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heckCompatibility="1" autoCompressPictures="0"/>
  <bookViews>
    <workbookView xWindow="1092" yWindow="684" windowWidth="17892" windowHeight="8868" tabRatio="762" activeTab="5"/>
  </bookViews>
  <sheets>
    <sheet name="Raw traces" sheetId="1" r:id="rId1"/>
    <sheet name="Instructions" sheetId="2" r:id="rId2"/>
    <sheet name="Durango session calcs" sheetId="6" r:id="rId3"/>
    <sheet name="Durango ICP data" sheetId="4" r:id="rId4"/>
    <sheet name="Chlorine ICP data" sheetId="3" r:id="rId5"/>
    <sheet name="Sct 1" sheetId="33" r:id="rId6"/>
    <sheet name="LG18" sheetId="25" r:id="rId7"/>
    <sheet name="LG19" sheetId="32" r:id="rId8"/>
    <sheet name="S5" sheetId="31" r:id="rId9"/>
    <sheet name="S6" sheetId="36" r:id="rId10"/>
    <sheet name="S7" sheetId="35" r:id="rId11"/>
    <sheet name="S8" sheetId="37" r:id="rId12"/>
  </sheets>
  <calcPr calcId="145621" calcMode="manual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O81" i="25" l="1"/>
  <c r="P81" i="25"/>
  <c r="N98" i="6" l="1"/>
  <c r="B7" i="6"/>
  <c r="F41" i="2"/>
  <c r="D61" i="25"/>
  <c r="D63" i="25"/>
  <c r="D64" i="25"/>
  <c r="D66" i="25"/>
  <c r="D67" i="25"/>
  <c r="D68" i="25"/>
  <c r="D70" i="25"/>
  <c r="D71" i="25"/>
  <c r="D73" i="25"/>
  <c r="D74" i="25"/>
  <c r="D75" i="25"/>
  <c r="D76" i="25"/>
  <c r="D77" i="25"/>
  <c r="D79" i="25"/>
  <c r="D80" i="25"/>
  <c r="J62" i="25"/>
  <c r="J65" i="25"/>
  <c r="J69" i="25"/>
  <c r="J72" i="25"/>
  <c r="J78" i="25"/>
  <c r="J81" i="25"/>
  <c r="J82" i="25"/>
  <c r="J83" i="25"/>
  <c r="J84" i="25"/>
  <c r="J85" i="25"/>
  <c r="J86" i="25"/>
  <c r="J87" i="25"/>
  <c r="J88" i="25"/>
  <c r="J89" i="25"/>
  <c r="J90" i="25"/>
  <c r="J91" i="25"/>
  <c r="J92" i="25"/>
  <c r="J93" i="25"/>
  <c r="J94" i="25"/>
  <c r="J95" i="25"/>
  <c r="J96" i="25"/>
  <c r="J97" i="25"/>
  <c r="J98" i="25"/>
  <c r="J99" i="25"/>
  <c r="J100" i="25"/>
  <c r="J101" i="25"/>
  <c r="J102" i="25"/>
  <c r="J103" i="25"/>
  <c r="J104" i="25"/>
  <c r="J105" i="25"/>
  <c r="J106" i="25"/>
  <c r="J107" i="25"/>
  <c r="J108" i="25"/>
  <c r="J109" i="25"/>
  <c r="J110" i="25"/>
  <c r="J111" i="25"/>
  <c r="J112" i="25"/>
  <c r="J113" i="25"/>
  <c r="J114" i="25"/>
  <c r="B115" i="25"/>
  <c r="I81" i="25"/>
  <c r="D78" i="32"/>
  <c r="F78" i="32"/>
  <c r="J78" i="32"/>
  <c r="B115" i="32"/>
  <c r="D61" i="32"/>
  <c r="D62" i="32"/>
  <c r="D63" i="32"/>
  <c r="D64" i="32"/>
  <c r="D65" i="32"/>
  <c r="D66" i="32"/>
  <c r="D67" i="32"/>
  <c r="D68" i="32"/>
  <c r="D69" i="32"/>
  <c r="D70" i="32"/>
  <c r="D71" i="32"/>
  <c r="D72" i="32"/>
  <c r="D73" i="32"/>
  <c r="F73" i="32"/>
  <c r="J73" i="32"/>
  <c r="D74" i="32"/>
  <c r="F74" i="32"/>
  <c r="J74" i="32"/>
  <c r="D75" i="32"/>
  <c r="D76" i="32"/>
  <c r="D77" i="32"/>
  <c r="D79" i="32"/>
  <c r="F79" i="32"/>
  <c r="J79" i="32"/>
  <c r="D80" i="32"/>
  <c r="F80" i="32"/>
  <c r="J80" i="32"/>
  <c r="J81" i="32"/>
  <c r="J87" i="32"/>
  <c r="J88" i="32"/>
  <c r="J89" i="32"/>
  <c r="J90" i="32"/>
  <c r="J91" i="32"/>
  <c r="J92" i="32"/>
  <c r="J93" i="32"/>
  <c r="J94" i="32"/>
  <c r="J95" i="32"/>
  <c r="J96" i="32"/>
  <c r="J97" i="32"/>
  <c r="J98" i="32"/>
  <c r="J99" i="32"/>
  <c r="J100" i="32"/>
  <c r="J101" i="32"/>
  <c r="J102" i="32"/>
  <c r="J103" i="32"/>
  <c r="J104" i="32"/>
  <c r="J105" i="32"/>
  <c r="J106" i="32"/>
  <c r="J107" i="32"/>
  <c r="J108" i="32"/>
  <c r="J109" i="32"/>
  <c r="J110" i="32"/>
  <c r="J111" i="32"/>
  <c r="J112" i="32"/>
  <c r="J113" i="32"/>
  <c r="J114" i="32"/>
  <c r="E78" i="32"/>
  <c r="G78" i="32"/>
  <c r="H78" i="32"/>
  <c r="I78" i="32"/>
  <c r="E79" i="32"/>
  <c r="G79" i="32"/>
  <c r="H79" i="32"/>
  <c r="I79" i="32"/>
  <c r="E80" i="32"/>
  <c r="G80" i="32"/>
  <c r="H80" i="32"/>
  <c r="I80" i="32"/>
  <c r="I81" i="32"/>
  <c r="D71" i="33"/>
  <c r="D80" i="33"/>
  <c r="IV1" i="3"/>
  <c r="IU1" i="3"/>
  <c r="IT1" i="3"/>
  <c r="IS1" i="3"/>
  <c r="IR1" i="3"/>
  <c r="IQ1" i="3"/>
  <c r="IP1" i="3"/>
  <c r="IO1" i="3"/>
  <c r="IN1" i="3"/>
  <c r="IM1" i="3"/>
  <c r="IL1" i="3"/>
  <c r="IK1" i="3"/>
  <c r="IJ1" i="3"/>
  <c r="II1" i="3"/>
  <c r="IH1" i="3"/>
  <c r="IG1" i="3"/>
  <c r="IF1" i="3"/>
  <c r="IE1" i="3"/>
  <c r="ID1" i="3"/>
  <c r="IC1" i="3"/>
  <c r="IB1" i="3"/>
  <c r="IA1" i="3"/>
  <c r="HZ1" i="3"/>
  <c r="HY1" i="3"/>
  <c r="HX1" i="3"/>
  <c r="HW1" i="3"/>
  <c r="HV1" i="3"/>
  <c r="HU1" i="3"/>
  <c r="HT1" i="3"/>
  <c r="HS1" i="3"/>
  <c r="HR1" i="3"/>
  <c r="HQ1" i="3"/>
  <c r="HP1" i="3"/>
  <c r="HO1" i="3"/>
  <c r="HN1" i="3"/>
  <c r="HM1" i="3"/>
  <c r="HL1" i="3"/>
  <c r="HK1" i="3"/>
  <c r="HJ1" i="3"/>
  <c r="HI1" i="3"/>
  <c r="HH1" i="3"/>
  <c r="HG1" i="3"/>
  <c r="HF1" i="3"/>
  <c r="HE1" i="3"/>
  <c r="HD1" i="3"/>
  <c r="HC1" i="3"/>
  <c r="HB1" i="3"/>
  <c r="HA1" i="3"/>
  <c r="GZ1" i="3"/>
  <c r="GY1" i="3"/>
  <c r="GX1" i="3"/>
  <c r="GW1" i="3"/>
  <c r="GV1" i="3"/>
  <c r="GU1" i="3"/>
  <c r="GT1" i="3"/>
  <c r="GS1" i="3"/>
  <c r="GR1" i="3"/>
  <c r="GQ1" i="3"/>
  <c r="GP1" i="3"/>
  <c r="GO1" i="3"/>
  <c r="GN1" i="3"/>
  <c r="GM1" i="3"/>
  <c r="GL1" i="3"/>
  <c r="GK1" i="3"/>
  <c r="GJ1" i="3"/>
  <c r="GI1" i="3"/>
  <c r="GH1" i="3"/>
  <c r="GG1" i="3"/>
  <c r="GF1" i="3"/>
  <c r="GE1" i="3"/>
  <c r="GD1" i="3"/>
  <c r="GC1" i="3"/>
  <c r="GB1" i="3"/>
  <c r="GA1" i="3"/>
  <c r="FZ1" i="3"/>
  <c r="FY1" i="3"/>
  <c r="FX1" i="3"/>
  <c r="FW1" i="3"/>
  <c r="FV1" i="3"/>
  <c r="FU1" i="3"/>
  <c r="FT1" i="3"/>
  <c r="FS1" i="3"/>
  <c r="FR1" i="3"/>
  <c r="FQ1" i="3"/>
  <c r="FP1" i="3"/>
  <c r="FO1" i="3"/>
  <c r="FN1" i="3"/>
  <c r="FM1" i="3"/>
  <c r="FL1" i="3"/>
  <c r="FK1" i="3"/>
  <c r="FJ1" i="3"/>
  <c r="FI1" i="3"/>
  <c r="FH1" i="3"/>
  <c r="FG1" i="3"/>
  <c r="FF1" i="3"/>
  <c r="FE1" i="3"/>
  <c r="FD1" i="3"/>
  <c r="FC1" i="3"/>
  <c r="FB1" i="3"/>
  <c r="FA1" i="3"/>
  <c r="EZ1" i="3"/>
  <c r="EY1" i="3"/>
  <c r="EX1" i="3"/>
  <c r="EW1" i="3"/>
  <c r="EV1" i="3"/>
  <c r="EU1" i="3"/>
  <c r="ET1" i="3"/>
  <c r="ES1" i="3"/>
  <c r="ER1" i="3"/>
  <c r="EQ1" i="3"/>
  <c r="EP1" i="3"/>
  <c r="EO1" i="3"/>
  <c r="EN1" i="3"/>
  <c r="EM1" i="3"/>
  <c r="EL1" i="3"/>
  <c r="EK1" i="3"/>
  <c r="EJ1" i="3"/>
  <c r="EI1" i="3"/>
  <c r="EH1" i="3"/>
  <c r="EG1" i="3"/>
  <c r="EF1" i="3"/>
  <c r="EE1" i="3"/>
  <c r="ED1" i="3"/>
  <c r="EC1" i="3"/>
  <c r="EB1" i="3"/>
  <c r="EA1" i="3"/>
  <c r="DZ1" i="3"/>
  <c r="DY1" i="3"/>
  <c r="DX1" i="3"/>
  <c r="DW1" i="3"/>
  <c r="DV1" i="3"/>
  <c r="DU1" i="3"/>
  <c r="DT1" i="3"/>
  <c r="DS1" i="3"/>
  <c r="DR1" i="3"/>
  <c r="DQ1" i="3"/>
  <c r="DP1" i="3"/>
  <c r="DO1" i="3"/>
  <c r="DN1" i="3"/>
  <c r="DM1" i="3"/>
  <c r="DL1" i="3"/>
  <c r="DK1" i="3"/>
  <c r="DJ1" i="3"/>
  <c r="DI1" i="3"/>
  <c r="DH1" i="3"/>
  <c r="DG1" i="3"/>
  <c r="DF1" i="3"/>
  <c r="DE1" i="3"/>
  <c r="DD1" i="3"/>
  <c r="DC1" i="3"/>
  <c r="DB1" i="3"/>
  <c r="DA1" i="3"/>
  <c r="CZ1" i="3"/>
  <c r="CY1" i="3"/>
  <c r="CX1" i="3"/>
  <c r="CW1" i="3"/>
  <c r="CV1" i="3"/>
  <c r="CU1" i="3"/>
  <c r="CT1" i="3"/>
  <c r="CS1" i="3"/>
  <c r="CR1" i="3"/>
  <c r="CQ1" i="3"/>
  <c r="CP1" i="3"/>
  <c r="CO1" i="3"/>
  <c r="CN1" i="3"/>
  <c r="CM1" i="3"/>
  <c r="CL1" i="3"/>
  <c r="CK1" i="3"/>
  <c r="CJ1" i="3"/>
  <c r="CI1" i="3"/>
  <c r="CH1" i="3"/>
  <c r="CG1" i="3"/>
  <c r="CF1" i="3"/>
  <c r="CE1" i="3"/>
  <c r="CD1" i="3"/>
  <c r="CC1" i="3"/>
  <c r="CB1" i="3"/>
  <c r="CA1" i="3"/>
  <c r="BZ1" i="3"/>
  <c r="BY1" i="3"/>
  <c r="BX1" i="3"/>
  <c r="BW1" i="3"/>
  <c r="BV1" i="3"/>
  <c r="BU1" i="3"/>
  <c r="BT1" i="3"/>
  <c r="BS1" i="3"/>
  <c r="BR1" i="3"/>
  <c r="BQ1" i="3"/>
  <c r="BP1" i="3"/>
  <c r="BO1" i="3"/>
  <c r="BN1" i="3"/>
  <c r="BM1" i="3"/>
  <c r="BL1" i="3"/>
  <c r="BK1" i="3"/>
  <c r="BJ1" i="3"/>
  <c r="BI1" i="3"/>
  <c r="BH1" i="3"/>
  <c r="BG1" i="3"/>
  <c r="BF1" i="3"/>
  <c r="BE1" i="3"/>
  <c r="BD1" i="3"/>
  <c r="BC1" i="3"/>
  <c r="BB1" i="3"/>
  <c r="BA1" i="3"/>
  <c r="AZ1" i="3"/>
  <c r="AY1" i="3"/>
  <c r="AX1" i="3"/>
  <c r="AW1" i="3"/>
  <c r="AV1" i="3"/>
  <c r="AU1" i="3"/>
  <c r="AT1" i="3"/>
  <c r="AS1" i="3"/>
  <c r="AR1" i="3"/>
  <c r="AQ1" i="3"/>
  <c r="AP1" i="3"/>
  <c r="AO1" i="3"/>
  <c r="AN1" i="3"/>
  <c r="AM1" i="3"/>
  <c r="AL1" i="3"/>
  <c r="AK1" i="3"/>
  <c r="AJ1" i="3"/>
  <c r="AI1" i="3"/>
  <c r="AH1" i="3"/>
  <c r="AG1" i="3"/>
  <c r="AF1" i="3"/>
  <c r="AE1" i="3"/>
  <c r="AD1" i="3"/>
  <c r="AC1" i="3"/>
  <c r="AB1" i="3"/>
  <c r="AA1" i="3"/>
  <c r="Z1" i="3"/>
  <c r="Y1" i="3"/>
  <c r="X1" i="3"/>
  <c r="W1" i="3"/>
  <c r="V1" i="3"/>
  <c r="U1" i="3"/>
  <c r="T1" i="3"/>
  <c r="S1" i="3"/>
  <c r="R1" i="3"/>
  <c r="Q1" i="3"/>
  <c r="P1" i="3"/>
  <c r="O1" i="3"/>
  <c r="N1" i="3"/>
  <c r="M1" i="3"/>
  <c r="L1" i="3"/>
  <c r="K1" i="3"/>
  <c r="J1" i="3"/>
  <c r="I1" i="3"/>
  <c r="H1" i="3"/>
  <c r="G1" i="3"/>
  <c r="F1" i="3"/>
  <c r="E1" i="3"/>
  <c r="D1" i="3"/>
  <c r="C1" i="3"/>
  <c r="B1" i="3"/>
  <c r="IV1" i="4"/>
  <c r="IU1" i="4"/>
  <c r="IT1" i="4"/>
  <c r="IS1" i="4"/>
  <c r="IR1" i="4"/>
  <c r="IQ1" i="4"/>
  <c r="IP1" i="4"/>
  <c r="IO1" i="4"/>
  <c r="IN1" i="4"/>
  <c r="IM1" i="4"/>
  <c r="IL1" i="4"/>
  <c r="IK1" i="4"/>
  <c r="IJ1" i="4"/>
  <c r="II1" i="4"/>
  <c r="IH1" i="4"/>
  <c r="IG1" i="4"/>
  <c r="IF1" i="4"/>
  <c r="IE1" i="4"/>
  <c r="ID1" i="4"/>
  <c r="IC1" i="4"/>
  <c r="IB1" i="4"/>
  <c r="IA1" i="4"/>
  <c r="HZ1" i="4"/>
  <c r="HY1" i="4"/>
  <c r="HX1" i="4"/>
  <c r="HW1" i="4"/>
  <c r="HV1" i="4"/>
  <c r="HU1" i="4"/>
  <c r="HT1" i="4"/>
  <c r="HS1" i="4"/>
  <c r="HR1" i="4"/>
  <c r="HQ1" i="4"/>
  <c r="HP1" i="4"/>
  <c r="HO1" i="4"/>
  <c r="HN1" i="4"/>
  <c r="HM1" i="4"/>
  <c r="HL1" i="4"/>
  <c r="HK1" i="4"/>
  <c r="HJ1" i="4"/>
  <c r="HI1" i="4"/>
  <c r="HH1" i="4"/>
  <c r="HG1" i="4"/>
  <c r="HF1" i="4"/>
  <c r="HE1" i="4"/>
  <c r="HD1" i="4"/>
  <c r="HC1" i="4"/>
  <c r="HB1" i="4"/>
  <c r="HA1" i="4"/>
  <c r="GZ1" i="4"/>
  <c r="GY1" i="4"/>
  <c r="GX1" i="4"/>
  <c r="GW1" i="4"/>
  <c r="GV1" i="4"/>
  <c r="GU1" i="4"/>
  <c r="GT1" i="4"/>
  <c r="GS1" i="4"/>
  <c r="GR1" i="4"/>
  <c r="GQ1" i="4"/>
  <c r="GP1" i="4"/>
  <c r="GO1" i="4"/>
  <c r="GN1" i="4"/>
  <c r="GM1" i="4"/>
  <c r="GL1" i="4"/>
  <c r="GK1" i="4"/>
  <c r="GJ1" i="4"/>
  <c r="GI1" i="4"/>
  <c r="GH1" i="4"/>
  <c r="GG1" i="4"/>
  <c r="GF1" i="4"/>
  <c r="GE1" i="4"/>
  <c r="GD1" i="4"/>
  <c r="GC1" i="4"/>
  <c r="GB1" i="4"/>
  <c r="GA1" i="4"/>
  <c r="FZ1" i="4"/>
  <c r="FY1" i="4"/>
  <c r="FX1" i="4"/>
  <c r="FW1" i="4"/>
  <c r="FV1" i="4"/>
  <c r="FU1" i="4"/>
  <c r="FT1" i="4"/>
  <c r="FS1" i="4"/>
  <c r="FR1" i="4"/>
  <c r="FQ1" i="4"/>
  <c r="FP1" i="4"/>
  <c r="FO1" i="4"/>
  <c r="FN1" i="4"/>
  <c r="FM1" i="4"/>
  <c r="FL1" i="4"/>
  <c r="FK1" i="4"/>
  <c r="FJ1" i="4"/>
  <c r="FI1" i="4"/>
  <c r="FH1" i="4"/>
  <c r="FG1" i="4"/>
  <c r="FF1" i="4"/>
  <c r="FE1" i="4"/>
  <c r="FD1" i="4"/>
  <c r="FC1" i="4"/>
  <c r="FB1" i="4"/>
  <c r="FA1" i="4"/>
  <c r="EZ1" i="4"/>
  <c r="EY1" i="4"/>
  <c r="EX1" i="4"/>
  <c r="EW1" i="4"/>
  <c r="EV1" i="4"/>
  <c r="EU1" i="4"/>
  <c r="ET1" i="4"/>
  <c r="ES1" i="4"/>
  <c r="ER1" i="4"/>
  <c r="EQ1" i="4"/>
  <c r="EP1" i="4"/>
  <c r="EO1" i="4"/>
  <c r="EN1" i="4"/>
  <c r="EM1" i="4"/>
  <c r="EL1" i="4"/>
  <c r="EK1" i="4"/>
  <c r="EJ1" i="4"/>
  <c r="EI1" i="4"/>
  <c r="EH1" i="4"/>
  <c r="EG1" i="4"/>
  <c r="EF1" i="4"/>
  <c r="EE1" i="4"/>
  <c r="ED1" i="4"/>
  <c r="EC1" i="4"/>
  <c r="EB1" i="4"/>
  <c r="EA1" i="4"/>
  <c r="DZ1" i="4"/>
  <c r="DY1" i="4"/>
  <c r="DX1" i="4"/>
  <c r="DW1" i="4"/>
  <c r="DV1" i="4"/>
  <c r="DU1" i="4"/>
  <c r="DT1" i="4"/>
  <c r="DS1" i="4"/>
  <c r="DR1" i="4"/>
  <c r="DQ1" i="4"/>
  <c r="DP1" i="4"/>
  <c r="DO1" i="4"/>
  <c r="DN1" i="4"/>
  <c r="DM1" i="4"/>
  <c r="DL1" i="4"/>
  <c r="DK1" i="4"/>
  <c r="DJ1" i="4"/>
  <c r="DI1" i="4"/>
  <c r="DH1" i="4"/>
  <c r="DG1" i="4"/>
  <c r="DF1" i="4"/>
  <c r="DE1" i="4"/>
  <c r="DD1" i="4"/>
  <c r="DC1" i="4"/>
  <c r="DB1" i="4"/>
  <c r="DA1" i="4"/>
  <c r="CZ1" i="4"/>
  <c r="CY1" i="4"/>
  <c r="CX1" i="4"/>
  <c r="CW1" i="4"/>
  <c r="CV1" i="4"/>
  <c r="CU1" i="4"/>
  <c r="CT1" i="4"/>
  <c r="CS1" i="4"/>
  <c r="CR1" i="4"/>
  <c r="CQ1" i="4"/>
  <c r="CP1" i="4"/>
  <c r="CO1" i="4"/>
  <c r="CN1" i="4"/>
  <c r="CM1" i="4"/>
  <c r="CL1" i="4"/>
  <c r="CK1" i="4"/>
  <c r="CJ1" i="4"/>
  <c r="CI1" i="4"/>
  <c r="CH1" i="4"/>
  <c r="CG1" i="4"/>
  <c r="CF1" i="4"/>
  <c r="CE1" i="4"/>
  <c r="CD1" i="4"/>
  <c r="CC1" i="4"/>
  <c r="CB1" i="4"/>
  <c r="CA1" i="4"/>
  <c r="BZ1" i="4"/>
  <c r="BY1" i="4"/>
  <c r="BX1" i="4"/>
  <c r="BW1" i="4"/>
  <c r="BV1" i="4"/>
  <c r="BU1" i="4"/>
  <c r="BT1" i="4"/>
  <c r="BS1" i="4"/>
  <c r="BR1" i="4"/>
  <c r="BQ1" i="4"/>
  <c r="BP1" i="4"/>
  <c r="BO1" i="4"/>
  <c r="BN1" i="4"/>
  <c r="BM1" i="4"/>
  <c r="BL1" i="4"/>
  <c r="BK1" i="4"/>
  <c r="BJ1" i="4"/>
  <c r="BI1" i="4"/>
  <c r="BH1" i="4"/>
  <c r="BG1" i="4"/>
  <c r="BF1" i="4"/>
  <c r="BE1" i="4"/>
  <c r="BD1" i="4"/>
  <c r="BC1" i="4"/>
  <c r="BB1" i="4"/>
  <c r="BA1" i="4"/>
  <c r="AZ1" i="4"/>
  <c r="AY1" i="4"/>
  <c r="AX1" i="4"/>
  <c r="AW1" i="4"/>
  <c r="AV1" i="4"/>
  <c r="AU1" i="4"/>
  <c r="AT1" i="4"/>
  <c r="AS1" i="4"/>
  <c r="AR1" i="4"/>
  <c r="AQ1" i="4"/>
  <c r="AP1" i="4"/>
  <c r="AO1" i="4"/>
  <c r="AN1" i="4"/>
  <c r="AM1" i="4"/>
  <c r="AL1" i="4"/>
  <c r="AK1" i="4"/>
  <c r="AJ1" i="4"/>
  <c r="AI1" i="4"/>
  <c r="AH1" i="4"/>
  <c r="AG1" i="4"/>
  <c r="AF1" i="4"/>
  <c r="AE1" i="4"/>
  <c r="AD1" i="4"/>
  <c r="AC1" i="4"/>
  <c r="AB1" i="4"/>
  <c r="AA1" i="4"/>
  <c r="Z1" i="4"/>
  <c r="Y1" i="4"/>
  <c r="X1" i="4"/>
  <c r="W1" i="4"/>
  <c r="V1" i="4"/>
  <c r="U1" i="4"/>
  <c r="T1" i="4"/>
  <c r="S1" i="4"/>
  <c r="R1" i="4"/>
  <c r="Q1" i="4"/>
  <c r="P1" i="4"/>
  <c r="O1" i="4"/>
  <c r="N1" i="4"/>
  <c r="M1" i="4"/>
  <c r="L1" i="4"/>
  <c r="K1" i="4"/>
  <c r="J1" i="4"/>
  <c r="I1" i="4"/>
  <c r="H1" i="4"/>
  <c r="G1" i="4"/>
  <c r="F1" i="4"/>
  <c r="E1" i="4"/>
  <c r="D1" i="4"/>
  <c r="C1" i="4"/>
  <c r="B1" i="4"/>
  <c r="D97" i="6"/>
  <c r="D96" i="6"/>
  <c r="D95" i="6"/>
  <c r="D94" i="6"/>
  <c r="D93" i="6"/>
  <c r="D92" i="6"/>
  <c r="D91" i="6"/>
  <c r="D90" i="6"/>
  <c r="D89" i="6"/>
  <c r="D88" i="6"/>
  <c r="D87" i="6"/>
  <c r="D86" i="6"/>
  <c r="D85" i="6"/>
  <c r="D84" i="6"/>
  <c r="D83" i="6"/>
  <c r="D82" i="6"/>
  <c r="D81" i="6"/>
  <c r="D80" i="6"/>
  <c r="D79" i="6"/>
  <c r="D78" i="6"/>
  <c r="D77" i="6"/>
  <c r="D76" i="6"/>
  <c r="D75" i="6"/>
  <c r="D74" i="6"/>
  <c r="D73" i="6"/>
  <c r="D72" i="6"/>
  <c r="D71" i="6"/>
  <c r="D70" i="6"/>
  <c r="D69" i="6"/>
  <c r="D68" i="6"/>
  <c r="D67" i="6"/>
  <c r="D66" i="6"/>
  <c r="D65" i="6"/>
  <c r="D64" i="6"/>
  <c r="D63" i="6"/>
  <c r="D62" i="6"/>
  <c r="D61" i="6"/>
  <c r="D60" i="6"/>
  <c r="D59" i="6"/>
  <c r="D58" i="6"/>
  <c r="D57" i="6"/>
  <c r="D56" i="6"/>
  <c r="D55" i="6"/>
  <c r="D54" i="6"/>
  <c r="D53" i="6"/>
  <c r="D52" i="6"/>
  <c r="D51" i="6"/>
  <c r="D50" i="6"/>
  <c r="D49" i="6"/>
  <c r="D48" i="6"/>
  <c r="D47" i="6"/>
  <c r="D46" i="6"/>
  <c r="D45" i="6"/>
  <c r="D44" i="6"/>
  <c r="D43" i="6"/>
  <c r="D42" i="6"/>
  <c r="D41" i="6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B53" i="2"/>
  <c r="I44" i="2"/>
  <c r="Q81" i="33"/>
  <c r="Q82" i="33"/>
  <c r="Q83" i="33"/>
  <c r="Q84" i="33"/>
  <c r="Q85" i="33"/>
  <c r="Q86" i="33"/>
  <c r="Q87" i="33"/>
  <c r="Q88" i="33"/>
  <c r="Q89" i="33"/>
  <c r="Q90" i="33"/>
  <c r="Q91" i="33"/>
  <c r="Q92" i="33"/>
  <c r="Q93" i="33"/>
  <c r="Q94" i="33"/>
  <c r="Q95" i="33"/>
  <c r="Q96" i="33"/>
  <c r="Q97" i="33"/>
  <c r="Q98" i="33"/>
  <c r="Q99" i="33"/>
  <c r="Q100" i="33"/>
  <c r="Q101" i="33"/>
  <c r="Q102" i="33"/>
  <c r="Q103" i="33"/>
  <c r="Q104" i="33"/>
  <c r="Q105" i="33"/>
  <c r="Q106" i="33"/>
  <c r="Q107" i="33"/>
  <c r="Q108" i="33"/>
  <c r="Q109" i="33"/>
  <c r="Q110" i="33"/>
  <c r="Q111" i="33"/>
  <c r="Q112" i="33"/>
  <c r="Q113" i="33"/>
  <c r="Q114" i="33"/>
  <c r="C57" i="33"/>
  <c r="O81" i="33"/>
  <c r="O82" i="33"/>
  <c r="O83" i="33"/>
  <c r="O84" i="33"/>
  <c r="O85" i="33"/>
  <c r="O86" i="33"/>
  <c r="O87" i="33"/>
  <c r="O88" i="33"/>
  <c r="O89" i="33"/>
  <c r="O90" i="33"/>
  <c r="O91" i="33"/>
  <c r="O92" i="33"/>
  <c r="O93" i="33"/>
  <c r="O94" i="33"/>
  <c r="O95" i="33"/>
  <c r="O96" i="33"/>
  <c r="O97" i="33"/>
  <c r="O98" i="33"/>
  <c r="O99" i="33"/>
  <c r="O100" i="33"/>
  <c r="O101" i="33"/>
  <c r="O102" i="33"/>
  <c r="O103" i="33"/>
  <c r="O104" i="33"/>
  <c r="O105" i="33"/>
  <c r="O106" i="33"/>
  <c r="O107" i="33"/>
  <c r="O108" i="33"/>
  <c r="O109" i="33"/>
  <c r="O110" i="33"/>
  <c r="O111" i="33"/>
  <c r="O112" i="33"/>
  <c r="O113" i="33"/>
  <c r="O114" i="33"/>
  <c r="D61" i="33"/>
  <c r="D62" i="33"/>
  <c r="D63" i="33"/>
  <c r="D64" i="33"/>
  <c r="D65" i="33"/>
  <c r="D66" i="33"/>
  <c r="D67" i="33"/>
  <c r="D68" i="33"/>
  <c r="D69" i="33"/>
  <c r="D70" i="33"/>
  <c r="D72" i="33"/>
  <c r="D73" i="33"/>
  <c r="D74" i="33"/>
  <c r="D75" i="33"/>
  <c r="D76" i="33"/>
  <c r="D77" i="33"/>
  <c r="D78" i="33"/>
  <c r="D79" i="33"/>
  <c r="L81" i="33"/>
  <c r="L82" i="33"/>
  <c r="L83" i="33"/>
  <c r="L84" i="33"/>
  <c r="L85" i="33"/>
  <c r="L86" i="33"/>
  <c r="L87" i="33"/>
  <c r="L88" i="33"/>
  <c r="L89" i="33"/>
  <c r="L90" i="33"/>
  <c r="L91" i="33"/>
  <c r="L92" i="33"/>
  <c r="L93" i="33"/>
  <c r="L94" i="33"/>
  <c r="L95" i="33"/>
  <c r="L96" i="33"/>
  <c r="L97" i="33"/>
  <c r="L98" i="33"/>
  <c r="L99" i="33"/>
  <c r="L100" i="33"/>
  <c r="L101" i="33"/>
  <c r="L102" i="33"/>
  <c r="L103" i="33"/>
  <c r="L104" i="33"/>
  <c r="L105" i="33"/>
  <c r="L106" i="33"/>
  <c r="L107" i="33"/>
  <c r="L108" i="33"/>
  <c r="L109" i="33"/>
  <c r="L110" i="33"/>
  <c r="L111" i="33"/>
  <c r="L112" i="33"/>
  <c r="L113" i="33"/>
  <c r="L114" i="33"/>
  <c r="J81" i="33"/>
  <c r="J82" i="33"/>
  <c r="J83" i="33"/>
  <c r="J84" i="33"/>
  <c r="J85" i="33"/>
  <c r="J86" i="33"/>
  <c r="J87" i="33"/>
  <c r="J88" i="33"/>
  <c r="J89" i="33"/>
  <c r="J90" i="33"/>
  <c r="J91" i="33"/>
  <c r="J92" i="33"/>
  <c r="J93" i="33"/>
  <c r="J94" i="33"/>
  <c r="J95" i="33"/>
  <c r="J96" i="33"/>
  <c r="J97" i="33"/>
  <c r="J98" i="33"/>
  <c r="J99" i="33"/>
  <c r="J100" i="33"/>
  <c r="J101" i="33"/>
  <c r="J102" i="33"/>
  <c r="J103" i="33"/>
  <c r="J104" i="33"/>
  <c r="J105" i="33"/>
  <c r="J106" i="33"/>
  <c r="J107" i="33"/>
  <c r="J108" i="33"/>
  <c r="J109" i="33"/>
  <c r="J110" i="33"/>
  <c r="J111" i="33"/>
  <c r="J112" i="33"/>
  <c r="J113" i="33"/>
  <c r="J114" i="33"/>
  <c r="B115" i="33"/>
  <c r="I81" i="33"/>
  <c r="I82" i="33"/>
  <c r="I83" i="33"/>
  <c r="I84" i="33"/>
  <c r="I85" i="33"/>
  <c r="I86" i="33"/>
  <c r="I87" i="33"/>
  <c r="I88" i="33"/>
  <c r="I89" i="33"/>
  <c r="I90" i="33"/>
  <c r="I91" i="33"/>
  <c r="I92" i="33"/>
  <c r="I93" i="33"/>
  <c r="I94" i="33"/>
  <c r="I95" i="33"/>
  <c r="I96" i="33"/>
  <c r="I97" i="33"/>
  <c r="I98" i="33"/>
  <c r="I99" i="33"/>
  <c r="I100" i="33"/>
  <c r="I101" i="33"/>
  <c r="I102" i="33"/>
  <c r="I103" i="33"/>
  <c r="I104" i="33"/>
  <c r="I105" i="33"/>
  <c r="I106" i="33"/>
  <c r="I107" i="33"/>
  <c r="I108" i="33"/>
  <c r="I109" i="33"/>
  <c r="I110" i="33"/>
  <c r="I111" i="33"/>
  <c r="I112" i="33"/>
  <c r="I113" i="33"/>
  <c r="I114" i="33"/>
  <c r="F81" i="33"/>
  <c r="F82" i="33"/>
  <c r="F83" i="33"/>
  <c r="F84" i="33"/>
  <c r="F85" i="33"/>
  <c r="F86" i="33"/>
  <c r="F87" i="33"/>
  <c r="F88" i="33"/>
  <c r="F89" i="33"/>
  <c r="F90" i="33"/>
  <c r="F91" i="33"/>
  <c r="F92" i="33"/>
  <c r="F93" i="33"/>
  <c r="F94" i="33"/>
  <c r="F95" i="33"/>
  <c r="F96" i="33"/>
  <c r="F97" i="33"/>
  <c r="F98" i="33"/>
  <c r="F99" i="33"/>
  <c r="F100" i="33"/>
  <c r="F101" i="33"/>
  <c r="F102" i="33"/>
  <c r="F103" i="33"/>
  <c r="F104" i="33"/>
  <c r="F105" i="33"/>
  <c r="F106" i="33"/>
  <c r="F107" i="33"/>
  <c r="F108" i="33"/>
  <c r="F109" i="33"/>
  <c r="F110" i="33"/>
  <c r="F111" i="33"/>
  <c r="F112" i="33"/>
  <c r="F113" i="33"/>
  <c r="F114" i="33"/>
  <c r="E81" i="33"/>
  <c r="E82" i="33"/>
  <c r="E83" i="33"/>
  <c r="E84" i="33"/>
  <c r="E85" i="33"/>
  <c r="E86" i="33"/>
  <c r="E87" i="33"/>
  <c r="E88" i="33"/>
  <c r="E89" i="33"/>
  <c r="E90" i="33"/>
  <c r="E91" i="33"/>
  <c r="E92" i="33"/>
  <c r="E93" i="33"/>
  <c r="E94" i="33"/>
  <c r="E95" i="33"/>
  <c r="E96" i="33"/>
  <c r="E97" i="33"/>
  <c r="E98" i="33"/>
  <c r="E99" i="33"/>
  <c r="E100" i="33"/>
  <c r="E101" i="33"/>
  <c r="E102" i="33"/>
  <c r="E103" i="33"/>
  <c r="E104" i="33"/>
  <c r="E105" i="33"/>
  <c r="E106" i="33"/>
  <c r="E107" i="33"/>
  <c r="E108" i="33"/>
  <c r="E109" i="33"/>
  <c r="E110" i="33"/>
  <c r="E111" i="33"/>
  <c r="E112" i="33"/>
  <c r="E113" i="33"/>
  <c r="E114" i="33"/>
  <c r="P114" i="33"/>
  <c r="N114" i="33"/>
  <c r="M114" i="33"/>
  <c r="K114" i="33"/>
  <c r="H114" i="33"/>
  <c r="G114" i="33"/>
  <c r="D114" i="33"/>
  <c r="A114" i="33"/>
  <c r="P113" i="33"/>
  <c r="N113" i="33"/>
  <c r="M113" i="33"/>
  <c r="K113" i="33"/>
  <c r="H113" i="33"/>
  <c r="G113" i="33"/>
  <c r="D113" i="33"/>
  <c r="A113" i="33"/>
  <c r="P112" i="33"/>
  <c r="N112" i="33"/>
  <c r="M112" i="33"/>
  <c r="K112" i="33"/>
  <c r="H112" i="33"/>
  <c r="G112" i="33"/>
  <c r="D112" i="33"/>
  <c r="A112" i="33"/>
  <c r="P111" i="33"/>
  <c r="N111" i="33"/>
  <c r="M111" i="33"/>
  <c r="K111" i="33"/>
  <c r="H111" i="33"/>
  <c r="G111" i="33"/>
  <c r="D111" i="33"/>
  <c r="A111" i="33"/>
  <c r="P110" i="33"/>
  <c r="N110" i="33"/>
  <c r="M110" i="33"/>
  <c r="K110" i="33"/>
  <c r="H110" i="33"/>
  <c r="G110" i="33"/>
  <c r="D110" i="33"/>
  <c r="A110" i="33"/>
  <c r="P109" i="33"/>
  <c r="N109" i="33"/>
  <c r="M109" i="33"/>
  <c r="K109" i="33"/>
  <c r="H109" i="33"/>
  <c r="G109" i="33"/>
  <c r="D109" i="33"/>
  <c r="A109" i="33"/>
  <c r="P108" i="33"/>
  <c r="N108" i="33"/>
  <c r="M108" i="33"/>
  <c r="K108" i="33"/>
  <c r="H108" i="33"/>
  <c r="G108" i="33"/>
  <c r="D108" i="33"/>
  <c r="A108" i="33"/>
  <c r="P107" i="33"/>
  <c r="N107" i="33"/>
  <c r="M107" i="33"/>
  <c r="K107" i="33"/>
  <c r="H107" i="33"/>
  <c r="G107" i="33"/>
  <c r="D107" i="33"/>
  <c r="A107" i="33"/>
  <c r="P106" i="33"/>
  <c r="N106" i="33"/>
  <c r="M106" i="33"/>
  <c r="K106" i="33"/>
  <c r="H106" i="33"/>
  <c r="G106" i="33"/>
  <c r="D106" i="33"/>
  <c r="A106" i="33"/>
  <c r="P105" i="33"/>
  <c r="N105" i="33"/>
  <c r="M105" i="33"/>
  <c r="K105" i="33"/>
  <c r="H105" i="33"/>
  <c r="G105" i="33"/>
  <c r="D105" i="33"/>
  <c r="A105" i="33"/>
  <c r="P104" i="33"/>
  <c r="N104" i="33"/>
  <c r="M104" i="33"/>
  <c r="K104" i="33"/>
  <c r="H104" i="33"/>
  <c r="G104" i="33"/>
  <c r="D104" i="33"/>
  <c r="A104" i="33"/>
  <c r="P103" i="33"/>
  <c r="N103" i="33"/>
  <c r="M103" i="33"/>
  <c r="K103" i="33"/>
  <c r="H103" i="33"/>
  <c r="G103" i="33"/>
  <c r="D103" i="33"/>
  <c r="A103" i="33"/>
  <c r="P102" i="33"/>
  <c r="N102" i="33"/>
  <c r="M102" i="33"/>
  <c r="K102" i="33"/>
  <c r="H102" i="33"/>
  <c r="G102" i="33"/>
  <c r="D102" i="33"/>
  <c r="A102" i="33"/>
  <c r="P101" i="33"/>
  <c r="N101" i="33"/>
  <c r="M101" i="33"/>
  <c r="K101" i="33"/>
  <c r="H101" i="33"/>
  <c r="G101" i="33"/>
  <c r="D101" i="33"/>
  <c r="A101" i="33"/>
  <c r="P100" i="33"/>
  <c r="N100" i="33"/>
  <c r="M100" i="33"/>
  <c r="K100" i="33"/>
  <c r="H100" i="33"/>
  <c r="G100" i="33"/>
  <c r="D100" i="33"/>
  <c r="A100" i="33"/>
  <c r="P99" i="33"/>
  <c r="N99" i="33"/>
  <c r="M99" i="33"/>
  <c r="K99" i="33"/>
  <c r="H99" i="33"/>
  <c r="G99" i="33"/>
  <c r="D99" i="33"/>
  <c r="A99" i="33"/>
  <c r="P98" i="33"/>
  <c r="N98" i="33"/>
  <c r="M98" i="33"/>
  <c r="K98" i="33"/>
  <c r="H98" i="33"/>
  <c r="G98" i="33"/>
  <c r="D98" i="33"/>
  <c r="A98" i="33"/>
  <c r="P97" i="33"/>
  <c r="N97" i="33"/>
  <c r="M97" i="33"/>
  <c r="K97" i="33"/>
  <c r="H97" i="33"/>
  <c r="G97" i="33"/>
  <c r="D97" i="33"/>
  <c r="A97" i="33"/>
  <c r="P96" i="33"/>
  <c r="N96" i="33"/>
  <c r="M96" i="33"/>
  <c r="K96" i="33"/>
  <c r="H96" i="33"/>
  <c r="G96" i="33"/>
  <c r="D96" i="33"/>
  <c r="A96" i="33"/>
  <c r="P95" i="33"/>
  <c r="N95" i="33"/>
  <c r="M95" i="33"/>
  <c r="K95" i="33"/>
  <c r="H95" i="33"/>
  <c r="G95" i="33"/>
  <c r="D95" i="33"/>
  <c r="A95" i="33"/>
  <c r="P94" i="33"/>
  <c r="N94" i="33"/>
  <c r="M94" i="33"/>
  <c r="K94" i="33"/>
  <c r="H94" i="33"/>
  <c r="G94" i="33"/>
  <c r="D94" i="33"/>
  <c r="A94" i="33"/>
  <c r="P93" i="33"/>
  <c r="N93" i="33"/>
  <c r="M93" i="33"/>
  <c r="K93" i="33"/>
  <c r="H93" i="33"/>
  <c r="G93" i="33"/>
  <c r="D93" i="33"/>
  <c r="A93" i="33"/>
  <c r="P92" i="33"/>
  <c r="N92" i="33"/>
  <c r="M92" i="33"/>
  <c r="K92" i="33"/>
  <c r="H92" i="33"/>
  <c r="G92" i="33"/>
  <c r="D92" i="33"/>
  <c r="A92" i="33"/>
  <c r="P91" i="33"/>
  <c r="N91" i="33"/>
  <c r="M91" i="33"/>
  <c r="K91" i="33"/>
  <c r="H91" i="33"/>
  <c r="G91" i="33"/>
  <c r="D91" i="33"/>
  <c r="A91" i="33"/>
  <c r="P90" i="33"/>
  <c r="N90" i="33"/>
  <c r="M90" i="33"/>
  <c r="K90" i="33"/>
  <c r="H90" i="33"/>
  <c r="G90" i="33"/>
  <c r="D90" i="33"/>
  <c r="A90" i="33"/>
  <c r="P89" i="33"/>
  <c r="N89" i="33"/>
  <c r="M89" i="33"/>
  <c r="K89" i="33"/>
  <c r="H89" i="33"/>
  <c r="G89" i="33"/>
  <c r="D89" i="33"/>
  <c r="A89" i="33"/>
  <c r="P88" i="33"/>
  <c r="N88" i="33"/>
  <c r="M88" i="33"/>
  <c r="K88" i="33"/>
  <c r="H88" i="33"/>
  <c r="G88" i="33"/>
  <c r="D88" i="33"/>
  <c r="A88" i="33"/>
  <c r="P87" i="33"/>
  <c r="N87" i="33"/>
  <c r="M87" i="33"/>
  <c r="K87" i="33"/>
  <c r="H87" i="33"/>
  <c r="G87" i="33"/>
  <c r="D87" i="33"/>
  <c r="A87" i="33"/>
  <c r="P86" i="33"/>
  <c r="N86" i="33"/>
  <c r="M86" i="33"/>
  <c r="K86" i="33"/>
  <c r="H86" i="33"/>
  <c r="G86" i="33"/>
  <c r="D86" i="33"/>
  <c r="A86" i="33"/>
  <c r="P85" i="33"/>
  <c r="N85" i="33"/>
  <c r="M85" i="33"/>
  <c r="K85" i="33"/>
  <c r="H85" i="33"/>
  <c r="G85" i="33"/>
  <c r="D85" i="33"/>
  <c r="A85" i="33"/>
  <c r="P84" i="33"/>
  <c r="N84" i="33"/>
  <c r="M84" i="33"/>
  <c r="K84" i="33"/>
  <c r="H84" i="33"/>
  <c r="G84" i="33"/>
  <c r="D84" i="33"/>
  <c r="A84" i="33"/>
  <c r="P83" i="33"/>
  <c r="N83" i="33"/>
  <c r="M83" i="33"/>
  <c r="K83" i="33"/>
  <c r="H83" i="33"/>
  <c r="G83" i="33"/>
  <c r="D83" i="33"/>
  <c r="A83" i="33"/>
  <c r="P82" i="33"/>
  <c r="N82" i="33"/>
  <c r="M82" i="33"/>
  <c r="K82" i="33"/>
  <c r="H82" i="33"/>
  <c r="G82" i="33"/>
  <c r="D82" i="33"/>
  <c r="A82" i="33"/>
  <c r="P81" i="33"/>
  <c r="N81" i="33"/>
  <c r="M81" i="33"/>
  <c r="K81" i="33"/>
  <c r="H81" i="33"/>
  <c r="G81" i="33"/>
  <c r="D81" i="33"/>
  <c r="A81" i="33"/>
  <c r="A80" i="33"/>
  <c r="A79" i="33"/>
  <c r="A78" i="33"/>
  <c r="A77" i="33"/>
  <c r="A76" i="33"/>
  <c r="A75" i="33"/>
  <c r="A74" i="33"/>
  <c r="A73" i="33"/>
  <c r="A72" i="33"/>
  <c r="A71" i="33"/>
  <c r="A70" i="33"/>
  <c r="A69" i="33"/>
  <c r="A68" i="33"/>
  <c r="A67" i="33"/>
  <c r="A66" i="33"/>
  <c r="A65" i="33"/>
  <c r="A64" i="33"/>
  <c r="A63" i="33"/>
  <c r="A62" i="33"/>
  <c r="A61" i="33"/>
  <c r="G57" i="33"/>
  <c r="D57" i="33"/>
  <c r="H57" i="33"/>
  <c r="DO50" i="33"/>
  <c r="IV1" i="33"/>
  <c r="IU1" i="33"/>
  <c r="IT1" i="33"/>
  <c r="IS1" i="33"/>
  <c r="IR1" i="33"/>
  <c r="IQ1" i="33"/>
  <c r="IP1" i="33"/>
  <c r="IO1" i="33"/>
  <c r="IN1" i="33"/>
  <c r="IM1" i="33"/>
  <c r="IL1" i="33"/>
  <c r="IK1" i="33"/>
  <c r="IJ1" i="33"/>
  <c r="II1" i="33"/>
  <c r="IH1" i="33"/>
  <c r="IG1" i="33"/>
  <c r="IF1" i="33"/>
  <c r="IE1" i="33"/>
  <c r="ID1" i="33"/>
  <c r="IC1" i="33"/>
  <c r="IB1" i="33"/>
  <c r="IA1" i="33"/>
  <c r="HZ1" i="33"/>
  <c r="HY1" i="33"/>
  <c r="HX1" i="33"/>
  <c r="HW1" i="33"/>
  <c r="HV1" i="33"/>
  <c r="HU1" i="33"/>
  <c r="HT1" i="33"/>
  <c r="HS1" i="33"/>
  <c r="HR1" i="33"/>
  <c r="HQ1" i="33"/>
  <c r="HP1" i="33"/>
  <c r="HO1" i="33"/>
  <c r="HN1" i="33"/>
  <c r="HM1" i="33"/>
  <c r="HL1" i="33"/>
  <c r="HK1" i="33"/>
  <c r="HJ1" i="33"/>
  <c r="HI1" i="33"/>
  <c r="HH1" i="33"/>
  <c r="HG1" i="33"/>
  <c r="HF1" i="33"/>
  <c r="HE1" i="33"/>
  <c r="HD1" i="33"/>
  <c r="HC1" i="33"/>
  <c r="HB1" i="33"/>
  <c r="HA1" i="33"/>
  <c r="GZ1" i="33"/>
  <c r="GY1" i="33"/>
  <c r="GX1" i="33"/>
  <c r="GW1" i="33"/>
  <c r="GV1" i="33"/>
  <c r="GU1" i="33"/>
  <c r="GT1" i="33"/>
  <c r="GS1" i="33"/>
  <c r="GR1" i="33"/>
  <c r="GQ1" i="33"/>
  <c r="GP1" i="33"/>
  <c r="GO1" i="33"/>
  <c r="GN1" i="33"/>
  <c r="GM1" i="33"/>
  <c r="GL1" i="33"/>
  <c r="GK1" i="33"/>
  <c r="GJ1" i="33"/>
  <c r="GI1" i="33"/>
  <c r="GH1" i="33"/>
  <c r="GG1" i="33"/>
  <c r="GF1" i="33"/>
  <c r="GE1" i="33"/>
  <c r="GD1" i="33"/>
  <c r="GC1" i="33"/>
  <c r="GB1" i="33"/>
  <c r="GA1" i="33"/>
  <c r="FZ1" i="33"/>
  <c r="FY1" i="33"/>
  <c r="FX1" i="33"/>
  <c r="FW1" i="33"/>
  <c r="FV1" i="33"/>
  <c r="FU1" i="33"/>
  <c r="FT1" i="33"/>
  <c r="FS1" i="33"/>
  <c r="FR1" i="33"/>
  <c r="FQ1" i="33"/>
  <c r="FP1" i="33"/>
  <c r="FO1" i="33"/>
  <c r="FN1" i="33"/>
  <c r="FM1" i="33"/>
  <c r="FL1" i="33"/>
  <c r="FK1" i="33"/>
  <c r="FJ1" i="33"/>
  <c r="FI1" i="33"/>
  <c r="FH1" i="33"/>
  <c r="FG1" i="33"/>
  <c r="FF1" i="33"/>
  <c r="FE1" i="33"/>
  <c r="FD1" i="33"/>
  <c r="FC1" i="33"/>
  <c r="FB1" i="33"/>
  <c r="FA1" i="33"/>
  <c r="EZ1" i="33"/>
  <c r="EY1" i="33"/>
  <c r="EX1" i="33"/>
  <c r="EW1" i="33"/>
  <c r="EV1" i="33"/>
  <c r="EU1" i="33"/>
  <c r="ET1" i="33"/>
  <c r="ES1" i="33"/>
  <c r="ER1" i="33"/>
  <c r="EQ1" i="33"/>
  <c r="EP1" i="33"/>
  <c r="EO1" i="33"/>
  <c r="EN1" i="33"/>
  <c r="EM1" i="33"/>
  <c r="EL1" i="33"/>
  <c r="EK1" i="33"/>
  <c r="EJ1" i="33"/>
  <c r="EI1" i="33"/>
  <c r="EH1" i="33"/>
  <c r="EG1" i="33"/>
  <c r="EF1" i="33"/>
  <c r="EE1" i="33"/>
  <c r="ED1" i="33"/>
  <c r="EC1" i="33"/>
  <c r="EB1" i="33"/>
  <c r="EA1" i="33"/>
  <c r="DZ1" i="33"/>
  <c r="DY1" i="33"/>
  <c r="DX1" i="33"/>
  <c r="DW1" i="33"/>
  <c r="DV1" i="33"/>
  <c r="DU1" i="33"/>
  <c r="DT1" i="33"/>
  <c r="DS1" i="33"/>
  <c r="DR1" i="33"/>
  <c r="DQ1" i="33"/>
  <c r="DP1" i="33"/>
  <c r="DO1" i="33"/>
  <c r="DN1" i="33"/>
  <c r="DM1" i="33"/>
  <c r="DL1" i="33"/>
  <c r="DK1" i="33"/>
  <c r="DJ1" i="33"/>
  <c r="DI1" i="33"/>
  <c r="DH1" i="33"/>
  <c r="DG1" i="33"/>
  <c r="DF1" i="33"/>
  <c r="DE1" i="33"/>
  <c r="DD1" i="33"/>
  <c r="DC1" i="33"/>
  <c r="DB1" i="33"/>
  <c r="DA1" i="33"/>
  <c r="CZ1" i="33"/>
  <c r="CY1" i="33"/>
  <c r="CX1" i="33"/>
  <c r="CW1" i="33"/>
  <c r="CV1" i="33"/>
  <c r="CU1" i="33"/>
  <c r="CT1" i="33"/>
  <c r="CS1" i="33"/>
  <c r="CR1" i="33"/>
  <c r="CQ1" i="33"/>
  <c r="CP1" i="33"/>
  <c r="CO1" i="33"/>
  <c r="CN1" i="33"/>
  <c r="CM1" i="33"/>
  <c r="CL1" i="33"/>
  <c r="CK1" i="33"/>
  <c r="CJ1" i="33"/>
  <c r="CI1" i="33"/>
  <c r="CH1" i="33"/>
  <c r="CG1" i="33"/>
  <c r="CF1" i="33"/>
  <c r="CE1" i="33"/>
  <c r="CD1" i="33"/>
  <c r="CC1" i="33"/>
  <c r="CB1" i="33"/>
  <c r="CA1" i="33"/>
  <c r="BZ1" i="33"/>
  <c r="BY1" i="33"/>
  <c r="BX1" i="33"/>
  <c r="BW1" i="33"/>
  <c r="BV1" i="33"/>
  <c r="BU1" i="33"/>
  <c r="BT1" i="33"/>
  <c r="BS1" i="33"/>
  <c r="BR1" i="33"/>
  <c r="BQ1" i="33"/>
  <c r="BP1" i="33"/>
  <c r="BO1" i="33"/>
  <c r="BN1" i="33"/>
  <c r="BM1" i="33"/>
  <c r="BL1" i="33"/>
  <c r="BK1" i="33"/>
  <c r="BJ1" i="33"/>
  <c r="BI1" i="33"/>
  <c r="BH1" i="33"/>
  <c r="BG1" i="33"/>
  <c r="BF1" i="33"/>
  <c r="BE1" i="33"/>
  <c r="BD1" i="33"/>
  <c r="BC1" i="33"/>
  <c r="BB1" i="33"/>
  <c r="BA1" i="33"/>
  <c r="AZ1" i="33"/>
  <c r="AY1" i="33"/>
  <c r="AX1" i="33"/>
  <c r="AW1" i="33"/>
  <c r="AV1" i="33"/>
  <c r="AU1" i="33"/>
  <c r="AT1" i="33"/>
  <c r="AS1" i="33"/>
  <c r="AR1" i="33"/>
  <c r="AQ1" i="33"/>
  <c r="AP1" i="33"/>
  <c r="AO1" i="33"/>
  <c r="AN1" i="33"/>
  <c r="AM1" i="33"/>
  <c r="AL1" i="33"/>
  <c r="AK1" i="33"/>
  <c r="AJ1" i="33"/>
  <c r="AI1" i="33"/>
  <c r="AH1" i="33"/>
  <c r="AG1" i="33"/>
  <c r="AF1" i="33"/>
  <c r="AE1" i="33"/>
  <c r="AD1" i="33"/>
  <c r="AC1" i="33"/>
  <c r="AB1" i="33"/>
  <c r="AA1" i="33"/>
  <c r="Z1" i="33"/>
  <c r="Y1" i="33"/>
  <c r="X1" i="33"/>
  <c r="W1" i="33"/>
  <c r="V1" i="33"/>
  <c r="U1" i="33"/>
  <c r="T1" i="33"/>
  <c r="S1" i="33"/>
  <c r="R1" i="33"/>
  <c r="Q1" i="33"/>
  <c r="P1" i="33"/>
  <c r="O1" i="33"/>
  <c r="N1" i="33"/>
  <c r="M1" i="33"/>
  <c r="L1" i="33"/>
  <c r="K1" i="33"/>
  <c r="J1" i="33"/>
  <c r="I1" i="33"/>
  <c r="H1" i="33"/>
  <c r="G1" i="33"/>
  <c r="F1" i="33"/>
  <c r="E1" i="33"/>
  <c r="D1" i="33"/>
  <c r="C1" i="33"/>
  <c r="B1" i="33"/>
  <c r="F62" i="25"/>
  <c r="Q62" i="25"/>
  <c r="F65" i="25"/>
  <c r="Q65" i="25"/>
  <c r="F69" i="25"/>
  <c r="Q69" i="25"/>
  <c r="F72" i="25"/>
  <c r="Q72" i="25"/>
  <c r="F78" i="25"/>
  <c r="Q78" i="25"/>
  <c r="Q81" i="25"/>
  <c r="Q87" i="25"/>
  <c r="Q88" i="25"/>
  <c r="Q89" i="25"/>
  <c r="Q90" i="25"/>
  <c r="Q91" i="25"/>
  <c r="Q92" i="25"/>
  <c r="Q93" i="25"/>
  <c r="Q94" i="25"/>
  <c r="Q95" i="25"/>
  <c r="Q96" i="25"/>
  <c r="Q97" i="25"/>
  <c r="Q98" i="25"/>
  <c r="Q99" i="25"/>
  <c r="Q100" i="25"/>
  <c r="Q101" i="25"/>
  <c r="Q102" i="25"/>
  <c r="Q103" i="25"/>
  <c r="Q104" i="25"/>
  <c r="Q105" i="25"/>
  <c r="Q106" i="25"/>
  <c r="Q107" i="25"/>
  <c r="Q108" i="25"/>
  <c r="Q109" i="25"/>
  <c r="Q110" i="25"/>
  <c r="Q111" i="25"/>
  <c r="Q112" i="25"/>
  <c r="Q113" i="25"/>
  <c r="Q114" i="25"/>
  <c r="C57" i="25"/>
  <c r="O87" i="25"/>
  <c r="O88" i="25"/>
  <c r="O89" i="25"/>
  <c r="O90" i="25"/>
  <c r="O91" i="25"/>
  <c r="O92" i="25"/>
  <c r="O93" i="25"/>
  <c r="O94" i="25"/>
  <c r="O95" i="25"/>
  <c r="O96" i="25"/>
  <c r="O97" i="25"/>
  <c r="O98" i="25"/>
  <c r="O99" i="25"/>
  <c r="O100" i="25"/>
  <c r="O101" i="25"/>
  <c r="O102" i="25"/>
  <c r="O103" i="25"/>
  <c r="O104" i="25"/>
  <c r="O105" i="25"/>
  <c r="O106" i="25"/>
  <c r="O107" i="25"/>
  <c r="O108" i="25"/>
  <c r="O109" i="25"/>
  <c r="O110" i="25"/>
  <c r="O111" i="25"/>
  <c r="O112" i="25"/>
  <c r="O113" i="25"/>
  <c r="O114" i="25"/>
  <c r="D62" i="25"/>
  <c r="E62" i="25"/>
  <c r="G62" i="25"/>
  <c r="K62" i="25"/>
  <c r="L62" i="25"/>
  <c r="D65" i="25"/>
  <c r="E65" i="25"/>
  <c r="G65" i="25"/>
  <c r="K65" i="25"/>
  <c r="L65" i="25"/>
  <c r="D69" i="25"/>
  <c r="E69" i="25"/>
  <c r="G69" i="25"/>
  <c r="K69" i="25"/>
  <c r="L69" i="25"/>
  <c r="D72" i="25"/>
  <c r="E72" i="25"/>
  <c r="G72" i="25"/>
  <c r="K72" i="25"/>
  <c r="L72" i="25"/>
  <c r="D78" i="25"/>
  <c r="E78" i="25"/>
  <c r="G78" i="25"/>
  <c r="K78" i="25"/>
  <c r="L78" i="25"/>
  <c r="L81" i="25"/>
  <c r="L87" i="25"/>
  <c r="L88" i="25"/>
  <c r="L89" i="25"/>
  <c r="L90" i="25"/>
  <c r="L91" i="25"/>
  <c r="L92" i="25"/>
  <c r="L93" i="25"/>
  <c r="L94" i="25"/>
  <c r="L95" i="25"/>
  <c r="L96" i="25"/>
  <c r="L97" i="25"/>
  <c r="L98" i="25"/>
  <c r="L99" i="25"/>
  <c r="L100" i="25"/>
  <c r="L101" i="25"/>
  <c r="L102" i="25"/>
  <c r="L103" i="25"/>
  <c r="L104" i="25"/>
  <c r="L105" i="25"/>
  <c r="L106" i="25"/>
  <c r="L107" i="25"/>
  <c r="L108" i="25"/>
  <c r="L109" i="25"/>
  <c r="L110" i="25"/>
  <c r="L111" i="25"/>
  <c r="L112" i="25"/>
  <c r="L113" i="25"/>
  <c r="L114" i="25"/>
  <c r="H62" i="25"/>
  <c r="I62" i="25"/>
  <c r="H65" i="25"/>
  <c r="I65" i="25"/>
  <c r="H69" i="25"/>
  <c r="I69" i="25"/>
  <c r="H72" i="25"/>
  <c r="I72" i="25"/>
  <c r="H78" i="25"/>
  <c r="I78" i="25"/>
  <c r="I87" i="25"/>
  <c r="I88" i="25"/>
  <c r="I89" i="25"/>
  <c r="I90" i="25"/>
  <c r="I91" i="25"/>
  <c r="I92" i="25"/>
  <c r="I93" i="25"/>
  <c r="I94" i="25"/>
  <c r="I95" i="25"/>
  <c r="I96" i="25"/>
  <c r="I97" i="25"/>
  <c r="I98" i="25"/>
  <c r="I99" i="25"/>
  <c r="I100" i="25"/>
  <c r="I101" i="25"/>
  <c r="I102" i="25"/>
  <c r="I103" i="25"/>
  <c r="I104" i="25"/>
  <c r="I105" i="25"/>
  <c r="I106" i="25"/>
  <c r="I107" i="25"/>
  <c r="I108" i="25"/>
  <c r="I109" i="25"/>
  <c r="I110" i="25"/>
  <c r="I111" i="25"/>
  <c r="I112" i="25"/>
  <c r="I113" i="25"/>
  <c r="I114" i="25"/>
  <c r="F81" i="25"/>
  <c r="F87" i="25"/>
  <c r="F88" i="25"/>
  <c r="F89" i="25"/>
  <c r="F90" i="25"/>
  <c r="F91" i="25"/>
  <c r="F92" i="25"/>
  <c r="F93" i="25"/>
  <c r="F94" i="25"/>
  <c r="F95" i="25"/>
  <c r="F96" i="25"/>
  <c r="F97" i="25"/>
  <c r="F98" i="25"/>
  <c r="F99" i="25"/>
  <c r="F100" i="25"/>
  <c r="F101" i="25"/>
  <c r="F102" i="25"/>
  <c r="F103" i="25"/>
  <c r="F104" i="25"/>
  <c r="F105" i="25"/>
  <c r="F106" i="25"/>
  <c r="F107" i="25"/>
  <c r="F108" i="25"/>
  <c r="F109" i="25"/>
  <c r="F110" i="25"/>
  <c r="F111" i="25"/>
  <c r="F112" i="25"/>
  <c r="F113" i="25"/>
  <c r="F114" i="25"/>
  <c r="E81" i="25"/>
  <c r="E87" i="25"/>
  <c r="E88" i="25"/>
  <c r="E89" i="25"/>
  <c r="E90" i="25"/>
  <c r="E91" i="25"/>
  <c r="E92" i="25"/>
  <c r="E93" i="25"/>
  <c r="E94" i="25"/>
  <c r="E95" i="25"/>
  <c r="E96" i="25"/>
  <c r="E97" i="25"/>
  <c r="E98" i="25"/>
  <c r="E99" i="25"/>
  <c r="E100" i="25"/>
  <c r="E101" i="25"/>
  <c r="E102" i="25"/>
  <c r="E103" i="25"/>
  <c r="E104" i="25"/>
  <c r="E105" i="25"/>
  <c r="E106" i="25"/>
  <c r="E107" i="25"/>
  <c r="E108" i="25"/>
  <c r="E109" i="25"/>
  <c r="E110" i="25"/>
  <c r="E111" i="25"/>
  <c r="E112" i="25"/>
  <c r="E113" i="25"/>
  <c r="E114" i="25"/>
  <c r="P114" i="25"/>
  <c r="N114" i="25"/>
  <c r="M114" i="25"/>
  <c r="K114" i="25"/>
  <c r="H114" i="25"/>
  <c r="G114" i="25"/>
  <c r="D114" i="25"/>
  <c r="A114" i="25"/>
  <c r="P113" i="25"/>
  <c r="N113" i="25"/>
  <c r="M113" i="25"/>
  <c r="K113" i="25"/>
  <c r="H113" i="25"/>
  <c r="G113" i="25"/>
  <c r="D113" i="25"/>
  <c r="A113" i="25"/>
  <c r="P112" i="25"/>
  <c r="N112" i="25"/>
  <c r="M112" i="25"/>
  <c r="K112" i="25"/>
  <c r="H112" i="25"/>
  <c r="G112" i="25"/>
  <c r="D112" i="25"/>
  <c r="A112" i="25"/>
  <c r="P111" i="25"/>
  <c r="N111" i="25"/>
  <c r="M111" i="25"/>
  <c r="K111" i="25"/>
  <c r="H111" i="25"/>
  <c r="G111" i="25"/>
  <c r="D111" i="25"/>
  <c r="A111" i="25"/>
  <c r="P110" i="25"/>
  <c r="N110" i="25"/>
  <c r="M110" i="25"/>
  <c r="K110" i="25"/>
  <c r="H110" i="25"/>
  <c r="G110" i="25"/>
  <c r="D110" i="25"/>
  <c r="A110" i="25"/>
  <c r="P109" i="25"/>
  <c r="N109" i="25"/>
  <c r="M109" i="25"/>
  <c r="K109" i="25"/>
  <c r="H109" i="25"/>
  <c r="G109" i="25"/>
  <c r="D109" i="25"/>
  <c r="A109" i="25"/>
  <c r="P108" i="25"/>
  <c r="N108" i="25"/>
  <c r="M108" i="25"/>
  <c r="K108" i="25"/>
  <c r="H108" i="25"/>
  <c r="G108" i="25"/>
  <c r="D108" i="25"/>
  <c r="A108" i="25"/>
  <c r="P107" i="25"/>
  <c r="N107" i="25"/>
  <c r="M107" i="25"/>
  <c r="K107" i="25"/>
  <c r="H107" i="25"/>
  <c r="G107" i="25"/>
  <c r="D107" i="25"/>
  <c r="A107" i="25"/>
  <c r="P106" i="25"/>
  <c r="N106" i="25"/>
  <c r="M106" i="25"/>
  <c r="K106" i="25"/>
  <c r="H106" i="25"/>
  <c r="G106" i="25"/>
  <c r="D106" i="25"/>
  <c r="A106" i="25"/>
  <c r="P105" i="25"/>
  <c r="N105" i="25"/>
  <c r="M105" i="25"/>
  <c r="K105" i="25"/>
  <c r="H105" i="25"/>
  <c r="G105" i="25"/>
  <c r="D105" i="25"/>
  <c r="A105" i="25"/>
  <c r="P104" i="25"/>
  <c r="N104" i="25"/>
  <c r="M104" i="25"/>
  <c r="K104" i="25"/>
  <c r="H104" i="25"/>
  <c r="G104" i="25"/>
  <c r="D104" i="25"/>
  <c r="A104" i="25"/>
  <c r="P103" i="25"/>
  <c r="N103" i="25"/>
  <c r="M103" i="25"/>
  <c r="K103" i="25"/>
  <c r="H103" i="25"/>
  <c r="G103" i="25"/>
  <c r="D103" i="25"/>
  <c r="A103" i="25"/>
  <c r="P102" i="25"/>
  <c r="N102" i="25"/>
  <c r="M102" i="25"/>
  <c r="K102" i="25"/>
  <c r="H102" i="25"/>
  <c r="G102" i="25"/>
  <c r="D102" i="25"/>
  <c r="A102" i="25"/>
  <c r="P101" i="25"/>
  <c r="N101" i="25"/>
  <c r="M101" i="25"/>
  <c r="K101" i="25"/>
  <c r="H101" i="25"/>
  <c r="G101" i="25"/>
  <c r="D101" i="25"/>
  <c r="A101" i="25"/>
  <c r="P100" i="25"/>
  <c r="N100" i="25"/>
  <c r="M100" i="25"/>
  <c r="K100" i="25"/>
  <c r="H100" i="25"/>
  <c r="G100" i="25"/>
  <c r="D100" i="25"/>
  <c r="A100" i="25"/>
  <c r="P99" i="25"/>
  <c r="N99" i="25"/>
  <c r="M99" i="25"/>
  <c r="K99" i="25"/>
  <c r="H99" i="25"/>
  <c r="G99" i="25"/>
  <c r="D99" i="25"/>
  <c r="A99" i="25"/>
  <c r="P98" i="25"/>
  <c r="N98" i="25"/>
  <c r="M98" i="25"/>
  <c r="K98" i="25"/>
  <c r="H98" i="25"/>
  <c r="G98" i="25"/>
  <c r="D98" i="25"/>
  <c r="A98" i="25"/>
  <c r="P97" i="25"/>
  <c r="N97" i="25"/>
  <c r="M97" i="25"/>
  <c r="K97" i="25"/>
  <c r="H97" i="25"/>
  <c r="G97" i="25"/>
  <c r="D97" i="25"/>
  <c r="A97" i="25"/>
  <c r="P96" i="25"/>
  <c r="N96" i="25"/>
  <c r="M96" i="25"/>
  <c r="K96" i="25"/>
  <c r="H96" i="25"/>
  <c r="G96" i="25"/>
  <c r="D96" i="25"/>
  <c r="A96" i="25"/>
  <c r="P95" i="25"/>
  <c r="N95" i="25"/>
  <c r="M95" i="25"/>
  <c r="K95" i="25"/>
  <c r="H95" i="25"/>
  <c r="G95" i="25"/>
  <c r="D95" i="25"/>
  <c r="A95" i="25"/>
  <c r="P94" i="25"/>
  <c r="N94" i="25"/>
  <c r="M94" i="25"/>
  <c r="K94" i="25"/>
  <c r="H94" i="25"/>
  <c r="G94" i="25"/>
  <c r="D94" i="25"/>
  <c r="A94" i="25"/>
  <c r="P93" i="25"/>
  <c r="N93" i="25"/>
  <c r="M93" i="25"/>
  <c r="K93" i="25"/>
  <c r="H93" i="25"/>
  <c r="G93" i="25"/>
  <c r="D93" i="25"/>
  <c r="A93" i="25"/>
  <c r="P92" i="25"/>
  <c r="N92" i="25"/>
  <c r="M92" i="25"/>
  <c r="K92" i="25"/>
  <c r="H92" i="25"/>
  <c r="G92" i="25"/>
  <c r="D92" i="25"/>
  <c r="A92" i="25"/>
  <c r="P91" i="25"/>
  <c r="N91" i="25"/>
  <c r="M91" i="25"/>
  <c r="K91" i="25"/>
  <c r="H91" i="25"/>
  <c r="G91" i="25"/>
  <c r="D91" i="25"/>
  <c r="A91" i="25"/>
  <c r="P90" i="25"/>
  <c r="N90" i="25"/>
  <c r="M90" i="25"/>
  <c r="K90" i="25"/>
  <c r="H90" i="25"/>
  <c r="G90" i="25"/>
  <c r="D90" i="25"/>
  <c r="A90" i="25"/>
  <c r="P89" i="25"/>
  <c r="N89" i="25"/>
  <c r="M89" i="25"/>
  <c r="K89" i="25"/>
  <c r="H89" i="25"/>
  <c r="G89" i="25"/>
  <c r="D89" i="25"/>
  <c r="A89" i="25"/>
  <c r="P88" i="25"/>
  <c r="N88" i="25"/>
  <c r="M88" i="25"/>
  <c r="K88" i="25"/>
  <c r="H88" i="25"/>
  <c r="G88" i="25"/>
  <c r="D88" i="25"/>
  <c r="A88" i="25"/>
  <c r="P87" i="25"/>
  <c r="N87" i="25"/>
  <c r="M87" i="25"/>
  <c r="K87" i="25"/>
  <c r="H87" i="25"/>
  <c r="G87" i="25"/>
  <c r="D87" i="25"/>
  <c r="A87" i="25"/>
  <c r="N81" i="25"/>
  <c r="M81" i="25"/>
  <c r="K81" i="25"/>
  <c r="H81" i="25"/>
  <c r="G81" i="25"/>
  <c r="D81" i="25"/>
  <c r="A81" i="25"/>
  <c r="A80" i="25"/>
  <c r="A79" i="25"/>
  <c r="M78" i="25"/>
  <c r="N78" i="25"/>
  <c r="A78" i="25"/>
  <c r="A77" i="25"/>
  <c r="A76" i="25"/>
  <c r="A75" i="25"/>
  <c r="A74" i="25"/>
  <c r="A73" i="25"/>
  <c r="M72" i="25"/>
  <c r="N72" i="25"/>
  <c r="A72" i="25"/>
  <c r="A71" i="25"/>
  <c r="A70" i="25"/>
  <c r="M69" i="25"/>
  <c r="N69" i="25"/>
  <c r="A69" i="25"/>
  <c r="A68" i="25"/>
  <c r="A67" i="25"/>
  <c r="A66" i="25"/>
  <c r="M65" i="25"/>
  <c r="N65" i="25"/>
  <c r="A65" i="25"/>
  <c r="A64" i="25"/>
  <c r="A63" i="25"/>
  <c r="M62" i="25"/>
  <c r="N62" i="25"/>
  <c r="A62" i="25"/>
  <c r="A61" i="25"/>
  <c r="G57" i="25"/>
  <c r="D57" i="25"/>
  <c r="H57" i="25"/>
  <c r="B57" i="25"/>
  <c r="DO50" i="25"/>
  <c r="IV1" i="25"/>
  <c r="IU1" i="25"/>
  <c r="IT1" i="25"/>
  <c r="IS1" i="25"/>
  <c r="IR1" i="25"/>
  <c r="IQ1" i="25"/>
  <c r="IP1" i="25"/>
  <c r="IO1" i="25"/>
  <c r="IN1" i="25"/>
  <c r="IM1" i="25"/>
  <c r="IL1" i="25"/>
  <c r="IK1" i="25"/>
  <c r="IJ1" i="25"/>
  <c r="II1" i="25"/>
  <c r="IH1" i="25"/>
  <c r="IG1" i="25"/>
  <c r="IF1" i="25"/>
  <c r="IE1" i="25"/>
  <c r="ID1" i="25"/>
  <c r="IC1" i="25"/>
  <c r="IB1" i="25"/>
  <c r="IA1" i="25"/>
  <c r="HZ1" i="25"/>
  <c r="HY1" i="25"/>
  <c r="HX1" i="25"/>
  <c r="HW1" i="25"/>
  <c r="HV1" i="25"/>
  <c r="HU1" i="25"/>
  <c r="HT1" i="25"/>
  <c r="HS1" i="25"/>
  <c r="HR1" i="25"/>
  <c r="HQ1" i="25"/>
  <c r="HP1" i="25"/>
  <c r="HO1" i="25"/>
  <c r="HN1" i="25"/>
  <c r="HM1" i="25"/>
  <c r="HL1" i="25"/>
  <c r="HK1" i="25"/>
  <c r="HJ1" i="25"/>
  <c r="HI1" i="25"/>
  <c r="HH1" i="25"/>
  <c r="HG1" i="25"/>
  <c r="HF1" i="25"/>
  <c r="HE1" i="25"/>
  <c r="HD1" i="25"/>
  <c r="HC1" i="25"/>
  <c r="HB1" i="25"/>
  <c r="HA1" i="25"/>
  <c r="GZ1" i="25"/>
  <c r="GY1" i="25"/>
  <c r="GX1" i="25"/>
  <c r="GW1" i="25"/>
  <c r="GV1" i="25"/>
  <c r="GU1" i="25"/>
  <c r="GT1" i="25"/>
  <c r="GS1" i="25"/>
  <c r="GR1" i="25"/>
  <c r="GQ1" i="25"/>
  <c r="GP1" i="25"/>
  <c r="GO1" i="25"/>
  <c r="GN1" i="25"/>
  <c r="GM1" i="25"/>
  <c r="GL1" i="25"/>
  <c r="GK1" i="25"/>
  <c r="GJ1" i="25"/>
  <c r="GI1" i="25"/>
  <c r="GH1" i="25"/>
  <c r="GG1" i="25"/>
  <c r="GF1" i="25"/>
  <c r="GE1" i="25"/>
  <c r="GD1" i="25"/>
  <c r="GC1" i="25"/>
  <c r="GB1" i="25"/>
  <c r="GA1" i="25"/>
  <c r="FZ1" i="25"/>
  <c r="FY1" i="25"/>
  <c r="FX1" i="25"/>
  <c r="FW1" i="25"/>
  <c r="FV1" i="25"/>
  <c r="FU1" i="25"/>
  <c r="FT1" i="25"/>
  <c r="FS1" i="25"/>
  <c r="FR1" i="25"/>
  <c r="FQ1" i="25"/>
  <c r="FP1" i="25"/>
  <c r="FO1" i="25"/>
  <c r="FN1" i="25"/>
  <c r="FM1" i="25"/>
  <c r="FL1" i="25"/>
  <c r="FK1" i="25"/>
  <c r="FJ1" i="25"/>
  <c r="FI1" i="25"/>
  <c r="FH1" i="25"/>
  <c r="FG1" i="25"/>
  <c r="FF1" i="25"/>
  <c r="FE1" i="25"/>
  <c r="FD1" i="25"/>
  <c r="FC1" i="25"/>
  <c r="FB1" i="25"/>
  <c r="FA1" i="25"/>
  <c r="EZ1" i="25"/>
  <c r="EY1" i="25"/>
  <c r="EX1" i="25"/>
  <c r="EW1" i="25"/>
  <c r="EV1" i="25"/>
  <c r="EU1" i="25"/>
  <c r="ET1" i="25"/>
  <c r="ES1" i="25"/>
  <c r="ER1" i="25"/>
  <c r="EQ1" i="25"/>
  <c r="EP1" i="25"/>
  <c r="EO1" i="25"/>
  <c r="EN1" i="25"/>
  <c r="EM1" i="25"/>
  <c r="EL1" i="25"/>
  <c r="EK1" i="25"/>
  <c r="EJ1" i="25"/>
  <c r="EI1" i="25"/>
  <c r="EH1" i="25"/>
  <c r="EG1" i="25"/>
  <c r="EF1" i="25"/>
  <c r="EE1" i="25"/>
  <c r="ED1" i="25"/>
  <c r="EC1" i="25"/>
  <c r="EB1" i="25"/>
  <c r="EA1" i="25"/>
  <c r="DZ1" i="25"/>
  <c r="DY1" i="25"/>
  <c r="DX1" i="25"/>
  <c r="DW1" i="25"/>
  <c r="DV1" i="25"/>
  <c r="DU1" i="25"/>
  <c r="DT1" i="25"/>
  <c r="DS1" i="25"/>
  <c r="DR1" i="25"/>
  <c r="DQ1" i="25"/>
  <c r="DP1" i="25"/>
  <c r="DO1" i="25"/>
  <c r="DN1" i="25"/>
  <c r="DM1" i="25"/>
  <c r="DL1" i="25"/>
  <c r="DK1" i="25"/>
  <c r="DJ1" i="25"/>
  <c r="DI1" i="25"/>
  <c r="DH1" i="25"/>
  <c r="DG1" i="25"/>
  <c r="DF1" i="25"/>
  <c r="DE1" i="25"/>
  <c r="DD1" i="25"/>
  <c r="DC1" i="25"/>
  <c r="DB1" i="25"/>
  <c r="DA1" i="25"/>
  <c r="CZ1" i="25"/>
  <c r="CY1" i="25"/>
  <c r="CX1" i="25"/>
  <c r="CW1" i="25"/>
  <c r="CV1" i="25"/>
  <c r="CU1" i="25"/>
  <c r="CT1" i="25"/>
  <c r="CS1" i="25"/>
  <c r="CR1" i="25"/>
  <c r="CQ1" i="25"/>
  <c r="CP1" i="25"/>
  <c r="CO1" i="25"/>
  <c r="CN1" i="25"/>
  <c r="CM1" i="25"/>
  <c r="CL1" i="25"/>
  <c r="CK1" i="25"/>
  <c r="CJ1" i="25"/>
  <c r="CI1" i="25"/>
  <c r="CH1" i="25"/>
  <c r="CG1" i="25"/>
  <c r="CF1" i="25"/>
  <c r="CE1" i="25"/>
  <c r="CD1" i="25"/>
  <c r="CC1" i="25"/>
  <c r="CB1" i="25"/>
  <c r="CA1" i="25"/>
  <c r="BZ1" i="25"/>
  <c r="BY1" i="25"/>
  <c r="BX1" i="25"/>
  <c r="BW1" i="25"/>
  <c r="BV1" i="25"/>
  <c r="BU1" i="25"/>
  <c r="BT1" i="25"/>
  <c r="BS1" i="25"/>
  <c r="BR1" i="25"/>
  <c r="BQ1" i="25"/>
  <c r="BP1" i="25"/>
  <c r="BO1" i="25"/>
  <c r="BN1" i="25"/>
  <c r="BM1" i="25"/>
  <c r="BL1" i="25"/>
  <c r="BK1" i="25"/>
  <c r="BJ1" i="25"/>
  <c r="BI1" i="25"/>
  <c r="BH1" i="25"/>
  <c r="BG1" i="25"/>
  <c r="BF1" i="25"/>
  <c r="BE1" i="25"/>
  <c r="BD1" i="25"/>
  <c r="BC1" i="25"/>
  <c r="BB1" i="25"/>
  <c r="BA1" i="25"/>
  <c r="AZ1" i="25"/>
  <c r="AY1" i="25"/>
  <c r="AX1" i="25"/>
  <c r="AW1" i="25"/>
  <c r="AV1" i="25"/>
  <c r="AU1" i="25"/>
  <c r="AT1" i="25"/>
  <c r="AS1" i="25"/>
  <c r="AR1" i="25"/>
  <c r="AQ1" i="25"/>
  <c r="AP1" i="25"/>
  <c r="AO1" i="25"/>
  <c r="AN1" i="25"/>
  <c r="AM1" i="25"/>
  <c r="AL1" i="25"/>
  <c r="AK1" i="25"/>
  <c r="AJ1" i="25"/>
  <c r="AI1" i="25"/>
  <c r="AH1" i="25"/>
  <c r="AG1" i="25"/>
  <c r="AF1" i="25"/>
  <c r="AE1" i="25"/>
  <c r="AD1" i="25"/>
  <c r="AC1" i="25"/>
  <c r="AB1" i="25"/>
  <c r="AA1" i="25"/>
  <c r="Z1" i="25"/>
  <c r="Y1" i="25"/>
  <c r="X1" i="25"/>
  <c r="W1" i="25"/>
  <c r="V1" i="25"/>
  <c r="U1" i="25"/>
  <c r="T1" i="25"/>
  <c r="S1" i="25"/>
  <c r="R1" i="25"/>
  <c r="Q1" i="25"/>
  <c r="P1" i="25"/>
  <c r="O1" i="25"/>
  <c r="N1" i="25"/>
  <c r="M1" i="25"/>
  <c r="L1" i="25"/>
  <c r="K1" i="25"/>
  <c r="J1" i="25"/>
  <c r="I1" i="25"/>
  <c r="H1" i="25"/>
  <c r="G1" i="25"/>
  <c r="F1" i="25"/>
  <c r="E1" i="25"/>
  <c r="D1" i="25"/>
  <c r="C1" i="25"/>
  <c r="B1" i="25"/>
  <c r="Q73" i="32"/>
  <c r="Q74" i="32"/>
  <c r="Q78" i="32"/>
  <c r="Q79" i="32"/>
  <c r="Q80" i="32"/>
  <c r="Q81" i="32"/>
  <c r="Q87" i="32"/>
  <c r="Q88" i="32"/>
  <c r="Q89" i="32"/>
  <c r="Q90" i="32"/>
  <c r="Q91" i="32"/>
  <c r="Q92" i="32"/>
  <c r="Q93" i="32"/>
  <c r="Q94" i="32"/>
  <c r="Q95" i="32"/>
  <c r="Q96" i="32"/>
  <c r="Q97" i="32"/>
  <c r="Q98" i="32"/>
  <c r="Q99" i="32"/>
  <c r="Q100" i="32"/>
  <c r="Q101" i="32"/>
  <c r="Q102" i="32"/>
  <c r="Q103" i="32"/>
  <c r="Q104" i="32"/>
  <c r="Q105" i="32"/>
  <c r="Q106" i="32"/>
  <c r="Q107" i="32"/>
  <c r="Q108" i="32"/>
  <c r="Q109" i="32"/>
  <c r="Q110" i="32"/>
  <c r="Q111" i="32"/>
  <c r="Q112" i="32"/>
  <c r="Q113" i="32"/>
  <c r="Q114" i="32"/>
  <c r="C57" i="32"/>
  <c r="O78" i="32"/>
  <c r="O79" i="32"/>
  <c r="O80" i="32"/>
  <c r="O81" i="32"/>
  <c r="O87" i="32"/>
  <c r="O88" i="32"/>
  <c r="O89" i="32"/>
  <c r="O90" i="32"/>
  <c r="O91" i="32"/>
  <c r="O92" i="32"/>
  <c r="O93" i="32"/>
  <c r="O94" i="32"/>
  <c r="O95" i="32"/>
  <c r="O96" i="32"/>
  <c r="O97" i="32"/>
  <c r="O98" i="32"/>
  <c r="O99" i="32"/>
  <c r="O100" i="32"/>
  <c r="O101" i="32"/>
  <c r="O102" i="32"/>
  <c r="O103" i="32"/>
  <c r="O104" i="32"/>
  <c r="O105" i="32"/>
  <c r="O106" i="32"/>
  <c r="O107" i="32"/>
  <c r="O108" i="32"/>
  <c r="O109" i="32"/>
  <c r="O110" i="32"/>
  <c r="O111" i="32"/>
  <c r="O112" i="32"/>
  <c r="O113" i="32"/>
  <c r="O114" i="32"/>
  <c r="E73" i="32"/>
  <c r="G73" i="32"/>
  <c r="K73" i="32"/>
  <c r="L73" i="32"/>
  <c r="E74" i="32"/>
  <c r="G74" i="32"/>
  <c r="K74" i="32"/>
  <c r="L74" i="32"/>
  <c r="K78" i="32"/>
  <c r="L78" i="32"/>
  <c r="K79" i="32"/>
  <c r="L79" i="32"/>
  <c r="K80" i="32"/>
  <c r="L80" i="32"/>
  <c r="L81" i="32"/>
  <c r="L87" i="32"/>
  <c r="L88" i="32"/>
  <c r="L89" i="32"/>
  <c r="L90" i="32"/>
  <c r="L91" i="32"/>
  <c r="L92" i="32"/>
  <c r="L93" i="32"/>
  <c r="L94" i="32"/>
  <c r="L95" i="32"/>
  <c r="L96" i="32"/>
  <c r="L97" i="32"/>
  <c r="L98" i="32"/>
  <c r="L99" i="32"/>
  <c r="L100" i="32"/>
  <c r="L101" i="32"/>
  <c r="L102" i="32"/>
  <c r="L103" i="32"/>
  <c r="L104" i="32"/>
  <c r="L105" i="32"/>
  <c r="L106" i="32"/>
  <c r="L107" i="32"/>
  <c r="L108" i="32"/>
  <c r="L109" i="32"/>
  <c r="L110" i="32"/>
  <c r="L111" i="32"/>
  <c r="L112" i="32"/>
  <c r="L113" i="32"/>
  <c r="L114" i="32"/>
  <c r="H73" i="32"/>
  <c r="I73" i="32"/>
  <c r="H74" i="32"/>
  <c r="I74" i="32"/>
  <c r="I87" i="32"/>
  <c r="I88" i="32"/>
  <c r="I89" i="32"/>
  <c r="I90" i="32"/>
  <c r="I91" i="32"/>
  <c r="I92" i="32"/>
  <c r="I93" i="32"/>
  <c r="I94" i="32"/>
  <c r="I95" i="32"/>
  <c r="I96" i="32"/>
  <c r="I97" i="32"/>
  <c r="I98" i="32"/>
  <c r="I99" i="32"/>
  <c r="I100" i="32"/>
  <c r="I101" i="32"/>
  <c r="I102" i="32"/>
  <c r="I103" i="32"/>
  <c r="I104" i="32"/>
  <c r="I105" i="32"/>
  <c r="I106" i="32"/>
  <c r="I107" i="32"/>
  <c r="I108" i="32"/>
  <c r="I109" i="32"/>
  <c r="I110" i="32"/>
  <c r="I111" i="32"/>
  <c r="I112" i="32"/>
  <c r="I113" i="32"/>
  <c r="I114" i="32"/>
  <c r="F81" i="32"/>
  <c r="F87" i="32"/>
  <c r="F88" i="32"/>
  <c r="F89" i="32"/>
  <c r="F90" i="32"/>
  <c r="F91" i="32"/>
  <c r="F92" i="32"/>
  <c r="F93" i="32"/>
  <c r="F94" i="32"/>
  <c r="F95" i="32"/>
  <c r="F96" i="32"/>
  <c r="F97" i="32"/>
  <c r="F98" i="32"/>
  <c r="F99" i="32"/>
  <c r="F100" i="32"/>
  <c r="F101" i="32"/>
  <c r="F102" i="32"/>
  <c r="F103" i="32"/>
  <c r="F104" i="32"/>
  <c r="F105" i="32"/>
  <c r="F106" i="32"/>
  <c r="F107" i="32"/>
  <c r="F108" i="32"/>
  <c r="F109" i="32"/>
  <c r="F110" i="32"/>
  <c r="F111" i="32"/>
  <c r="F112" i="32"/>
  <c r="F113" i="32"/>
  <c r="F114" i="32"/>
  <c r="E81" i="32"/>
  <c r="E87" i="32"/>
  <c r="E88" i="32"/>
  <c r="E89" i="32"/>
  <c r="E90" i="32"/>
  <c r="E91" i="32"/>
  <c r="E92" i="32"/>
  <c r="E93" i="32"/>
  <c r="E94" i="32"/>
  <c r="E95" i="32"/>
  <c r="E96" i="32"/>
  <c r="E97" i="32"/>
  <c r="E98" i="32"/>
  <c r="E99" i="32"/>
  <c r="E100" i="32"/>
  <c r="E101" i="32"/>
  <c r="E102" i="32"/>
  <c r="E103" i="32"/>
  <c r="E104" i="32"/>
  <c r="E105" i="32"/>
  <c r="E106" i="32"/>
  <c r="E107" i="32"/>
  <c r="E108" i="32"/>
  <c r="E109" i="32"/>
  <c r="E110" i="32"/>
  <c r="E111" i="32"/>
  <c r="E112" i="32"/>
  <c r="E113" i="32"/>
  <c r="E114" i="32"/>
  <c r="P114" i="32"/>
  <c r="N114" i="32"/>
  <c r="M114" i="32"/>
  <c r="K114" i="32"/>
  <c r="H114" i="32"/>
  <c r="G114" i="32"/>
  <c r="D114" i="32"/>
  <c r="A114" i="32"/>
  <c r="P113" i="32"/>
  <c r="N113" i="32"/>
  <c r="M113" i="32"/>
  <c r="K113" i="32"/>
  <c r="H113" i="32"/>
  <c r="G113" i="32"/>
  <c r="D113" i="32"/>
  <c r="A113" i="32"/>
  <c r="P112" i="32"/>
  <c r="N112" i="32"/>
  <c r="M112" i="32"/>
  <c r="K112" i="32"/>
  <c r="H112" i="32"/>
  <c r="G112" i="32"/>
  <c r="D112" i="32"/>
  <c r="A112" i="32"/>
  <c r="P111" i="32"/>
  <c r="N111" i="32"/>
  <c r="M111" i="32"/>
  <c r="K111" i="32"/>
  <c r="H111" i="32"/>
  <c r="G111" i="32"/>
  <c r="D111" i="32"/>
  <c r="A111" i="32"/>
  <c r="P110" i="32"/>
  <c r="N110" i="32"/>
  <c r="M110" i="32"/>
  <c r="K110" i="32"/>
  <c r="H110" i="32"/>
  <c r="G110" i="32"/>
  <c r="D110" i="32"/>
  <c r="A110" i="32"/>
  <c r="P109" i="32"/>
  <c r="N109" i="32"/>
  <c r="M109" i="32"/>
  <c r="K109" i="32"/>
  <c r="H109" i="32"/>
  <c r="G109" i="32"/>
  <c r="D109" i="32"/>
  <c r="A109" i="32"/>
  <c r="P108" i="32"/>
  <c r="N108" i="32"/>
  <c r="M108" i="32"/>
  <c r="K108" i="32"/>
  <c r="H108" i="32"/>
  <c r="G108" i="32"/>
  <c r="D108" i="32"/>
  <c r="A108" i="32"/>
  <c r="P107" i="32"/>
  <c r="N107" i="32"/>
  <c r="M107" i="32"/>
  <c r="K107" i="32"/>
  <c r="H107" i="32"/>
  <c r="G107" i="32"/>
  <c r="D107" i="32"/>
  <c r="A107" i="32"/>
  <c r="P106" i="32"/>
  <c r="N106" i="32"/>
  <c r="M106" i="32"/>
  <c r="K106" i="32"/>
  <c r="H106" i="32"/>
  <c r="G106" i="32"/>
  <c r="D106" i="32"/>
  <c r="A106" i="32"/>
  <c r="P105" i="32"/>
  <c r="N105" i="32"/>
  <c r="M105" i="32"/>
  <c r="K105" i="32"/>
  <c r="H105" i="32"/>
  <c r="G105" i="32"/>
  <c r="D105" i="32"/>
  <c r="A105" i="32"/>
  <c r="P104" i="32"/>
  <c r="N104" i="32"/>
  <c r="M104" i="32"/>
  <c r="K104" i="32"/>
  <c r="H104" i="32"/>
  <c r="G104" i="32"/>
  <c r="D104" i="32"/>
  <c r="A104" i="32"/>
  <c r="P103" i="32"/>
  <c r="N103" i="32"/>
  <c r="M103" i="32"/>
  <c r="K103" i="32"/>
  <c r="H103" i="32"/>
  <c r="G103" i="32"/>
  <c r="D103" i="32"/>
  <c r="A103" i="32"/>
  <c r="P102" i="32"/>
  <c r="N102" i="32"/>
  <c r="M102" i="32"/>
  <c r="K102" i="32"/>
  <c r="H102" i="32"/>
  <c r="G102" i="32"/>
  <c r="D102" i="32"/>
  <c r="A102" i="32"/>
  <c r="P101" i="32"/>
  <c r="N101" i="32"/>
  <c r="M101" i="32"/>
  <c r="K101" i="32"/>
  <c r="H101" i="32"/>
  <c r="G101" i="32"/>
  <c r="D101" i="32"/>
  <c r="A101" i="32"/>
  <c r="P100" i="32"/>
  <c r="N100" i="32"/>
  <c r="M100" i="32"/>
  <c r="K100" i="32"/>
  <c r="H100" i="32"/>
  <c r="G100" i="32"/>
  <c r="D100" i="32"/>
  <c r="A100" i="32"/>
  <c r="P99" i="32"/>
  <c r="N99" i="32"/>
  <c r="M99" i="32"/>
  <c r="K99" i="32"/>
  <c r="H99" i="32"/>
  <c r="G99" i="32"/>
  <c r="D99" i="32"/>
  <c r="A99" i="32"/>
  <c r="P98" i="32"/>
  <c r="N98" i="32"/>
  <c r="M98" i="32"/>
  <c r="K98" i="32"/>
  <c r="H98" i="32"/>
  <c r="G98" i="32"/>
  <c r="D98" i="32"/>
  <c r="A98" i="32"/>
  <c r="P97" i="32"/>
  <c r="N97" i="32"/>
  <c r="M97" i="32"/>
  <c r="K97" i="32"/>
  <c r="H97" i="32"/>
  <c r="G97" i="32"/>
  <c r="D97" i="32"/>
  <c r="A97" i="32"/>
  <c r="P96" i="32"/>
  <c r="N96" i="32"/>
  <c r="M96" i="32"/>
  <c r="K96" i="32"/>
  <c r="H96" i="32"/>
  <c r="G96" i="32"/>
  <c r="D96" i="32"/>
  <c r="A96" i="32"/>
  <c r="P95" i="32"/>
  <c r="N95" i="32"/>
  <c r="M95" i="32"/>
  <c r="K95" i="32"/>
  <c r="H95" i="32"/>
  <c r="G95" i="32"/>
  <c r="D95" i="32"/>
  <c r="A95" i="32"/>
  <c r="P94" i="32"/>
  <c r="N94" i="32"/>
  <c r="M94" i="32"/>
  <c r="K94" i="32"/>
  <c r="H94" i="32"/>
  <c r="G94" i="32"/>
  <c r="D94" i="32"/>
  <c r="A94" i="32"/>
  <c r="P93" i="32"/>
  <c r="N93" i="32"/>
  <c r="M93" i="32"/>
  <c r="K93" i="32"/>
  <c r="H93" i="32"/>
  <c r="G93" i="32"/>
  <c r="D93" i="32"/>
  <c r="A93" i="32"/>
  <c r="P92" i="32"/>
  <c r="N92" i="32"/>
  <c r="M92" i="32"/>
  <c r="K92" i="32"/>
  <c r="H92" i="32"/>
  <c r="G92" i="32"/>
  <c r="D92" i="32"/>
  <c r="A92" i="32"/>
  <c r="P91" i="32"/>
  <c r="N91" i="32"/>
  <c r="M91" i="32"/>
  <c r="K91" i="32"/>
  <c r="H91" i="32"/>
  <c r="G91" i="32"/>
  <c r="D91" i="32"/>
  <c r="A91" i="32"/>
  <c r="P90" i="32"/>
  <c r="N90" i="32"/>
  <c r="M90" i="32"/>
  <c r="K90" i="32"/>
  <c r="H90" i="32"/>
  <c r="G90" i="32"/>
  <c r="D90" i="32"/>
  <c r="A90" i="32"/>
  <c r="P89" i="32"/>
  <c r="N89" i="32"/>
  <c r="M89" i="32"/>
  <c r="K89" i="32"/>
  <c r="H89" i="32"/>
  <c r="G89" i="32"/>
  <c r="D89" i="32"/>
  <c r="A89" i="32"/>
  <c r="P88" i="32"/>
  <c r="N88" i="32"/>
  <c r="M88" i="32"/>
  <c r="K88" i="32"/>
  <c r="H88" i="32"/>
  <c r="G88" i="32"/>
  <c r="D88" i="32"/>
  <c r="A88" i="32"/>
  <c r="P87" i="32"/>
  <c r="N87" i="32"/>
  <c r="M87" i="32"/>
  <c r="K87" i="32"/>
  <c r="H87" i="32"/>
  <c r="G87" i="32"/>
  <c r="D87" i="32"/>
  <c r="A87" i="32"/>
  <c r="P81" i="32"/>
  <c r="N81" i="32"/>
  <c r="M81" i="32"/>
  <c r="K81" i="32"/>
  <c r="H81" i="32"/>
  <c r="G81" i="32"/>
  <c r="D81" i="32"/>
  <c r="A81" i="32"/>
  <c r="P80" i="32"/>
  <c r="M80" i="32"/>
  <c r="N80" i="32"/>
  <c r="A80" i="32"/>
  <c r="P79" i="32"/>
  <c r="M79" i="32"/>
  <c r="N79" i="32"/>
  <c r="A79" i="32"/>
  <c r="P78" i="32"/>
  <c r="M78" i="32"/>
  <c r="N78" i="32"/>
  <c r="A78" i="32"/>
  <c r="A77" i="32"/>
  <c r="A76" i="32"/>
  <c r="A75" i="32"/>
  <c r="M74" i="32"/>
  <c r="N74" i="32"/>
  <c r="A74" i="32"/>
  <c r="M73" i="32"/>
  <c r="N73" i="32"/>
  <c r="A73" i="32"/>
  <c r="A72" i="32"/>
  <c r="A71" i="32"/>
  <c r="A70" i="32"/>
  <c r="A69" i="32"/>
  <c r="A68" i="32"/>
  <c r="A67" i="32"/>
  <c r="A66" i="32"/>
  <c r="A65" i="32"/>
  <c r="A64" i="32"/>
  <c r="A63" i="32"/>
  <c r="A62" i="32"/>
  <c r="A61" i="32"/>
  <c r="G57" i="32"/>
  <c r="D57" i="32"/>
  <c r="H57" i="32"/>
  <c r="B57" i="32"/>
  <c r="DO50" i="32"/>
  <c r="IV1" i="32"/>
  <c r="IU1" i="32"/>
  <c r="IT1" i="32"/>
  <c r="IS1" i="32"/>
  <c r="IR1" i="32"/>
  <c r="IQ1" i="32"/>
  <c r="IP1" i="32"/>
  <c r="IO1" i="32"/>
  <c r="IN1" i="32"/>
  <c r="IM1" i="32"/>
  <c r="IL1" i="32"/>
  <c r="IK1" i="32"/>
  <c r="IJ1" i="32"/>
  <c r="II1" i="32"/>
  <c r="IH1" i="32"/>
  <c r="IG1" i="32"/>
  <c r="IF1" i="32"/>
  <c r="IE1" i="32"/>
  <c r="ID1" i="32"/>
  <c r="IC1" i="32"/>
  <c r="IB1" i="32"/>
  <c r="IA1" i="32"/>
  <c r="HZ1" i="32"/>
  <c r="HY1" i="32"/>
  <c r="HX1" i="32"/>
  <c r="HW1" i="32"/>
  <c r="HV1" i="32"/>
  <c r="HU1" i="32"/>
  <c r="HT1" i="32"/>
  <c r="HS1" i="32"/>
  <c r="HR1" i="32"/>
  <c r="HQ1" i="32"/>
  <c r="HP1" i="32"/>
  <c r="HO1" i="32"/>
  <c r="HN1" i="32"/>
  <c r="HM1" i="32"/>
  <c r="HL1" i="32"/>
  <c r="HK1" i="32"/>
  <c r="HJ1" i="32"/>
  <c r="HI1" i="32"/>
  <c r="HH1" i="32"/>
  <c r="HG1" i="32"/>
  <c r="HF1" i="32"/>
  <c r="HE1" i="32"/>
  <c r="HD1" i="32"/>
  <c r="HC1" i="32"/>
  <c r="HB1" i="32"/>
  <c r="HA1" i="32"/>
  <c r="GZ1" i="32"/>
  <c r="GY1" i="32"/>
  <c r="GX1" i="32"/>
  <c r="GW1" i="32"/>
  <c r="GV1" i="32"/>
  <c r="GU1" i="32"/>
  <c r="GT1" i="32"/>
  <c r="GS1" i="32"/>
  <c r="GR1" i="32"/>
  <c r="GQ1" i="32"/>
  <c r="GP1" i="32"/>
  <c r="GO1" i="32"/>
  <c r="GN1" i="32"/>
  <c r="GM1" i="32"/>
  <c r="GL1" i="32"/>
  <c r="GK1" i="32"/>
  <c r="GJ1" i="32"/>
  <c r="GI1" i="32"/>
  <c r="GH1" i="32"/>
  <c r="GG1" i="32"/>
  <c r="GF1" i="32"/>
  <c r="GE1" i="32"/>
  <c r="GD1" i="32"/>
  <c r="GC1" i="32"/>
  <c r="GB1" i="32"/>
  <c r="GA1" i="32"/>
  <c r="FZ1" i="32"/>
  <c r="FY1" i="32"/>
  <c r="FX1" i="32"/>
  <c r="FW1" i="32"/>
  <c r="FV1" i="32"/>
  <c r="FU1" i="32"/>
  <c r="FT1" i="32"/>
  <c r="FS1" i="32"/>
  <c r="FR1" i="32"/>
  <c r="FQ1" i="32"/>
  <c r="FP1" i="32"/>
  <c r="FO1" i="32"/>
  <c r="FN1" i="32"/>
  <c r="FM1" i="32"/>
  <c r="FL1" i="32"/>
  <c r="FK1" i="32"/>
  <c r="FJ1" i="32"/>
  <c r="FI1" i="32"/>
  <c r="FH1" i="32"/>
  <c r="FG1" i="32"/>
  <c r="FF1" i="32"/>
  <c r="FE1" i="32"/>
  <c r="FD1" i="32"/>
  <c r="FC1" i="32"/>
  <c r="FB1" i="32"/>
  <c r="FA1" i="32"/>
  <c r="EZ1" i="32"/>
  <c r="EY1" i="32"/>
  <c r="EX1" i="32"/>
  <c r="EW1" i="32"/>
  <c r="EV1" i="32"/>
  <c r="EU1" i="32"/>
  <c r="ET1" i="32"/>
  <c r="ES1" i="32"/>
  <c r="ER1" i="32"/>
  <c r="EQ1" i="32"/>
  <c r="EP1" i="32"/>
  <c r="EO1" i="32"/>
  <c r="EN1" i="32"/>
  <c r="EM1" i="32"/>
  <c r="EL1" i="32"/>
  <c r="EK1" i="32"/>
  <c r="EJ1" i="32"/>
  <c r="EI1" i="32"/>
  <c r="EH1" i="32"/>
  <c r="EG1" i="32"/>
  <c r="EF1" i="32"/>
  <c r="EE1" i="32"/>
  <c r="ED1" i="32"/>
  <c r="EC1" i="32"/>
  <c r="EB1" i="32"/>
  <c r="EA1" i="32"/>
  <c r="DZ1" i="32"/>
  <c r="DY1" i="32"/>
  <c r="DX1" i="32"/>
  <c r="DW1" i="32"/>
  <c r="DV1" i="32"/>
  <c r="DU1" i="32"/>
  <c r="DT1" i="32"/>
  <c r="DS1" i="32"/>
  <c r="DR1" i="32"/>
  <c r="DQ1" i="32"/>
  <c r="DP1" i="32"/>
  <c r="DO1" i="32"/>
  <c r="DN1" i="32"/>
  <c r="DM1" i="32"/>
  <c r="DL1" i="32"/>
  <c r="DK1" i="32"/>
  <c r="DJ1" i="32"/>
  <c r="DI1" i="32"/>
  <c r="DH1" i="32"/>
  <c r="DG1" i="32"/>
  <c r="DF1" i="32"/>
  <c r="DE1" i="32"/>
  <c r="DD1" i="32"/>
  <c r="DC1" i="32"/>
  <c r="DB1" i="32"/>
  <c r="DA1" i="32"/>
  <c r="CZ1" i="32"/>
  <c r="CY1" i="32"/>
  <c r="CX1" i="32"/>
  <c r="CW1" i="32"/>
  <c r="CV1" i="32"/>
  <c r="CU1" i="32"/>
  <c r="CT1" i="32"/>
  <c r="CS1" i="32"/>
  <c r="CR1" i="32"/>
  <c r="CQ1" i="32"/>
  <c r="CP1" i="32"/>
  <c r="CO1" i="32"/>
  <c r="CN1" i="32"/>
  <c r="CM1" i="32"/>
  <c r="CL1" i="32"/>
  <c r="CK1" i="32"/>
  <c r="CJ1" i="32"/>
  <c r="CI1" i="32"/>
  <c r="CH1" i="32"/>
  <c r="CG1" i="32"/>
  <c r="CF1" i="32"/>
  <c r="CE1" i="32"/>
  <c r="CD1" i="32"/>
  <c r="CC1" i="32"/>
  <c r="CB1" i="32"/>
  <c r="CA1" i="32"/>
  <c r="BZ1" i="32"/>
  <c r="BY1" i="32"/>
  <c r="BX1" i="32"/>
  <c r="BW1" i="32"/>
  <c r="BV1" i="32"/>
  <c r="BU1" i="32"/>
  <c r="BT1" i="32"/>
  <c r="BS1" i="32"/>
  <c r="BR1" i="32"/>
  <c r="BQ1" i="32"/>
  <c r="BP1" i="32"/>
  <c r="BO1" i="32"/>
  <c r="BN1" i="32"/>
  <c r="BM1" i="32"/>
  <c r="BL1" i="32"/>
  <c r="BK1" i="32"/>
  <c r="BJ1" i="32"/>
  <c r="BI1" i="32"/>
  <c r="BH1" i="32"/>
  <c r="BG1" i="32"/>
  <c r="BF1" i="32"/>
  <c r="BE1" i="32"/>
  <c r="BD1" i="32"/>
  <c r="BC1" i="32"/>
  <c r="BB1" i="32"/>
  <c r="BA1" i="32"/>
  <c r="AZ1" i="32"/>
  <c r="AY1" i="32"/>
  <c r="AX1" i="32"/>
  <c r="AW1" i="32"/>
  <c r="AV1" i="32"/>
  <c r="AU1" i="32"/>
  <c r="AT1" i="32"/>
  <c r="AS1" i="32"/>
  <c r="AR1" i="32"/>
  <c r="AQ1" i="32"/>
  <c r="AP1" i="32"/>
  <c r="AO1" i="32"/>
  <c r="AN1" i="32"/>
  <c r="AM1" i="32"/>
  <c r="AL1" i="32"/>
  <c r="AK1" i="32"/>
  <c r="AJ1" i="32"/>
  <c r="AI1" i="32"/>
  <c r="AH1" i="32"/>
  <c r="AG1" i="32"/>
  <c r="AF1" i="32"/>
  <c r="AE1" i="32"/>
  <c r="AD1" i="32"/>
  <c r="AC1" i="32"/>
  <c r="AB1" i="32"/>
  <c r="AA1" i="32"/>
  <c r="Z1" i="32"/>
  <c r="Y1" i="32"/>
  <c r="X1" i="32"/>
  <c r="W1" i="32"/>
  <c r="V1" i="32"/>
  <c r="U1" i="32"/>
  <c r="T1" i="32"/>
  <c r="S1" i="32"/>
  <c r="R1" i="32"/>
  <c r="Q1" i="32"/>
  <c r="P1" i="32"/>
  <c r="O1" i="32"/>
  <c r="N1" i="32"/>
  <c r="M1" i="32"/>
  <c r="L1" i="32"/>
  <c r="K1" i="32"/>
  <c r="J1" i="32"/>
  <c r="I1" i="32"/>
  <c r="H1" i="32"/>
  <c r="G1" i="32"/>
  <c r="F1" i="32"/>
  <c r="E1" i="32"/>
  <c r="D1" i="32"/>
  <c r="C1" i="32"/>
  <c r="B1" i="32"/>
  <c r="Q62" i="31"/>
  <c r="Q63" i="31"/>
  <c r="Q64" i="31"/>
  <c r="Q65" i="31"/>
  <c r="Q66" i="31"/>
  <c r="Q67" i="31"/>
  <c r="Q68" i="31"/>
  <c r="Q69" i="31"/>
  <c r="Q70" i="31"/>
  <c r="Q71" i="31"/>
  <c r="Q72" i="31"/>
  <c r="Q73" i="31"/>
  <c r="Q74" i="31"/>
  <c r="Q75" i="31"/>
  <c r="Q76" i="31"/>
  <c r="Q77" i="31"/>
  <c r="Q78" i="31"/>
  <c r="Q79" i="31"/>
  <c r="Q80" i="31"/>
  <c r="Q81" i="31"/>
  <c r="Q82" i="31"/>
  <c r="Q83" i="31"/>
  <c r="Q84" i="31"/>
  <c r="Q85" i="31"/>
  <c r="Q86" i="31"/>
  <c r="Q87" i="31"/>
  <c r="Q88" i="31"/>
  <c r="Q89" i="31"/>
  <c r="Q90" i="31"/>
  <c r="Q91" i="31"/>
  <c r="Q92" i="31"/>
  <c r="Q93" i="31"/>
  <c r="Q94" i="31"/>
  <c r="Q95" i="31"/>
  <c r="Q96" i="31"/>
  <c r="Q97" i="31"/>
  <c r="Q98" i="31"/>
  <c r="Q99" i="31"/>
  <c r="Q100" i="31"/>
  <c r="Q101" i="31"/>
  <c r="Q102" i="31"/>
  <c r="Q103" i="31"/>
  <c r="Q104" i="31"/>
  <c r="Q105" i="31"/>
  <c r="Q106" i="31"/>
  <c r="Q107" i="31"/>
  <c r="Q108" i="31"/>
  <c r="Q109" i="31"/>
  <c r="Q110" i="31"/>
  <c r="Q111" i="31"/>
  <c r="Q112" i="31"/>
  <c r="Q113" i="31"/>
  <c r="Q114" i="31"/>
  <c r="Q61" i="31"/>
  <c r="C57" i="31"/>
  <c r="O61" i="31"/>
  <c r="O62" i="31"/>
  <c r="O63" i="31"/>
  <c r="O64" i="31"/>
  <c r="O65" i="31"/>
  <c r="O66" i="31"/>
  <c r="O67" i="31"/>
  <c r="O68" i="31"/>
  <c r="O69" i="31"/>
  <c r="O70" i="31"/>
  <c r="O71" i="31"/>
  <c r="O72" i="31"/>
  <c r="O73" i="31"/>
  <c r="O74" i="31"/>
  <c r="O75" i="31"/>
  <c r="O76" i="31"/>
  <c r="O77" i="31"/>
  <c r="O78" i="31"/>
  <c r="O79" i="31"/>
  <c r="O80" i="31"/>
  <c r="O81" i="31"/>
  <c r="O82" i="31"/>
  <c r="O83" i="31"/>
  <c r="O84" i="31"/>
  <c r="O85" i="31"/>
  <c r="O86" i="31"/>
  <c r="O87" i="31"/>
  <c r="O88" i="31"/>
  <c r="O89" i="31"/>
  <c r="O90" i="31"/>
  <c r="O91" i="31"/>
  <c r="O92" i="31"/>
  <c r="O93" i="31"/>
  <c r="O94" i="31"/>
  <c r="O95" i="31"/>
  <c r="O96" i="31"/>
  <c r="O97" i="31"/>
  <c r="O98" i="31"/>
  <c r="O99" i="31"/>
  <c r="O100" i="31"/>
  <c r="O101" i="31"/>
  <c r="O102" i="31"/>
  <c r="O103" i="31"/>
  <c r="O104" i="31"/>
  <c r="O105" i="31"/>
  <c r="O106" i="31"/>
  <c r="O107" i="31"/>
  <c r="O108" i="31"/>
  <c r="O109" i="31"/>
  <c r="O110" i="31"/>
  <c r="O111" i="31"/>
  <c r="O112" i="31"/>
  <c r="O113" i="31"/>
  <c r="O114" i="31"/>
  <c r="L61" i="31"/>
  <c r="L62" i="31"/>
  <c r="L63" i="31"/>
  <c r="L64" i="31"/>
  <c r="L115" i="31" s="1"/>
  <c r="F57" i="31" s="1"/>
  <c r="L65" i="31"/>
  <c r="L66" i="31"/>
  <c r="L67" i="31"/>
  <c r="L68" i="31"/>
  <c r="L69" i="31"/>
  <c r="L70" i="31"/>
  <c r="L71" i="31"/>
  <c r="L72" i="31"/>
  <c r="L73" i="31"/>
  <c r="L74" i="31"/>
  <c r="L75" i="31"/>
  <c r="L76" i="31"/>
  <c r="L77" i="31"/>
  <c r="L78" i="31"/>
  <c r="L79" i="31"/>
  <c r="L80" i="31"/>
  <c r="L81" i="31"/>
  <c r="L82" i="31"/>
  <c r="L83" i="31"/>
  <c r="L84" i="31"/>
  <c r="L85" i="31"/>
  <c r="L86" i="31"/>
  <c r="L87" i="31"/>
  <c r="L88" i="31"/>
  <c r="L89" i="31"/>
  <c r="L90" i="31"/>
  <c r="L91" i="31"/>
  <c r="L92" i="31"/>
  <c r="L93" i="31"/>
  <c r="L94" i="31"/>
  <c r="L95" i="31"/>
  <c r="L96" i="31"/>
  <c r="L97" i="31"/>
  <c r="L98" i="31"/>
  <c r="L99" i="31"/>
  <c r="L100" i="31"/>
  <c r="L101" i="31"/>
  <c r="L102" i="31"/>
  <c r="L103" i="31"/>
  <c r="L104" i="31"/>
  <c r="L105" i="31"/>
  <c r="L106" i="31"/>
  <c r="L107" i="31"/>
  <c r="L108" i="31"/>
  <c r="L109" i="31"/>
  <c r="L110" i="31"/>
  <c r="L111" i="31"/>
  <c r="L112" i="31"/>
  <c r="L113" i="31"/>
  <c r="L114" i="31"/>
  <c r="J61" i="31"/>
  <c r="J115" i="31" s="1"/>
  <c r="E57" i="31" s="1"/>
  <c r="M57" i="31" s="1"/>
  <c r="J62" i="31"/>
  <c r="J63" i="31"/>
  <c r="J64" i="31"/>
  <c r="J65" i="31"/>
  <c r="J66" i="31"/>
  <c r="J67" i="31"/>
  <c r="J68" i="31"/>
  <c r="J69" i="31"/>
  <c r="J70" i="31"/>
  <c r="J71" i="31"/>
  <c r="J72" i="31"/>
  <c r="J73" i="31"/>
  <c r="J74" i="31"/>
  <c r="J75" i="31"/>
  <c r="J76" i="31"/>
  <c r="J77" i="31"/>
  <c r="J78" i="31"/>
  <c r="J79" i="31"/>
  <c r="J80" i="31"/>
  <c r="J81" i="31"/>
  <c r="J82" i="31"/>
  <c r="J83" i="31"/>
  <c r="J84" i="31"/>
  <c r="J85" i="31"/>
  <c r="J86" i="31"/>
  <c r="J87" i="31"/>
  <c r="J88" i="31"/>
  <c r="J89" i="31"/>
  <c r="J90" i="31"/>
  <c r="J91" i="31"/>
  <c r="J92" i="31"/>
  <c r="J93" i="31"/>
  <c r="J94" i="31"/>
  <c r="J95" i="31"/>
  <c r="J96" i="31"/>
  <c r="J97" i="31"/>
  <c r="J98" i="31"/>
  <c r="J99" i="31"/>
  <c r="J100" i="31"/>
  <c r="J101" i="31"/>
  <c r="J102" i="31"/>
  <c r="J103" i="31"/>
  <c r="J104" i="31"/>
  <c r="J105" i="31"/>
  <c r="J106" i="31"/>
  <c r="J107" i="31"/>
  <c r="J108" i="31"/>
  <c r="J109" i="31"/>
  <c r="J110" i="31"/>
  <c r="J111" i="31"/>
  <c r="J112" i="31"/>
  <c r="J113" i="31"/>
  <c r="J114" i="31"/>
  <c r="I61" i="31"/>
  <c r="I62" i="31"/>
  <c r="I115" i="31" s="1"/>
  <c r="I57" i="31" s="1"/>
  <c r="J57" i="31" s="1"/>
  <c r="I63" i="31"/>
  <c r="I64" i="31"/>
  <c r="I65" i="31"/>
  <c r="I66" i="31"/>
  <c r="I67" i="31"/>
  <c r="I68" i="31"/>
  <c r="I69" i="31"/>
  <c r="I70" i="31"/>
  <c r="I71" i="31"/>
  <c r="I72" i="31"/>
  <c r="I73" i="31"/>
  <c r="I74" i="31"/>
  <c r="I75" i="31"/>
  <c r="I76" i="31"/>
  <c r="I77" i="31"/>
  <c r="I78" i="31"/>
  <c r="I79" i="31"/>
  <c r="I80" i="31"/>
  <c r="I81" i="31"/>
  <c r="I82" i="31"/>
  <c r="I83" i="31"/>
  <c r="I84" i="31"/>
  <c r="I85" i="31"/>
  <c r="I86" i="31"/>
  <c r="I87" i="31"/>
  <c r="I88" i="31"/>
  <c r="I89" i="31"/>
  <c r="I90" i="31"/>
  <c r="I91" i="31"/>
  <c r="I92" i="31"/>
  <c r="I93" i="31"/>
  <c r="I94" i="31"/>
  <c r="I95" i="31"/>
  <c r="I96" i="31"/>
  <c r="I97" i="31"/>
  <c r="I98" i="31"/>
  <c r="I99" i="31"/>
  <c r="I100" i="31"/>
  <c r="I101" i="31"/>
  <c r="I102" i="31"/>
  <c r="I103" i="31"/>
  <c r="I104" i="31"/>
  <c r="I105" i="31"/>
  <c r="I106" i="31"/>
  <c r="I107" i="31"/>
  <c r="I108" i="31"/>
  <c r="I109" i="31"/>
  <c r="I110" i="31"/>
  <c r="I111" i="31"/>
  <c r="I112" i="31"/>
  <c r="I113" i="31"/>
  <c r="I114" i="31"/>
  <c r="F61" i="31"/>
  <c r="F62" i="31"/>
  <c r="F63" i="31"/>
  <c r="F64" i="31"/>
  <c r="F65" i="31"/>
  <c r="F66" i="31"/>
  <c r="F67" i="31"/>
  <c r="F68" i="31"/>
  <c r="F69" i="31"/>
  <c r="F70" i="31"/>
  <c r="F71" i="31"/>
  <c r="F72" i="31"/>
  <c r="F73" i="31"/>
  <c r="F74" i="31"/>
  <c r="F75" i="31"/>
  <c r="F76" i="31"/>
  <c r="F77" i="31"/>
  <c r="F78" i="31"/>
  <c r="F79" i="31"/>
  <c r="F80" i="31"/>
  <c r="F81" i="31"/>
  <c r="F82" i="31"/>
  <c r="F83" i="31"/>
  <c r="F84" i="31"/>
  <c r="F85" i="31"/>
  <c r="F86" i="31"/>
  <c r="F87" i="31"/>
  <c r="F88" i="31"/>
  <c r="F89" i="31"/>
  <c r="F90" i="31"/>
  <c r="F91" i="31"/>
  <c r="F92" i="31"/>
  <c r="F93" i="31"/>
  <c r="F94" i="31"/>
  <c r="F95" i="31"/>
  <c r="F96" i="31"/>
  <c r="F97" i="31"/>
  <c r="F98" i="31"/>
  <c r="F99" i="31"/>
  <c r="F100" i="31"/>
  <c r="F101" i="31"/>
  <c r="F102" i="31"/>
  <c r="F103" i="31"/>
  <c r="F104" i="31"/>
  <c r="F105" i="31"/>
  <c r="F106" i="31"/>
  <c r="F107" i="31"/>
  <c r="F108" i="31"/>
  <c r="F109" i="31"/>
  <c r="F110" i="31"/>
  <c r="F111" i="31"/>
  <c r="F112" i="31"/>
  <c r="F113" i="31"/>
  <c r="F114" i="31"/>
  <c r="F115" i="31"/>
  <c r="E61" i="31"/>
  <c r="E62" i="31"/>
  <c r="E63" i="31"/>
  <c r="E64" i="31"/>
  <c r="E65" i="31"/>
  <c r="E66" i="31"/>
  <c r="E67" i="31"/>
  <c r="E68" i="31"/>
  <c r="E69" i="31"/>
  <c r="E70" i="31"/>
  <c r="E71" i="31"/>
  <c r="E72" i="31"/>
  <c r="E73" i="31"/>
  <c r="E74" i="31"/>
  <c r="E75" i="31"/>
  <c r="E76" i="31"/>
  <c r="E77" i="31"/>
  <c r="E78" i="31"/>
  <c r="E79" i="31"/>
  <c r="E80" i="31"/>
  <c r="E81" i="31"/>
  <c r="E82" i="31"/>
  <c r="E83" i="31"/>
  <c r="E84" i="31"/>
  <c r="E85" i="31"/>
  <c r="E86" i="31"/>
  <c r="E87" i="31"/>
  <c r="E88" i="31"/>
  <c r="E89" i="31"/>
  <c r="E90" i="31"/>
  <c r="E91" i="31"/>
  <c r="E92" i="31"/>
  <c r="E93" i="31"/>
  <c r="E94" i="31"/>
  <c r="E95" i="31"/>
  <c r="E96" i="31"/>
  <c r="E97" i="31"/>
  <c r="E98" i="31"/>
  <c r="E99" i="31"/>
  <c r="E100" i="31"/>
  <c r="E101" i="31"/>
  <c r="E102" i="31"/>
  <c r="E103" i="31"/>
  <c r="E104" i="31"/>
  <c r="E105" i="31"/>
  <c r="E106" i="31"/>
  <c r="E107" i="31"/>
  <c r="E108" i="31"/>
  <c r="E109" i="31"/>
  <c r="E110" i="31"/>
  <c r="E111" i="31"/>
  <c r="E112" i="31"/>
  <c r="E113" i="31"/>
  <c r="E114" i="31"/>
  <c r="B115" i="31"/>
  <c r="P114" i="31"/>
  <c r="N114" i="31"/>
  <c r="M114" i="31"/>
  <c r="K114" i="31"/>
  <c r="H114" i="31"/>
  <c r="G114" i="31"/>
  <c r="D114" i="31"/>
  <c r="A114" i="31"/>
  <c r="P113" i="31"/>
  <c r="N113" i="31"/>
  <c r="M113" i="31"/>
  <c r="K113" i="31"/>
  <c r="H113" i="31"/>
  <c r="G113" i="31"/>
  <c r="D113" i="31"/>
  <c r="A113" i="31"/>
  <c r="P112" i="31"/>
  <c r="N112" i="31"/>
  <c r="M112" i="31"/>
  <c r="K112" i="31"/>
  <c r="H112" i="31"/>
  <c r="G112" i="31"/>
  <c r="D112" i="31"/>
  <c r="A112" i="31"/>
  <c r="P111" i="31"/>
  <c r="N111" i="31"/>
  <c r="M111" i="31"/>
  <c r="K111" i="31"/>
  <c r="H111" i="31"/>
  <c r="G111" i="31"/>
  <c r="D111" i="31"/>
  <c r="A111" i="31"/>
  <c r="P110" i="31"/>
  <c r="N110" i="31"/>
  <c r="M110" i="31"/>
  <c r="K110" i="31"/>
  <c r="H110" i="31"/>
  <c r="G110" i="31"/>
  <c r="D110" i="31"/>
  <c r="A110" i="31"/>
  <c r="P109" i="31"/>
  <c r="N109" i="31"/>
  <c r="M109" i="31"/>
  <c r="K109" i="31"/>
  <c r="H109" i="31"/>
  <c r="G109" i="31"/>
  <c r="D109" i="31"/>
  <c r="A109" i="31"/>
  <c r="P108" i="31"/>
  <c r="N108" i="31"/>
  <c r="M108" i="31"/>
  <c r="K108" i="31"/>
  <c r="H108" i="31"/>
  <c r="G108" i="31"/>
  <c r="D108" i="31"/>
  <c r="A108" i="31"/>
  <c r="P107" i="31"/>
  <c r="N107" i="31"/>
  <c r="M107" i="31"/>
  <c r="K107" i="31"/>
  <c r="H107" i="31"/>
  <c r="G107" i="31"/>
  <c r="D107" i="31"/>
  <c r="A107" i="31"/>
  <c r="P106" i="31"/>
  <c r="N106" i="31"/>
  <c r="M106" i="31"/>
  <c r="K106" i="31"/>
  <c r="H106" i="31"/>
  <c r="G106" i="31"/>
  <c r="D106" i="31"/>
  <c r="A106" i="31"/>
  <c r="P105" i="31"/>
  <c r="N105" i="31"/>
  <c r="M105" i="31"/>
  <c r="K105" i="31"/>
  <c r="H105" i="31"/>
  <c r="G105" i="31"/>
  <c r="D105" i="31"/>
  <c r="A105" i="31"/>
  <c r="P104" i="31"/>
  <c r="N104" i="31"/>
  <c r="M104" i="31"/>
  <c r="K104" i="31"/>
  <c r="H104" i="31"/>
  <c r="G104" i="31"/>
  <c r="D104" i="31"/>
  <c r="A104" i="31"/>
  <c r="P103" i="31"/>
  <c r="N103" i="31"/>
  <c r="M103" i="31"/>
  <c r="K103" i="31"/>
  <c r="H103" i="31"/>
  <c r="G103" i="31"/>
  <c r="D103" i="31"/>
  <c r="A103" i="31"/>
  <c r="P102" i="31"/>
  <c r="N102" i="31"/>
  <c r="M102" i="31"/>
  <c r="K102" i="31"/>
  <c r="H102" i="31"/>
  <c r="G102" i="31"/>
  <c r="D102" i="31"/>
  <c r="A102" i="31"/>
  <c r="P101" i="31"/>
  <c r="N101" i="31"/>
  <c r="M101" i="31"/>
  <c r="K101" i="31"/>
  <c r="H101" i="31"/>
  <c r="G101" i="31"/>
  <c r="D101" i="31"/>
  <c r="A101" i="31"/>
  <c r="P100" i="31"/>
  <c r="N100" i="31"/>
  <c r="M100" i="31"/>
  <c r="K100" i="31"/>
  <c r="H100" i="31"/>
  <c r="G100" i="31"/>
  <c r="D100" i="31"/>
  <c r="A100" i="31"/>
  <c r="P99" i="31"/>
  <c r="N99" i="31"/>
  <c r="M99" i="31"/>
  <c r="K99" i="31"/>
  <c r="H99" i="31"/>
  <c r="G99" i="31"/>
  <c r="D99" i="31"/>
  <c r="A99" i="31"/>
  <c r="P98" i="31"/>
  <c r="N98" i="31"/>
  <c r="M98" i="31"/>
  <c r="K98" i="31"/>
  <c r="H98" i="31"/>
  <c r="G98" i="31"/>
  <c r="D98" i="31"/>
  <c r="A98" i="31"/>
  <c r="P97" i="31"/>
  <c r="N97" i="31"/>
  <c r="M97" i="31"/>
  <c r="K97" i="31"/>
  <c r="H97" i="31"/>
  <c r="G97" i="31"/>
  <c r="D97" i="31"/>
  <c r="A97" i="31"/>
  <c r="P96" i="31"/>
  <c r="N96" i="31"/>
  <c r="M96" i="31"/>
  <c r="K96" i="31"/>
  <c r="H96" i="31"/>
  <c r="G96" i="31"/>
  <c r="D96" i="31"/>
  <c r="A96" i="31"/>
  <c r="P95" i="31"/>
  <c r="N95" i="31"/>
  <c r="M95" i="31"/>
  <c r="K95" i="31"/>
  <c r="H95" i="31"/>
  <c r="G95" i="31"/>
  <c r="D95" i="31"/>
  <c r="A95" i="31"/>
  <c r="P94" i="31"/>
  <c r="N94" i="31"/>
  <c r="M94" i="31"/>
  <c r="K94" i="31"/>
  <c r="H94" i="31"/>
  <c r="G94" i="31"/>
  <c r="D94" i="31"/>
  <c r="A94" i="31"/>
  <c r="P93" i="31"/>
  <c r="N93" i="31"/>
  <c r="M93" i="31"/>
  <c r="K93" i="31"/>
  <c r="H93" i="31"/>
  <c r="G93" i="31"/>
  <c r="D93" i="31"/>
  <c r="A93" i="31"/>
  <c r="P92" i="31"/>
  <c r="N92" i="31"/>
  <c r="M92" i="31"/>
  <c r="K92" i="31"/>
  <c r="H92" i="31"/>
  <c r="G92" i="31"/>
  <c r="D92" i="31"/>
  <c r="A92" i="31"/>
  <c r="P91" i="31"/>
  <c r="N91" i="31"/>
  <c r="M91" i="31"/>
  <c r="K91" i="31"/>
  <c r="H91" i="31"/>
  <c r="G91" i="31"/>
  <c r="D91" i="31"/>
  <c r="A91" i="31"/>
  <c r="P90" i="31"/>
  <c r="N90" i="31"/>
  <c r="M90" i="31"/>
  <c r="K90" i="31"/>
  <c r="H90" i="31"/>
  <c r="G90" i="31"/>
  <c r="D90" i="31"/>
  <c r="A90" i="31"/>
  <c r="P89" i="31"/>
  <c r="N89" i="31"/>
  <c r="M89" i="31"/>
  <c r="K89" i="31"/>
  <c r="H89" i="31"/>
  <c r="G89" i="31"/>
  <c r="D89" i="31"/>
  <c r="A89" i="31"/>
  <c r="P88" i="31"/>
  <c r="N88" i="31"/>
  <c r="M88" i="31"/>
  <c r="K88" i="31"/>
  <c r="H88" i="31"/>
  <c r="G88" i="31"/>
  <c r="D88" i="31"/>
  <c r="A88" i="31"/>
  <c r="P87" i="31"/>
  <c r="N87" i="31"/>
  <c r="M87" i="31"/>
  <c r="K87" i="31"/>
  <c r="H87" i="31"/>
  <c r="G87" i="31"/>
  <c r="D87" i="31"/>
  <c r="A87" i="31"/>
  <c r="P86" i="31"/>
  <c r="N86" i="31"/>
  <c r="M86" i="31"/>
  <c r="K86" i="31"/>
  <c r="H86" i="31"/>
  <c r="G86" i="31"/>
  <c r="D86" i="31"/>
  <c r="A86" i="31"/>
  <c r="P85" i="31"/>
  <c r="N85" i="31"/>
  <c r="M85" i="31"/>
  <c r="K85" i="31"/>
  <c r="H85" i="31"/>
  <c r="G85" i="31"/>
  <c r="D85" i="31"/>
  <c r="A85" i="31"/>
  <c r="P84" i="31"/>
  <c r="N84" i="31"/>
  <c r="M84" i="31"/>
  <c r="K84" i="31"/>
  <c r="H84" i="31"/>
  <c r="G84" i="31"/>
  <c r="D84" i="31"/>
  <c r="A84" i="31"/>
  <c r="P83" i="31"/>
  <c r="N83" i="31"/>
  <c r="M83" i="31"/>
  <c r="K83" i="31"/>
  <c r="H83" i="31"/>
  <c r="G83" i="31"/>
  <c r="D83" i="31"/>
  <c r="A83" i="31"/>
  <c r="P82" i="31"/>
  <c r="N82" i="31"/>
  <c r="M82" i="31"/>
  <c r="K82" i="31"/>
  <c r="H82" i="31"/>
  <c r="G82" i="31"/>
  <c r="D82" i="31"/>
  <c r="A82" i="31"/>
  <c r="P81" i="31"/>
  <c r="N81" i="31"/>
  <c r="M81" i="31"/>
  <c r="K81" i="31"/>
  <c r="H81" i="31"/>
  <c r="G81" i="31"/>
  <c r="D81" i="31"/>
  <c r="A81" i="31"/>
  <c r="P80" i="31"/>
  <c r="N80" i="31"/>
  <c r="M80" i="31"/>
  <c r="K80" i="31"/>
  <c r="H80" i="31"/>
  <c r="G80" i="31"/>
  <c r="D80" i="31"/>
  <c r="A80" i="31"/>
  <c r="P79" i="31"/>
  <c r="N79" i="31"/>
  <c r="M79" i="31"/>
  <c r="K79" i="31"/>
  <c r="H79" i="31"/>
  <c r="G79" i="31"/>
  <c r="D79" i="31"/>
  <c r="A79" i="31"/>
  <c r="P78" i="31"/>
  <c r="N78" i="31"/>
  <c r="M78" i="31"/>
  <c r="K78" i="31"/>
  <c r="H78" i="31"/>
  <c r="G78" i="31"/>
  <c r="D78" i="31"/>
  <c r="A78" i="31"/>
  <c r="P77" i="31"/>
  <c r="N77" i="31"/>
  <c r="M77" i="31"/>
  <c r="K77" i="31"/>
  <c r="H77" i="31"/>
  <c r="G77" i="31"/>
  <c r="D77" i="31"/>
  <c r="A77" i="31"/>
  <c r="P76" i="31"/>
  <c r="N76" i="31"/>
  <c r="M76" i="31"/>
  <c r="K76" i="31"/>
  <c r="H76" i="31"/>
  <c r="G76" i="31"/>
  <c r="D76" i="31"/>
  <c r="A76" i="31"/>
  <c r="P75" i="31"/>
  <c r="N75" i="31"/>
  <c r="M75" i="31"/>
  <c r="K75" i="31"/>
  <c r="H75" i="31"/>
  <c r="G75" i="31"/>
  <c r="D75" i="31"/>
  <c r="A75" i="31"/>
  <c r="P74" i="31"/>
  <c r="N74" i="31"/>
  <c r="M74" i="31"/>
  <c r="K74" i="31"/>
  <c r="H74" i="31"/>
  <c r="G74" i="31"/>
  <c r="D74" i="31"/>
  <c r="A74" i="31"/>
  <c r="P73" i="31"/>
  <c r="N73" i="31"/>
  <c r="M73" i="31"/>
  <c r="K73" i="31"/>
  <c r="H73" i="31"/>
  <c r="G73" i="31"/>
  <c r="D73" i="31"/>
  <c r="A73" i="31"/>
  <c r="P72" i="31"/>
  <c r="N72" i="31"/>
  <c r="M72" i="31"/>
  <c r="K72" i="31"/>
  <c r="H72" i="31"/>
  <c r="G72" i="31"/>
  <c r="D72" i="31"/>
  <c r="A72" i="31"/>
  <c r="P71" i="31"/>
  <c r="N71" i="31"/>
  <c r="M71" i="31"/>
  <c r="K71" i="31"/>
  <c r="H71" i="31"/>
  <c r="G71" i="31"/>
  <c r="D71" i="31"/>
  <c r="A71" i="31"/>
  <c r="P70" i="31"/>
  <c r="N70" i="31"/>
  <c r="M70" i="31"/>
  <c r="K70" i="31"/>
  <c r="H70" i="31"/>
  <c r="G70" i="31"/>
  <c r="D70" i="31"/>
  <c r="A70" i="31"/>
  <c r="P69" i="31"/>
  <c r="N69" i="31"/>
  <c r="M69" i="31"/>
  <c r="K69" i="31"/>
  <c r="H69" i="31"/>
  <c r="G69" i="31"/>
  <c r="D69" i="31"/>
  <c r="A69" i="31"/>
  <c r="P68" i="31"/>
  <c r="N68" i="31"/>
  <c r="M68" i="31"/>
  <c r="K68" i="31"/>
  <c r="H68" i="31"/>
  <c r="G68" i="31"/>
  <c r="D68" i="31"/>
  <c r="A68" i="31"/>
  <c r="P67" i="31"/>
  <c r="N67" i="31"/>
  <c r="M67" i="31"/>
  <c r="K67" i="31"/>
  <c r="H67" i="31"/>
  <c r="G67" i="31"/>
  <c r="D67" i="31"/>
  <c r="A67" i="31"/>
  <c r="P66" i="31"/>
  <c r="N66" i="31"/>
  <c r="M66" i="31"/>
  <c r="K66" i="31"/>
  <c r="H66" i="31"/>
  <c r="G66" i="31"/>
  <c r="D66" i="31"/>
  <c r="A66" i="31"/>
  <c r="P65" i="31"/>
  <c r="N65" i="31"/>
  <c r="M65" i="31"/>
  <c r="K65" i="31"/>
  <c r="H65" i="31"/>
  <c r="G65" i="31"/>
  <c r="D65" i="31"/>
  <c r="A65" i="31"/>
  <c r="P64" i="31"/>
  <c r="N64" i="31"/>
  <c r="M64" i="31"/>
  <c r="K64" i="31"/>
  <c r="H64" i="31"/>
  <c r="G64" i="31"/>
  <c r="D64" i="31"/>
  <c r="A64" i="31"/>
  <c r="P63" i="31"/>
  <c r="N63" i="31"/>
  <c r="M63" i="31"/>
  <c r="K63" i="31"/>
  <c r="H63" i="31"/>
  <c r="G63" i="31"/>
  <c r="D63" i="31"/>
  <c r="A63" i="31"/>
  <c r="P62" i="31"/>
  <c r="N62" i="31"/>
  <c r="M62" i="31"/>
  <c r="K62" i="31"/>
  <c r="H62" i="31"/>
  <c r="G62" i="31"/>
  <c r="D62" i="31"/>
  <c r="A62" i="31"/>
  <c r="P61" i="31"/>
  <c r="N61" i="31"/>
  <c r="M61" i="31"/>
  <c r="K61" i="31"/>
  <c r="H61" i="31"/>
  <c r="G61" i="31"/>
  <c r="D61" i="31"/>
  <c r="A61" i="31"/>
  <c r="G57" i="31"/>
  <c r="D57" i="31"/>
  <c r="H57" i="31"/>
  <c r="B57" i="31"/>
  <c r="DO50" i="31"/>
  <c r="IV1" i="31"/>
  <c r="IU1" i="31"/>
  <c r="IT1" i="31"/>
  <c r="IS1" i="31"/>
  <c r="IR1" i="31"/>
  <c r="IQ1" i="31"/>
  <c r="IP1" i="31"/>
  <c r="IO1" i="31"/>
  <c r="IN1" i="31"/>
  <c r="IM1" i="31"/>
  <c r="IL1" i="31"/>
  <c r="IK1" i="31"/>
  <c r="IJ1" i="31"/>
  <c r="II1" i="31"/>
  <c r="IH1" i="31"/>
  <c r="IG1" i="31"/>
  <c r="IF1" i="31"/>
  <c r="IE1" i="31"/>
  <c r="ID1" i="31"/>
  <c r="IC1" i="31"/>
  <c r="IB1" i="31"/>
  <c r="IA1" i="31"/>
  <c r="HZ1" i="31"/>
  <c r="HY1" i="31"/>
  <c r="HX1" i="31"/>
  <c r="HW1" i="31"/>
  <c r="HV1" i="31"/>
  <c r="HU1" i="31"/>
  <c r="HT1" i="31"/>
  <c r="HS1" i="31"/>
  <c r="HR1" i="31"/>
  <c r="HQ1" i="31"/>
  <c r="HP1" i="31"/>
  <c r="HO1" i="31"/>
  <c r="HN1" i="31"/>
  <c r="HM1" i="31"/>
  <c r="HL1" i="31"/>
  <c r="HK1" i="31"/>
  <c r="HJ1" i="31"/>
  <c r="HI1" i="31"/>
  <c r="HH1" i="31"/>
  <c r="HG1" i="31"/>
  <c r="HF1" i="31"/>
  <c r="HE1" i="31"/>
  <c r="HD1" i="31"/>
  <c r="HC1" i="31"/>
  <c r="HB1" i="31"/>
  <c r="HA1" i="31"/>
  <c r="GZ1" i="31"/>
  <c r="GY1" i="31"/>
  <c r="GX1" i="31"/>
  <c r="GW1" i="31"/>
  <c r="GV1" i="31"/>
  <c r="GU1" i="31"/>
  <c r="GT1" i="31"/>
  <c r="GS1" i="31"/>
  <c r="GR1" i="31"/>
  <c r="GQ1" i="31"/>
  <c r="GP1" i="31"/>
  <c r="GO1" i="31"/>
  <c r="GN1" i="31"/>
  <c r="GM1" i="31"/>
  <c r="GL1" i="31"/>
  <c r="GK1" i="31"/>
  <c r="GJ1" i="31"/>
  <c r="GI1" i="31"/>
  <c r="GH1" i="31"/>
  <c r="GG1" i="31"/>
  <c r="GF1" i="31"/>
  <c r="GE1" i="31"/>
  <c r="GD1" i="31"/>
  <c r="GC1" i="31"/>
  <c r="GB1" i="31"/>
  <c r="GA1" i="31"/>
  <c r="FZ1" i="31"/>
  <c r="FY1" i="31"/>
  <c r="FX1" i="31"/>
  <c r="FW1" i="31"/>
  <c r="FV1" i="31"/>
  <c r="FU1" i="31"/>
  <c r="FT1" i="31"/>
  <c r="FS1" i="31"/>
  <c r="FR1" i="31"/>
  <c r="FQ1" i="31"/>
  <c r="FP1" i="31"/>
  <c r="FO1" i="31"/>
  <c r="FN1" i="31"/>
  <c r="FM1" i="31"/>
  <c r="FL1" i="31"/>
  <c r="FK1" i="31"/>
  <c r="FJ1" i="31"/>
  <c r="FI1" i="31"/>
  <c r="FH1" i="31"/>
  <c r="FG1" i="31"/>
  <c r="FF1" i="31"/>
  <c r="FE1" i="31"/>
  <c r="FD1" i="31"/>
  <c r="FC1" i="31"/>
  <c r="FB1" i="31"/>
  <c r="FA1" i="31"/>
  <c r="EZ1" i="31"/>
  <c r="EY1" i="31"/>
  <c r="EX1" i="31"/>
  <c r="EW1" i="31"/>
  <c r="EV1" i="31"/>
  <c r="EU1" i="31"/>
  <c r="ET1" i="31"/>
  <c r="ES1" i="31"/>
  <c r="ER1" i="31"/>
  <c r="EQ1" i="31"/>
  <c r="EP1" i="31"/>
  <c r="EO1" i="31"/>
  <c r="EN1" i="31"/>
  <c r="EM1" i="31"/>
  <c r="EL1" i="31"/>
  <c r="EK1" i="31"/>
  <c r="EJ1" i="31"/>
  <c r="EI1" i="31"/>
  <c r="EH1" i="31"/>
  <c r="EG1" i="31"/>
  <c r="EF1" i="31"/>
  <c r="EE1" i="31"/>
  <c r="ED1" i="31"/>
  <c r="EC1" i="31"/>
  <c r="EB1" i="31"/>
  <c r="EA1" i="31"/>
  <c r="DZ1" i="31"/>
  <c r="DY1" i="31"/>
  <c r="DX1" i="31"/>
  <c r="DW1" i="31"/>
  <c r="DV1" i="31"/>
  <c r="DU1" i="31"/>
  <c r="DT1" i="31"/>
  <c r="DS1" i="31"/>
  <c r="DR1" i="31"/>
  <c r="DQ1" i="31"/>
  <c r="DP1" i="31"/>
  <c r="DO1" i="31"/>
  <c r="DN1" i="31"/>
  <c r="DM1" i="31"/>
  <c r="DL1" i="31"/>
  <c r="DK1" i="31"/>
  <c r="DJ1" i="31"/>
  <c r="DI1" i="31"/>
  <c r="DH1" i="31"/>
  <c r="DG1" i="31"/>
  <c r="DF1" i="31"/>
  <c r="DE1" i="31"/>
  <c r="DD1" i="31"/>
  <c r="DC1" i="31"/>
  <c r="DB1" i="31"/>
  <c r="DA1" i="31"/>
  <c r="CZ1" i="31"/>
  <c r="CY1" i="31"/>
  <c r="CX1" i="31"/>
  <c r="CW1" i="31"/>
  <c r="CV1" i="31"/>
  <c r="CU1" i="31"/>
  <c r="CT1" i="31"/>
  <c r="CS1" i="31"/>
  <c r="CR1" i="31"/>
  <c r="CQ1" i="31"/>
  <c r="CP1" i="31"/>
  <c r="CO1" i="31"/>
  <c r="CN1" i="31"/>
  <c r="CM1" i="31"/>
  <c r="CL1" i="31"/>
  <c r="CK1" i="31"/>
  <c r="CJ1" i="31"/>
  <c r="CI1" i="31"/>
  <c r="CH1" i="31"/>
  <c r="CG1" i="31"/>
  <c r="CF1" i="31"/>
  <c r="CE1" i="31"/>
  <c r="CD1" i="31"/>
  <c r="CC1" i="31"/>
  <c r="CB1" i="31"/>
  <c r="CA1" i="31"/>
  <c r="BZ1" i="31"/>
  <c r="BY1" i="31"/>
  <c r="BX1" i="31"/>
  <c r="BW1" i="31"/>
  <c r="BV1" i="31"/>
  <c r="BU1" i="31"/>
  <c r="BT1" i="31"/>
  <c r="BS1" i="31"/>
  <c r="BR1" i="31"/>
  <c r="BQ1" i="31"/>
  <c r="BP1" i="31"/>
  <c r="BO1" i="31"/>
  <c r="BN1" i="31"/>
  <c r="BM1" i="31"/>
  <c r="BL1" i="31"/>
  <c r="BK1" i="31"/>
  <c r="BJ1" i="31"/>
  <c r="BI1" i="31"/>
  <c r="BH1" i="31"/>
  <c r="BG1" i="31"/>
  <c r="BF1" i="31"/>
  <c r="BE1" i="31"/>
  <c r="BD1" i="31"/>
  <c r="BC1" i="31"/>
  <c r="BB1" i="31"/>
  <c r="BA1" i="31"/>
  <c r="AZ1" i="31"/>
  <c r="AY1" i="31"/>
  <c r="AX1" i="31"/>
  <c r="AW1" i="31"/>
  <c r="AV1" i="31"/>
  <c r="AU1" i="31"/>
  <c r="AT1" i="31"/>
  <c r="AS1" i="31"/>
  <c r="AR1" i="31"/>
  <c r="AQ1" i="31"/>
  <c r="AP1" i="31"/>
  <c r="AO1" i="31"/>
  <c r="AN1" i="31"/>
  <c r="AM1" i="31"/>
  <c r="AL1" i="31"/>
  <c r="AK1" i="31"/>
  <c r="AJ1" i="31"/>
  <c r="AI1" i="31"/>
  <c r="AH1" i="31"/>
  <c r="AG1" i="31"/>
  <c r="AF1" i="31"/>
  <c r="AE1" i="31"/>
  <c r="AD1" i="31"/>
  <c r="AC1" i="31"/>
  <c r="AB1" i="31"/>
  <c r="AA1" i="31"/>
  <c r="Z1" i="31"/>
  <c r="Y1" i="31"/>
  <c r="X1" i="31"/>
  <c r="W1" i="31"/>
  <c r="V1" i="31"/>
  <c r="U1" i="31"/>
  <c r="T1" i="31"/>
  <c r="S1" i="31"/>
  <c r="R1" i="31"/>
  <c r="Q1" i="31"/>
  <c r="P1" i="31"/>
  <c r="O1" i="31"/>
  <c r="N1" i="31"/>
  <c r="M1" i="31"/>
  <c r="L1" i="31"/>
  <c r="K1" i="31"/>
  <c r="J1" i="31"/>
  <c r="I1" i="31"/>
  <c r="H1" i="31"/>
  <c r="G1" i="31"/>
  <c r="F1" i="31"/>
  <c r="E1" i="31"/>
  <c r="D1" i="31"/>
  <c r="C1" i="31"/>
  <c r="B1" i="31"/>
  <c r="Q62" i="36"/>
  <c r="Q63" i="36"/>
  <c r="Q64" i="36"/>
  <c r="Q65" i="36"/>
  <c r="Q66" i="36"/>
  <c r="Q67" i="36"/>
  <c r="Q68" i="36"/>
  <c r="Q69" i="36"/>
  <c r="Q70" i="36"/>
  <c r="Q71" i="36"/>
  <c r="Q72" i="36"/>
  <c r="Q73" i="36"/>
  <c r="Q74" i="36"/>
  <c r="Q75" i="36"/>
  <c r="Q76" i="36"/>
  <c r="Q77" i="36"/>
  <c r="Q78" i="36"/>
  <c r="Q79" i="36"/>
  <c r="Q80" i="36"/>
  <c r="Q81" i="36"/>
  <c r="Q82" i="36"/>
  <c r="Q83" i="36"/>
  <c r="Q84" i="36"/>
  <c r="Q85" i="36"/>
  <c r="Q86" i="36"/>
  <c r="Q87" i="36"/>
  <c r="Q88" i="36"/>
  <c r="Q89" i="36"/>
  <c r="Q90" i="36"/>
  <c r="Q91" i="36"/>
  <c r="Q92" i="36"/>
  <c r="Q93" i="36"/>
  <c r="Q94" i="36"/>
  <c r="Q95" i="36"/>
  <c r="Q96" i="36"/>
  <c r="Q97" i="36"/>
  <c r="Q98" i="36"/>
  <c r="Q99" i="36"/>
  <c r="Q100" i="36"/>
  <c r="Q101" i="36"/>
  <c r="Q102" i="36"/>
  <c r="Q103" i="36"/>
  <c r="Q104" i="36"/>
  <c r="Q105" i="36"/>
  <c r="Q106" i="36"/>
  <c r="Q107" i="36"/>
  <c r="Q108" i="36"/>
  <c r="Q109" i="36"/>
  <c r="Q110" i="36"/>
  <c r="Q111" i="36"/>
  <c r="Q112" i="36"/>
  <c r="Q113" i="36"/>
  <c r="Q114" i="36"/>
  <c r="Q61" i="36"/>
  <c r="C57" i="36"/>
  <c r="O61" i="36"/>
  <c r="O62" i="36"/>
  <c r="O63" i="36"/>
  <c r="O64" i="36"/>
  <c r="O65" i="36"/>
  <c r="O66" i="36"/>
  <c r="O67" i="36"/>
  <c r="O68" i="36"/>
  <c r="O69" i="36"/>
  <c r="O70" i="36"/>
  <c r="O71" i="36"/>
  <c r="O72" i="36"/>
  <c r="O73" i="36"/>
  <c r="O74" i="36"/>
  <c r="O75" i="36"/>
  <c r="O76" i="36"/>
  <c r="O77" i="36"/>
  <c r="O78" i="36"/>
  <c r="O79" i="36"/>
  <c r="O80" i="36"/>
  <c r="O81" i="36"/>
  <c r="O82" i="36"/>
  <c r="O83" i="36"/>
  <c r="O84" i="36"/>
  <c r="O85" i="36"/>
  <c r="O86" i="36"/>
  <c r="O87" i="36"/>
  <c r="O88" i="36"/>
  <c r="O89" i="36"/>
  <c r="O90" i="36"/>
  <c r="O91" i="36"/>
  <c r="O92" i="36"/>
  <c r="O93" i="36"/>
  <c r="O94" i="36"/>
  <c r="O95" i="36"/>
  <c r="O96" i="36"/>
  <c r="O97" i="36"/>
  <c r="O98" i="36"/>
  <c r="O99" i="36"/>
  <c r="O100" i="36"/>
  <c r="O101" i="36"/>
  <c r="O102" i="36"/>
  <c r="O103" i="36"/>
  <c r="O104" i="36"/>
  <c r="O105" i="36"/>
  <c r="O106" i="36"/>
  <c r="O107" i="36"/>
  <c r="O108" i="36"/>
  <c r="O109" i="36"/>
  <c r="O110" i="36"/>
  <c r="O111" i="36"/>
  <c r="O112" i="36"/>
  <c r="O113" i="36"/>
  <c r="O114" i="36"/>
  <c r="L61" i="36"/>
  <c r="L115" i="36" s="1"/>
  <c r="F57" i="36" s="1"/>
  <c r="N57" i="36" s="1"/>
  <c r="L62" i="36"/>
  <c r="L63" i="36"/>
  <c r="L64" i="36"/>
  <c r="L65" i="36"/>
  <c r="L66" i="36"/>
  <c r="L67" i="36"/>
  <c r="L68" i="36"/>
  <c r="L69" i="36"/>
  <c r="L70" i="36"/>
  <c r="L71" i="36"/>
  <c r="L72" i="36"/>
  <c r="L73" i="36"/>
  <c r="L74" i="36"/>
  <c r="L75" i="36"/>
  <c r="L76" i="36"/>
  <c r="L77" i="36"/>
  <c r="L78" i="36"/>
  <c r="L79" i="36"/>
  <c r="L80" i="36"/>
  <c r="L81" i="36"/>
  <c r="L82" i="36"/>
  <c r="L83" i="36"/>
  <c r="L84" i="36"/>
  <c r="L85" i="36"/>
  <c r="L86" i="36"/>
  <c r="L87" i="36"/>
  <c r="L88" i="36"/>
  <c r="L89" i="36"/>
  <c r="L90" i="36"/>
  <c r="L91" i="36"/>
  <c r="L92" i="36"/>
  <c r="L93" i="36"/>
  <c r="L94" i="36"/>
  <c r="L95" i="36"/>
  <c r="L96" i="36"/>
  <c r="L97" i="36"/>
  <c r="L98" i="36"/>
  <c r="L99" i="36"/>
  <c r="L100" i="36"/>
  <c r="L101" i="36"/>
  <c r="L102" i="36"/>
  <c r="L103" i="36"/>
  <c r="L104" i="36"/>
  <c r="L105" i="36"/>
  <c r="L106" i="36"/>
  <c r="L107" i="36"/>
  <c r="L108" i="36"/>
  <c r="L109" i="36"/>
  <c r="L110" i="36"/>
  <c r="L111" i="36"/>
  <c r="L112" i="36"/>
  <c r="L113" i="36"/>
  <c r="L114" i="36"/>
  <c r="J61" i="36"/>
  <c r="J62" i="36"/>
  <c r="J115" i="36" s="1"/>
  <c r="E57" i="36" s="1"/>
  <c r="M57" i="36" s="1"/>
  <c r="J63" i="36"/>
  <c r="J64" i="36"/>
  <c r="J65" i="36"/>
  <c r="J66" i="36"/>
  <c r="J67" i="36"/>
  <c r="J68" i="36"/>
  <c r="J69" i="36"/>
  <c r="J70" i="36"/>
  <c r="J71" i="36"/>
  <c r="J72" i="36"/>
  <c r="J73" i="36"/>
  <c r="J74" i="36"/>
  <c r="J75" i="36"/>
  <c r="J76" i="36"/>
  <c r="J77" i="36"/>
  <c r="J78" i="36"/>
  <c r="J79" i="36"/>
  <c r="J80" i="36"/>
  <c r="J81" i="36"/>
  <c r="J82" i="36"/>
  <c r="J83" i="36"/>
  <c r="J84" i="36"/>
  <c r="J85" i="36"/>
  <c r="J86" i="36"/>
  <c r="J87" i="36"/>
  <c r="J88" i="36"/>
  <c r="J89" i="36"/>
  <c r="J90" i="36"/>
  <c r="J91" i="36"/>
  <c r="J92" i="36"/>
  <c r="J93" i="36"/>
  <c r="J94" i="36"/>
  <c r="J95" i="36"/>
  <c r="J96" i="36"/>
  <c r="J97" i="36"/>
  <c r="J98" i="36"/>
  <c r="J99" i="36"/>
  <c r="J100" i="36"/>
  <c r="J101" i="36"/>
  <c r="J102" i="36"/>
  <c r="J103" i="36"/>
  <c r="J104" i="36"/>
  <c r="J105" i="36"/>
  <c r="J106" i="36"/>
  <c r="J107" i="36"/>
  <c r="J108" i="36"/>
  <c r="J109" i="36"/>
  <c r="J110" i="36"/>
  <c r="J111" i="36"/>
  <c r="J112" i="36"/>
  <c r="J113" i="36"/>
  <c r="J114" i="36"/>
  <c r="I61" i="36"/>
  <c r="I62" i="36"/>
  <c r="I63" i="36"/>
  <c r="I64" i="36"/>
  <c r="I65" i="36"/>
  <c r="I66" i="36"/>
  <c r="I67" i="36"/>
  <c r="I68" i="36"/>
  <c r="I69" i="36"/>
  <c r="I70" i="36"/>
  <c r="I71" i="36"/>
  <c r="I72" i="36"/>
  <c r="I73" i="36"/>
  <c r="I74" i="36"/>
  <c r="I75" i="36"/>
  <c r="I76" i="36"/>
  <c r="I77" i="36"/>
  <c r="I78" i="36"/>
  <c r="I79" i="36"/>
  <c r="I80" i="36"/>
  <c r="I81" i="36"/>
  <c r="I82" i="36"/>
  <c r="I83" i="36"/>
  <c r="I84" i="36"/>
  <c r="I85" i="36"/>
  <c r="I86" i="36"/>
  <c r="I87" i="36"/>
  <c r="I88" i="36"/>
  <c r="I89" i="36"/>
  <c r="I90" i="36"/>
  <c r="I91" i="36"/>
  <c r="I92" i="36"/>
  <c r="I93" i="36"/>
  <c r="I94" i="36"/>
  <c r="I95" i="36"/>
  <c r="I96" i="36"/>
  <c r="I97" i="36"/>
  <c r="I98" i="36"/>
  <c r="I99" i="36"/>
  <c r="I100" i="36"/>
  <c r="I101" i="36"/>
  <c r="I102" i="36"/>
  <c r="I103" i="36"/>
  <c r="I104" i="36"/>
  <c r="I105" i="36"/>
  <c r="I106" i="36"/>
  <c r="I107" i="36"/>
  <c r="I108" i="36"/>
  <c r="I109" i="36"/>
  <c r="I110" i="36"/>
  <c r="I111" i="36"/>
  <c r="I112" i="36"/>
  <c r="I113" i="36"/>
  <c r="I114" i="36"/>
  <c r="I115" i="36"/>
  <c r="F61" i="36"/>
  <c r="F62" i="36"/>
  <c r="F63" i="36"/>
  <c r="F64" i="36"/>
  <c r="F115" i="36" s="1"/>
  <c r="F65" i="36"/>
  <c r="F66" i="36"/>
  <c r="F67" i="36"/>
  <c r="F68" i="36"/>
  <c r="F69" i="36"/>
  <c r="F70" i="36"/>
  <c r="F71" i="36"/>
  <c r="F72" i="36"/>
  <c r="F73" i="36"/>
  <c r="F74" i="36"/>
  <c r="F75" i="36"/>
  <c r="F76" i="36"/>
  <c r="F77" i="36"/>
  <c r="F78" i="36"/>
  <c r="F79" i="36"/>
  <c r="F80" i="36"/>
  <c r="F81" i="36"/>
  <c r="F82" i="36"/>
  <c r="F83" i="36"/>
  <c r="F84" i="36"/>
  <c r="F85" i="36"/>
  <c r="F86" i="36"/>
  <c r="F87" i="36"/>
  <c r="F88" i="36"/>
  <c r="F89" i="36"/>
  <c r="F90" i="36"/>
  <c r="F91" i="36"/>
  <c r="F92" i="36"/>
  <c r="F93" i="36"/>
  <c r="F94" i="36"/>
  <c r="F95" i="36"/>
  <c r="F96" i="36"/>
  <c r="F97" i="36"/>
  <c r="F98" i="36"/>
  <c r="F99" i="36"/>
  <c r="F100" i="36"/>
  <c r="F101" i="36"/>
  <c r="F102" i="36"/>
  <c r="F103" i="36"/>
  <c r="F104" i="36"/>
  <c r="F105" i="36"/>
  <c r="F106" i="36"/>
  <c r="F107" i="36"/>
  <c r="F108" i="36"/>
  <c r="F109" i="36"/>
  <c r="F110" i="36"/>
  <c r="F111" i="36"/>
  <c r="F112" i="36"/>
  <c r="F113" i="36"/>
  <c r="F114" i="36"/>
  <c r="E61" i="36"/>
  <c r="E62" i="36"/>
  <c r="E63" i="36"/>
  <c r="E64" i="36"/>
  <c r="E65" i="36"/>
  <c r="E66" i="36"/>
  <c r="E67" i="36"/>
  <c r="E68" i="36"/>
  <c r="E69" i="36"/>
  <c r="E70" i="36"/>
  <c r="E71" i="36"/>
  <c r="E72" i="36"/>
  <c r="E73" i="36"/>
  <c r="E74" i="36"/>
  <c r="E75" i="36"/>
  <c r="E76" i="36"/>
  <c r="E77" i="36"/>
  <c r="E78" i="36"/>
  <c r="E79" i="36"/>
  <c r="E80" i="36"/>
  <c r="E81" i="36"/>
  <c r="E82" i="36"/>
  <c r="E83" i="36"/>
  <c r="E84" i="36"/>
  <c r="E85" i="36"/>
  <c r="E86" i="36"/>
  <c r="E87" i="36"/>
  <c r="E88" i="36"/>
  <c r="E89" i="36"/>
  <c r="E90" i="36"/>
  <c r="E91" i="36"/>
  <c r="E92" i="36"/>
  <c r="E93" i="36"/>
  <c r="E94" i="36"/>
  <c r="E95" i="36"/>
  <c r="E96" i="36"/>
  <c r="E97" i="36"/>
  <c r="E98" i="36"/>
  <c r="E99" i="36"/>
  <c r="E100" i="36"/>
  <c r="E101" i="36"/>
  <c r="E102" i="36"/>
  <c r="E103" i="36"/>
  <c r="E104" i="36"/>
  <c r="E105" i="36"/>
  <c r="E106" i="36"/>
  <c r="E107" i="36"/>
  <c r="E108" i="36"/>
  <c r="E109" i="36"/>
  <c r="E110" i="36"/>
  <c r="E111" i="36"/>
  <c r="E112" i="36"/>
  <c r="E113" i="36"/>
  <c r="E114" i="36"/>
  <c r="B115" i="36"/>
  <c r="P114" i="36"/>
  <c r="N114" i="36"/>
  <c r="M114" i="36"/>
  <c r="K114" i="36"/>
  <c r="H114" i="36"/>
  <c r="G114" i="36"/>
  <c r="D114" i="36"/>
  <c r="A114" i="36"/>
  <c r="P113" i="36"/>
  <c r="N113" i="36"/>
  <c r="M113" i="36"/>
  <c r="K113" i="36"/>
  <c r="H113" i="36"/>
  <c r="G113" i="36"/>
  <c r="D113" i="36"/>
  <c r="A113" i="36"/>
  <c r="P112" i="36"/>
  <c r="N112" i="36"/>
  <c r="M112" i="36"/>
  <c r="K112" i="36"/>
  <c r="H112" i="36"/>
  <c r="G112" i="36"/>
  <c r="D112" i="36"/>
  <c r="A112" i="36"/>
  <c r="P111" i="36"/>
  <c r="N111" i="36"/>
  <c r="M111" i="36"/>
  <c r="K111" i="36"/>
  <c r="H111" i="36"/>
  <c r="G111" i="36"/>
  <c r="D111" i="36"/>
  <c r="A111" i="36"/>
  <c r="P110" i="36"/>
  <c r="N110" i="36"/>
  <c r="M110" i="36"/>
  <c r="K110" i="36"/>
  <c r="H110" i="36"/>
  <c r="G110" i="36"/>
  <c r="D110" i="36"/>
  <c r="A110" i="36"/>
  <c r="P109" i="36"/>
  <c r="N109" i="36"/>
  <c r="M109" i="36"/>
  <c r="K109" i="36"/>
  <c r="H109" i="36"/>
  <c r="G109" i="36"/>
  <c r="D109" i="36"/>
  <c r="A109" i="36"/>
  <c r="P108" i="36"/>
  <c r="N108" i="36"/>
  <c r="M108" i="36"/>
  <c r="K108" i="36"/>
  <c r="H108" i="36"/>
  <c r="G108" i="36"/>
  <c r="D108" i="36"/>
  <c r="A108" i="36"/>
  <c r="P107" i="36"/>
  <c r="N107" i="36"/>
  <c r="M107" i="36"/>
  <c r="K107" i="36"/>
  <c r="H107" i="36"/>
  <c r="G107" i="36"/>
  <c r="D107" i="36"/>
  <c r="A107" i="36"/>
  <c r="P106" i="36"/>
  <c r="N106" i="36"/>
  <c r="M106" i="36"/>
  <c r="K106" i="36"/>
  <c r="H106" i="36"/>
  <c r="G106" i="36"/>
  <c r="D106" i="36"/>
  <c r="A106" i="36"/>
  <c r="P105" i="36"/>
  <c r="N105" i="36"/>
  <c r="M105" i="36"/>
  <c r="K105" i="36"/>
  <c r="H105" i="36"/>
  <c r="G105" i="36"/>
  <c r="D105" i="36"/>
  <c r="A105" i="36"/>
  <c r="P104" i="36"/>
  <c r="N104" i="36"/>
  <c r="M104" i="36"/>
  <c r="K104" i="36"/>
  <c r="H104" i="36"/>
  <c r="G104" i="36"/>
  <c r="D104" i="36"/>
  <c r="A104" i="36"/>
  <c r="P103" i="36"/>
  <c r="N103" i="36"/>
  <c r="M103" i="36"/>
  <c r="K103" i="36"/>
  <c r="H103" i="36"/>
  <c r="G103" i="36"/>
  <c r="D103" i="36"/>
  <c r="A103" i="36"/>
  <c r="P102" i="36"/>
  <c r="N102" i="36"/>
  <c r="M102" i="36"/>
  <c r="K102" i="36"/>
  <c r="H102" i="36"/>
  <c r="G102" i="36"/>
  <c r="D102" i="36"/>
  <c r="A102" i="36"/>
  <c r="P101" i="36"/>
  <c r="N101" i="36"/>
  <c r="M101" i="36"/>
  <c r="K101" i="36"/>
  <c r="H101" i="36"/>
  <c r="G101" i="36"/>
  <c r="D101" i="36"/>
  <c r="A101" i="36"/>
  <c r="P100" i="36"/>
  <c r="N100" i="36"/>
  <c r="M100" i="36"/>
  <c r="K100" i="36"/>
  <c r="H100" i="36"/>
  <c r="G100" i="36"/>
  <c r="D100" i="36"/>
  <c r="A100" i="36"/>
  <c r="P99" i="36"/>
  <c r="N99" i="36"/>
  <c r="M99" i="36"/>
  <c r="K99" i="36"/>
  <c r="H99" i="36"/>
  <c r="G99" i="36"/>
  <c r="D99" i="36"/>
  <c r="A99" i="36"/>
  <c r="P98" i="36"/>
  <c r="N98" i="36"/>
  <c r="M98" i="36"/>
  <c r="K98" i="36"/>
  <c r="H98" i="36"/>
  <c r="G98" i="36"/>
  <c r="D98" i="36"/>
  <c r="A98" i="36"/>
  <c r="P97" i="36"/>
  <c r="N97" i="36"/>
  <c r="M97" i="36"/>
  <c r="K97" i="36"/>
  <c r="H97" i="36"/>
  <c r="G97" i="36"/>
  <c r="D97" i="36"/>
  <c r="A97" i="36"/>
  <c r="P96" i="36"/>
  <c r="N96" i="36"/>
  <c r="M96" i="36"/>
  <c r="K96" i="36"/>
  <c r="H96" i="36"/>
  <c r="G96" i="36"/>
  <c r="D96" i="36"/>
  <c r="A96" i="36"/>
  <c r="P95" i="36"/>
  <c r="N95" i="36"/>
  <c r="M95" i="36"/>
  <c r="K95" i="36"/>
  <c r="H95" i="36"/>
  <c r="G95" i="36"/>
  <c r="D95" i="36"/>
  <c r="A95" i="36"/>
  <c r="P94" i="36"/>
  <c r="N94" i="36"/>
  <c r="M94" i="36"/>
  <c r="K94" i="36"/>
  <c r="H94" i="36"/>
  <c r="G94" i="36"/>
  <c r="D94" i="36"/>
  <c r="A94" i="36"/>
  <c r="P93" i="36"/>
  <c r="N93" i="36"/>
  <c r="M93" i="36"/>
  <c r="K93" i="36"/>
  <c r="H93" i="36"/>
  <c r="G93" i="36"/>
  <c r="D93" i="36"/>
  <c r="A93" i="36"/>
  <c r="P92" i="36"/>
  <c r="N92" i="36"/>
  <c r="M92" i="36"/>
  <c r="K92" i="36"/>
  <c r="H92" i="36"/>
  <c r="G92" i="36"/>
  <c r="D92" i="36"/>
  <c r="A92" i="36"/>
  <c r="P91" i="36"/>
  <c r="N91" i="36"/>
  <c r="M91" i="36"/>
  <c r="K91" i="36"/>
  <c r="H91" i="36"/>
  <c r="G91" i="36"/>
  <c r="D91" i="36"/>
  <c r="A91" i="36"/>
  <c r="P90" i="36"/>
  <c r="N90" i="36"/>
  <c r="M90" i="36"/>
  <c r="K90" i="36"/>
  <c r="H90" i="36"/>
  <c r="G90" i="36"/>
  <c r="D90" i="36"/>
  <c r="A90" i="36"/>
  <c r="P89" i="36"/>
  <c r="N89" i="36"/>
  <c r="M89" i="36"/>
  <c r="K89" i="36"/>
  <c r="H89" i="36"/>
  <c r="G89" i="36"/>
  <c r="D89" i="36"/>
  <c r="A89" i="36"/>
  <c r="P88" i="36"/>
  <c r="N88" i="36"/>
  <c r="M88" i="36"/>
  <c r="K88" i="36"/>
  <c r="H88" i="36"/>
  <c r="G88" i="36"/>
  <c r="D88" i="36"/>
  <c r="A88" i="36"/>
  <c r="P87" i="36"/>
  <c r="N87" i="36"/>
  <c r="M87" i="36"/>
  <c r="K87" i="36"/>
  <c r="H87" i="36"/>
  <c r="G87" i="36"/>
  <c r="D87" i="36"/>
  <c r="A87" i="36"/>
  <c r="P86" i="36"/>
  <c r="N86" i="36"/>
  <c r="M86" i="36"/>
  <c r="K86" i="36"/>
  <c r="H86" i="36"/>
  <c r="G86" i="36"/>
  <c r="D86" i="36"/>
  <c r="A86" i="36"/>
  <c r="P85" i="36"/>
  <c r="N85" i="36"/>
  <c r="M85" i="36"/>
  <c r="K85" i="36"/>
  <c r="H85" i="36"/>
  <c r="G85" i="36"/>
  <c r="D85" i="36"/>
  <c r="A85" i="36"/>
  <c r="P84" i="36"/>
  <c r="N84" i="36"/>
  <c r="M84" i="36"/>
  <c r="K84" i="36"/>
  <c r="H84" i="36"/>
  <c r="G84" i="36"/>
  <c r="D84" i="36"/>
  <c r="A84" i="36"/>
  <c r="P83" i="36"/>
  <c r="N83" i="36"/>
  <c r="M83" i="36"/>
  <c r="K83" i="36"/>
  <c r="H83" i="36"/>
  <c r="G83" i="36"/>
  <c r="D83" i="36"/>
  <c r="A83" i="36"/>
  <c r="P82" i="36"/>
  <c r="N82" i="36"/>
  <c r="M82" i="36"/>
  <c r="K82" i="36"/>
  <c r="H82" i="36"/>
  <c r="G82" i="36"/>
  <c r="D82" i="36"/>
  <c r="A82" i="36"/>
  <c r="P81" i="36"/>
  <c r="N81" i="36"/>
  <c r="M81" i="36"/>
  <c r="K81" i="36"/>
  <c r="H81" i="36"/>
  <c r="G81" i="36"/>
  <c r="D81" i="36"/>
  <c r="A81" i="36"/>
  <c r="P80" i="36"/>
  <c r="N80" i="36"/>
  <c r="M80" i="36"/>
  <c r="K80" i="36"/>
  <c r="H80" i="36"/>
  <c r="G80" i="36"/>
  <c r="D80" i="36"/>
  <c r="A80" i="36"/>
  <c r="P79" i="36"/>
  <c r="N79" i="36"/>
  <c r="M79" i="36"/>
  <c r="K79" i="36"/>
  <c r="H79" i="36"/>
  <c r="G79" i="36"/>
  <c r="D79" i="36"/>
  <c r="A79" i="36"/>
  <c r="P78" i="36"/>
  <c r="N78" i="36"/>
  <c r="M78" i="36"/>
  <c r="K78" i="36"/>
  <c r="H78" i="36"/>
  <c r="G78" i="36"/>
  <c r="D78" i="36"/>
  <c r="A78" i="36"/>
  <c r="P77" i="36"/>
  <c r="N77" i="36"/>
  <c r="M77" i="36"/>
  <c r="K77" i="36"/>
  <c r="H77" i="36"/>
  <c r="G77" i="36"/>
  <c r="D77" i="36"/>
  <c r="A77" i="36"/>
  <c r="P76" i="36"/>
  <c r="N76" i="36"/>
  <c r="M76" i="36"/>
  <c r="K76" i="36"/>
  <c r="H76" i="36"/>
  <c r="G76" i="36"/>
  <c r="D76" i="36"/>
  <c r="A76" i="36"/>
  <c r="P75" i="36"/>
  <c r="N75" i="36"/>
  <c r="M75" i="36"/>
  <c r="K75" i="36"/>
  <c r="H75" i="36"/>
  <c r="G75" i="36"/>
  <c r="D75" i="36"/>
  <c r="A75" i="36"/>
  <c r="P74" i="36"/>
  <c r="N74" i="36"/>
  <c r="M74" i="36"/>
  <c r="K74" i="36"/>
  <c r="H74" i="36"/>
  <c r="G74" i="36"/>
  <c r="D74" i="36"/>
  <c r="A74" i="36"/>
  <c r="P73" i="36"/>
  <c r="N73" i="36"/>
  <c r="M73" i="36"/>
  <c r="K73" i="36"/>
  <c r="H73" i="36"/>
  <c r="G73" i="36"/>
  <c r="D73" i="36"/>
  <c r="A73" i="36"/>
  <c r="P72" i="36"/>
  <c r="N72" i="36"/>
  <c r="M72" i="36"/>
  <c r="K72" i="36"/>
  <c r="H72" i="36"/>
  <c r="G72" i="36"/>
  <c r="D72" i="36"/>
  <c r="A72" i="36"/>
  <c r="P71" i="36"/>
  <c r="N71" i="36"/>
  <c r="M71" i="36"/>
  <c r="K71" i="36"/>
  <c r="H71" i="36"/>
  <c r="G71" i="36"/>
  <c r="D71" i="36"/>
  <c r="A71" i="36"/>
  <c r="P70" i="36"/>
  <c r="N70" i="36"/>
  <c r="M70" i="36"/>
  <c r="K70" i="36"/>
  <c r="H70" i="36"/>
  <c r="G70" i="36"/>
  <c r="D70" i="36"/>
  <c r="A70" i="36"/>
  <c r="P69" i="36"/>
  <c r="N69" i="36"/>
  <c r="M69" i="36"/>
  <c r="K69" i="36"/>
  <c r="H69" i="36"/>
  <c r="G69" i="36"/>
  <c r="D69" i="36"/>
  <c r="A69" i="36"/>
  <c r="P68" i="36"/>
  <c r="N68" i="36"/>
  <c r="M68" i="36"/>
  <c r="K68" i="36"/>
  <c r="H68" i="36"/>
  <c r="G68" i="36"/>
  <c r="D68" i="36"/>
  <c r="A68" i="36"/>
  <c r="P67" i="36"/>
  <c r="N67" i="36"/>
  <c r="M67" i="36"/>
  <c r="K67" i="36"/>
  <c r="H67" i="36"/>
  <c r="G67" i="36"/>
  <c r="D67" i="36"/>
  <c r="A67" i="36"/>
  <c r="P66" i="36"/>
  <c r="N66" i="36"/>
  <c r="M66" i="36"/>
  <c r="K66" i="36"/>
  <c r="H66" i="36"/>
  <c r="G66" i="36"/>
  <c r="D66" i="36"/>
  <c r="A66" i="36"/>
  <c r="P65" i="36"/>
  <c r="N65" i="36"/>
  <c r="M65" i="36"/>
  <c r="K65" i="36"/>
  <c r="H65" i="36"/>
  <c r="G65" i="36"/>
  <c r="D65" i="36"/>
  <c r="A65" i="36"/>
  <c r="P64" i="36"/>
  <c r="N64" i="36"/>
  <c r="M64" i="36"/>
  <c r="K64" i="36"/>
  <c r="H64" i="36"/>
  <c r="G64" i="36"/>
  <c r="D64" i="36"/>
  <c r="A64" i="36"/>
  <c r="P63" i="36"/>
  <c r="N63" i="36"/>
  <c r="M63" i="36"/>
  <c r="K63" i="36"/>
  <c r="H63" i="36"/>
  <c r="G63" i="36"/>
  <c r="D63" i="36"/>
  <c r="A63" i="36"/>
  <c r="P62" i="36"/>
  <c r="N62" i="36"/>
  <c r="M62" i="36"/>
  <c r="K62" i="36"/>
  <c r="H62" i="36"/>
  <c r="G62" i="36"/>
  <c r="D62" i="36"/>
  <c r="A62" i="36"/>
  <c r="P61" i="36"/>
  <c r="N61" i="36"/>
  <c r="M61" i="36"/>
  <c r="K61" i="36"/>
  <c r="H61" i="36"/>
  <c r="G61" i="36"/>
  <c r="D61" i="36"/>
  <c r="A61" i="36"/>
  <c r="G57" i="36"/>
  <c r="D57" i="36"/>
  <c r="H57" i="36"/>
  <c r="I57" i="36"/>
  <c r="J57" i="36" s="1"/>
  <c r="B57" i="36"/>
  <c r="DO50" i="36"/>
  <c r="IV1" i="36"/>
  <c r="IU1" i="36"/>
  <c r="IT1" i="36"/>
  <c r="IS1" i="36"/>
  <c r="IR1" i="36"/>
  <c r="IQ1" i="36"/>
  <c r="IP1" i="36"/>
  <c r="IO1" i="36"/>
  <c r="IN1" i="36"/>
  <c r="IM1" i="36"/>
  <c r="IL1" i="36"/>
  <c r="IK1" i="36"/>
  <c r="IJ1" i="36"/>
  <c r="II1" i="36"/>
  <c r="IH1" i="36"/>
  <c r="IG1" i="36"/>
  <c r="IF1" i="36"/>
  <c r="IE1" i="36"/>
  <c r="ID1" i="36"/>
  <c r="IC1" i="36"/>
  <c r="IB1" i="36"/>
  <c r="IA1" i="36"/>
  <c r="HZ1" i="36"/>
  <c r="HY1" i="36"/>
  <c r="HX1" i="36"/>
  <c r="HW1" i="36"/>
  <c r="HV1" i="36"/>
  <c r="HU1" i="36"/>
  <c r="HT1" i="36"/>
  <c r="HS1" i="36"/>
  <c r="HR1" i="36"/>
  <c r="HQ1" i="36"/>
  <c r="HP1" i="36"/>
  <c r="HO1" i="36"/>
  <c r="HN1" i="36"/>
  <c r="HM1" i="36"/>
  <c r="HL1" i="36"/>
  <c r="HK1" i="36"/>
  <c r="HJ1" i="36"/>
  <c r="HI1" i="36"/>
  <c r="HH1" i="36"/>
  <c r="HG1" i="36"/>
  <c r="HF1" i="36"/>
  <c r="HE1" i="36"/>
  <c r="HD1" i="36"/>
  <c r="HC1" i="36"/>
  <c r="HB1" i="36"/>
  <c r="HA1" i="36"/>
  <c r="GZ1" i="36"/>
  <c r="GY1" i="36"/>
  <c r="GX1" i="36"/>
  <c r="GW1" i="36"/>
  <c r="GV1" i="36"/>
  <c r="GU1" i="36"/>
  <c r="GT1" i="36"/>
  <c r="GS1" i="36"/>
  <c r="GR1" i="36"/>
  <c r="GQ1" i="36"/>
  <c r="GP1" i="36"/>
  <c r="GO1" i="36"/>
  <c r="GN1" i="36"/>
  <c r="GM1" i="36"/>
  <c r="GL1" i="36"/>
  <c r="GK1" i="36"/>
  <c r="GJ1" i="36"/>
  <c r="GI1" i="36"/>
  <c r="GH1" i="36"/>
  <c r="GG1" i="36"/>
  <c r="GF1" i="36"/>
  <c r="GE1" i="36"/>
  <c r="GD1" i="36"/>
  <c r="GC1" i="36"/>
  <c r="GB1" i="36"/>
  <c r="GA1" i="36"/>
  <c r="FZ1" i="36"/>
  <c r="FY1" i="36"/>
  <c r="FX1" i="36"/>
  <c r="FW1" i="36"/>
  <c r="FV1" i="36"/>
  <c r="FU1" i="36"/>
  <c r="FT1" i="36"/>
  <c r="FS1" i="36"/>
  <c r="FR1" i="36"/>
  <c r="FQ1" i="36"/>
  <c r="FP1" i="36"/>
  <c r="FO1" i="36"/>
  <c r="FN1" i="36"/>
  <c r="FM1" i="36"/>
  <c r="FL1" i="36"/>
  <c r="FK1" i="36"/>
  <c r="FJ1" i="36"/>
  <c r="FI1" i="36"/>
  <c r="FH1" i="36"/>
  <c r="FG1" i="36"/>
  <c r="FF1" i="36"/>
  <c r="FE1" i="36"/>
  <c r="FD1" i="36"/>
  <c r="FC1" i="36"/>
  <c r="FB1" i="36"/>
  <c r="FA1" i="36"/>
  <c r="EZ1" i="36"/>
  <c r="EY1" i="36"/>
  <c r="EX1" i="36"/>
  <c r="EW1" i="36"/>
  <c r="EV1" i="36"/>
  <c r="EU1" i="36"/>
  <c r="ET1" i="36"/>
  <c r="ES1" i="36"/>
  <c r="ER1" i="36"/>
  <c r="EQ1" i="36"/>
  <c r="EP1" i="36"/>
  <c r="EO1" i="36"/>
  <c r="EN1" i="36"/>
  <c r="EM1" i="36"/>
  <c r="EL1" i="36"/>
  <c r="EK1" i="36"/>
  <c r="EJ1" i="36"/>
  <c r="EI1" i="36"/>
  <c r="EH1" i="36"/>
  <c r="EG1" i="36"/>
  <c r="EF1" i="36"/>
  <c r="EE1" i="36"/>
  <c r="ED1" i="36"/>
  <c r="EC1" i="36"/>
  <c r="EB1" i="36"/>
  <c r="EA1" i="36"/>
  <c r="DZ1" i="36"/>
  <c r="DY1" i="36"/>
  <c r="DX1" i="36"/>
  <c r="DW1" i="36"/>
  <c r="DV1" i="36"/>
  <c r="DU1" i="36"/>
  <c r="DT1" i="36"/>
  <c r="DS1" i="36"/>
  <c r="DR1" i="36"/>
  <c r="DQ1" i="36"/>
  <c r="DP1" i="36"/>
  <c r="DO1" i="36"/>
  <c r="DN1" i="36"/>
  <c r="DM1" i="36"/>
  <c r="DL1" i="36"/>
  <c r="DK1" i="36"/>
  <c r="DJ1" i="36"/>
  <c r="DI1" i="36"/>
  <c r="DH1" i="36"/>
  <c r="DG1" i="36"/>
  <c r="DF1" i="36"/>
  <c r="DE1" i="36"/>
  <c r="DD1" i="36"/>
  <c r="DC1" i="36"/>
  <c r="DB1" i="36"/>
  <c r="DA1" i="36"/>
  <c r="CZ1" i="36"/>
  <c r="CY1" i="36"/>
  <c r="CX1" i="36"/>
  <c r="CW1" i="36"/>
  <c r="CV1" i="36"/>
  <c r="CU1" i="36"/>
  <c r="CT1" i="36"/>
  <c r="CS1" i="36"/>
  <c r="CR1" i="36"/>
  <c r="CQ1" i="36"/>
  <c r="CP1" i="36"/>
  <c r="CO1" i="36"/>
  <c r="CN1" i="36"/>
  <c r="CM1" i="36"/>
  <c r="CL1" i="36"/>
  <c r="CK1" i="36"/>
  <c r="CJ1" i="36"/>
  <c r="CI1" i="36"/>
  <c r="CH1" i="36"/>
  <c r="CG1" i="36"/>
  <c r="CF1" i="36"/>
  <c r="CE1" i="36"/>
  <c r="CD1" i="36"/>
  <c r="CC1" i="36"/>
  <c r="CB1" i="36"/>
  <c r="CA1" i="36"/>
  <c r="BZ1" i="36"/>
  <c r="BY1" i="36"/>
  <c r="BX1" i="36"/>
  <c r="BW1" i="36"/>
  <c r="BV1" i="36"/>
  <c r="BU1" i="36"/>
  <c r="BT1" i="36"/>
  <c r="BS1" i="36"/>
  <c r="BR1" i="36"/>
  <c r="BQ1" i="36"/>
  <c r="BP1" i="36"/>
  <c r="BO1" i="36"/>
  <c r="BN1" i="36"/>
  <c r="BM1" i="36"/>
  <c r="BL1" i="36"/>
  <c r="BK1" i="36"/>
  <c r="BJ1" i="36"/>
  <c r="BI1" i="36"/>
  <c r="BH1" i="36"/>
  <c r="BG1" i="36"/>
  <c r="BF1" i="36"/>
  <c r="BE1" i="36"/>
  <c r="BD1" i="36"/>
  <c r="BC1" i="36"/>
  <c r="BB1" i="36"/>
  <c r="BA1" i="36"/>
  <c r="AZ1" i="36"/>
  <c r="AY1" i="36"/>
  <c r="AX1" i="36"/>
  <c r="AW1" i="36"/>
  <c r="AV1" i="36"/>
  <c r="AU1" i="36"/>
  <c r="AT1" i="36"/>
  <c r="AS1" i="36"/>
  <c r="AR1" i="36"/>
  <c r="AQ1" i="36"/>
  <c r="AP1" i="36"/>
  <c r="AO1" i="36"/>
  <c r="AN1" i="36"/>
  <c r="AM1" i="36"/>
  <c r="AL1" i="36"/>
  <c r="AK1" i="36"/>
  <c r="AJ1" i="36"/>
  <c r="AI1" i="36"/>
  <c r="AH1" i="36"/>
  <c r="AG1" i="36"/>
  <c r="AF1" i="36"/>
  <c r="AE1" i="36"/>
  <c r="AD1" i="36"/>
  <c r="AC1" i="36"/>
  <c r="AB1" i="36"/>
  <c r="AA1" i="36"/>
  <c r="Z1" i="36"/>
  <c r="Y1" i="36"/>
  <c r="X1" i="36"/>
  <c r="W1" i="36"/>
  <c r="V1" i="36"/>
  <c r="U1" i="36"/>
  <c r="T1" i="36"/>
  <c r="S1" i="36"/>
  <c r="R1" i="36"/>
  <c r="Q1" i="36"/>
  <c r="P1" i="36"/>
  <c r="O1" i="36"/>
  <c r="N1" i="36"/>
  <c r="M1" i="36"/>
  <c r="L1" i="36"/>
  <c r="K1" i="36"/>
  <c r="J1" i="36"/>
  <c r="I1" i="36"/>
  <c r="H1" i="36"/>
  <c r="G1" i="36"/>
  <c r="F1" i="36"/>
  <c r="E1" i="36"/>
  <c r="D1" i="36"/>
  <c r="C1" i="36"/>
  <c r="B1" i="36"/>
  <c r="O61" i="35"/>
  <c r="O62" i="35"/>
  <c r="O63" i="35"/>
  <c r="O64" i="35"/>
  <c r="O65" i="35"/>
  <c r="O66" i="35"/>
  <c r="O67" i="35"/>
  <c r="O68" i="35"/>
  <c r="O69" i="35"/>
  <c r="O70" i="35"/>
  <c r="O71" i="35"/>
  <c r="O72" i="35"/>
  <c r="O73" i="35"/>
  <c r="O74" i="35"/>
  <c r="O75" i="35"/>
  <c r="O76" i="35"/>
  <c r="O77" i="35"/>
  <c r="O78" i="35"/>
  <c r="O79" i="35"/>
  <c r="O80" i="35"/>
  <c r="O81" i="35"/>
  <c r="O82" i="35"/>
  <c r="O83" i="35"/>
  <c r="O84" i="35"/>
  <c r="O85" i="35"/>
  <c r="O86" i="35"/>
  <c r="O87" i="35"/>
  <c r="O88" i="35"/>
  <c r="O89" i="35"/>
  <c r="O90" i="35"/>
  <c r="O91" i="35"/>
  <c r="O92" i="35"/>
  <c r="O93" i="35"/>
  <c r="O94" i="35"/>
  <c r="O95" i="35"/>
  <c r="O96" i="35"/>
  <c r="O97" i="35"/>
  <c r="O98" i="35"/>
  <c r="O99" i="35"/>
  <c r="O100" i="35"/>
  <c r="O101" i="35"/>
  <c r="O102" i="35"/>
  <c r="O103" i="35"/>
  <c r="O104" i="35"/>
  <c r="O105" i="35"/>
  <c r="O106" i="35"/>
  <c r="O107" i="35"/>
  <c r="O108" i="35"/>
  <c r="O109" i="35"/>
  <c r="O110" i="35"/>
  <c r="O111" i="35"/>
  <c r="O112" i="35"/>
  <c r="O113" i="35"/>
  <c r="O114" i="35"/>
  <c r="L61" i="35"/>
  <c r="L62" i="35"/>
  <c r="L63" i="35"/>
  <c r="L64" i="35"/>
  <c r="L65" i="35"/>
  <c r="L66" i="35"/>
  <c r="L67" i="35"/>
  <c r="L68" i="35"/>
  <c r="L69" i="35"/>
  <c r="L70" i="35"/>
  <c r="L71" i="35"/>
  <c r="L72" i="35"/>
  <c r="L115" i="35" s="1"/>
  <c r="F57" i="35" s="1"/>
  <c r="L73" i="35"/>
  <c r="L74" i="35"/>
  <c r="L75" i="35"/>
  <c r="L76" i="35"/>
  <c r="L77" i="35"/>
  <c r="L78" i="35"/>
  <c r="L79" i="35"/>
  <c r="L80" i="35"/>
  <c r="L81" i="35"/>
  <c r="L82" i="35"/>
  <c r="L83" i="35"/>
  <c r="L84" i="35"/>
  <c r="L85" i="35"/>
  <c r="L86" i="35"/>
  <c r="L87" i="35"/>
  <c r="L88" i="35"/>
  <c r="L89" i="35"/>
  <c r="L90" i="35"/>
  <c r="L91" i="35"/>
  <c r="L92" i="35"/>
  <c r="L93" i="35"/>
  <c r="L94" i="35"/>
  <c r="L95" i="35"/>
  <c r="L96" i="35"/>
  <c r="L97" i="35"/>
  <c r="L98" i="35"/>
  <c r="L99" i="35"/>
  <c r="L100" i="35"/>
  <c r="L101" i="35"/>
  <c r="L102" i="35"/>
  <c r="L103" i="35"/>
  <c r="L104" i="35"/>
  <c r="L105" i="35"/>
  <c r="L106" i="35"/>
  <c r="L107" i="35"/>
  <c r="L108" i="35"/>
  <c r="L109" i="35"/>
  <c r="L110" i="35"/>
  <c r="L111" i="35"/>
  <c r="L112" i="35"/>
  <c r="L113" i="35"/>
  <c r="L114" i="35"/>
  <c r="J61" i="35"/>
  <c r="J62" i="35"/>
  <c r="J63" i="35"/>
  <c r="J64" i="35"/>
  <c r="J65" i="35"/>
  <c r="J66" i="35"/>
  <c r="J67" i="35"/>
  <c r="J68" i="35"/>
  <c r="J69" i="35"/>
  <c r="J70" i="35"/>
  <c r="J71" i="35"/>
  <c r="J72" i="35"/>
  <c r="J73" i="35"/>
  <c r="J115" i="35" s="1"/>
  <c r="E57" i="35" s="1"/>
  <c r="M57" i="35" s="1"/>
  <c r="J74" i="35"/>
  <c r="J75" i="35"/>
  <c r="J76" i="35"/>
  <c r="J77" i="35"/>
  <c r="J78" i="35"/>
  <c r="J79" i="35"/>
  <c r="J80" i="35"/>
  <c r="J81" i="35"/>
  <c r="J82" i="35"/>
  <c r="J83" i="35"/>
  <c r="J84" i="35"/>
  <c r="J85" i="35"/>
  <c r="J86" i="35"/>
  <c r="J87" i="35"/>
  <c r="J88" i="35"/>
  <c r="J89" i="35"/>
  <c r="J90" i="35"/>
  <c r="J91" i="35"/>
  <c r="J92" i="35"/>
  <c r="J93" i="35"/>
  <c r="J94" i="35"/>
  <c r="J95" i="35"/>
  <c r="J96" i="35"/>
  <c r="J97" i="35"/>
  <c r="J98" i="35"/>
  <c r="J99" i="35"/>
  <c r="J100" i="35"/>
  <c r="J101" i="35"/>
  <c r="J102" i="35"/>
  <c r="J103" i="35"/>
  <c r="J104" i="35"/>
  <c r="J105" i="35"/>
  <c r="J106" i="35"/>
  <c r="J107" i="35"/>
  <c r="J108" i="35"/>
  <c r="J109" i="35"/>
  <c r="J110" i="35"/>
  <c r="J111" i="35"/>
  <c r="J112" i="35"/>
  <c r="J113" i="35"/>
  <c r="J114" i="35"/>
  <c r="I61" i="35"/>
  <c r="I62" i="35"/>
  <c r="I63" i="35"/>
  <c r="I64" i="35"/>
  <c r="I65" i="35"/>
  <c r="I66" i="35"/>
  <c r="I67" i="35"/>
  <c r="I68" i="35"/>
  <c r="I69" i="35"/>
  <c r="I70" i="35"/>
  <c r="I71" i="35"/>
  <c r="I72" i="35"/>
  <c r="I73" i="35"/>
  <c r="I74" i="35"/>
  <c r="I75" i="35"/>
  <c r="I76" i="35"/>
  <c r="I77" i="35"/>
  <c r="I78" i="35"/>
  <c r="I79" i="35"/>
  <c r="I80" i="35"/>
  <c r="I81" i="35"/>
  <c r="I82" i="35"/>
  <c r="I83" i="35"/>
  <c r="I84" i="35"/>
  <c r="I85" i="35"/>
  <c r="I86" i="35"/>
  <c r="I87" i="35"/>
  <c r="I88" i="35"/>
  <c r="I89" i="35"/>
  <c r="I90" i="35"/>
  <c r="I91" i="35"/>
  <c r="I92" i="35"/>
  <c r="I93" i="35"/>
  <c r="I94" i="35"/>
  <c r="I95" i="35"/>
  <c r="I96" i="35"/>
  <c r="I97" i="35"/>
  <c r="I98" i="35"/>
  <c r="I99" i="35"/>
  <c r="I100" i="35"/>
  <c r="I101" i="35"/>
  <c r="I102" i="35"/>
  <c r="I115" i="35" s="1"/>
  <c r="I57" i="35" s="1"/>
  <c r="I103" i="35"/>
  <c r="I104" i="35"/>
  <c r="I105" i="35"/>
  <c r="I106" i="35"/>
  <c r="I107" i="35"/>
  <c r="I108" i="35"/>
  <c r="I109" i="35"/>
  <c r="I110" i="35"/>
  <c r="I111" i="35"/>
  <c r="I112" i="35"/>
  <c r="I113" i="35"/>
  <c r="I114" i="35"/>
  <c r="F61" i="35"/>
  <c r="F62" i="35"/>
  <c r="F63" i="35"/>
  <c r="F64" i="35"/>
  <c r="F65" i="35"/>
  <c r="F66" i="35"/>
  <c r="F67" i="35"/>
  <c r="F68" i="35"/>
  <c r="F69" i="35"/>
  <c r="F70" i="35"/>
  <c r="F71" i="35"/>
  <c r="F72" i="35"/>
  <c r="F73" i="35"/>
  <c r="F74" i="35"/>
  <c r="F75" i="35"/>
  <c r="F76" i="35"/>
  <c r="F77" i="35"/>
  <c r="F78" i="35"/>
  <c r="F79" i="35"/>
  <c r="F80" i="35"/>
  <c r="F81" i="35"/>
  <c r="F82" i="35"/>
  <c r="F83" i="35"/>
  <c r="F84" i="35"/>
  <c r="F85" i="35"/>
  <c r="F86" i="35"/>
  <c r="F87" i="35"/>
  <c r="F88" i="35"/>
  <c r="F89" i="35"/>
  <c r="F90" i="35"/>
  <c r="F91" i="35"/>
  <c r="F92" i="35"/>
  <c r="F93" i="35"/>
  <c r="F94" i="35"/>
  <c r="F95" i="35"/>
  <c r="F96" i="35"/>
  <c r="F97" i="35"/>
  <c r="F98" i="35"/>
  <c r="F99" i="35"/>
  <c r="F100" i="35"/>
  <c r="F101" i="35"/>
  <c r="F102" i="35"/>
  <c r="F103" i="35"/>
  <c r="F104" i="35"/>
  <c r="F105" i="35"/>
  <c r="F106" i="35"/>
  <c r="F107" i="35"/>
  <c r="F108" i="35"/>
  <c r="F109" i="35"/>
  <c r="F110" i="35"/>
  <c r="F111" i="35"/>
  <c r="F112" i="35"/>
  <c r="F113" i="35"/>
  <c r="F114" i="35"/>
  <c r="F115" i="35"/>
  <c r="E61" i="35"/>
  <c r="E62" i="35"/>
  <c r="E63" i="35"/>
  <c r="E64" i="35"/>
  <c r="E65" i="35"/>
  <c r="E66" i="35"/>
  <c r="E67" i="35"/>
  <c r="E68" i="35"/>
  <c r="E69" i="35"/>
  <c r="E70" i="35"/>
  <c r="E71" i="35"/>
  <c r="E72" i="35"/>
  <c r="E73" i="35"/>
  <c r="E74" i="35"/>
  <c r="E75" i="35"/>
  <c r="E76" i="35"/>
  <c r="E77" i="35"/>
  <c r="E78" i="35"/>
  <c r="E79" i="35"/>
  <c r="E80" i="35"/>
  <c r="E81" i="35"/>
  <c r="E82" i="35"/>
  <c r="E83" i="35"/>
  <c r="E84" i="35"/>
  <c r="E85" i="35"/>
  <c r="E86" i="35"/>
  <c r="E87" i="35"/>
  <c r="E88" i="35"/>
  <c r="E89" i="35"/>
  <c r="E90" i="35"/>
  <c r="E91" i="35"/>
  <c r="E92" i="35"/>
  <c r="E93" i="35"/>
  <c r="E94" i="35"/>
  <c r="E95" i="35"/>
  <c r="E96" i="35"/>
  <c r="E97" i="35"/>
  <c r="E98" i="35"/>
  <c r="E99" i="35"/>
  <c r="E100" i="35"/>
  <c r="E101" i="35"/>
  <c r="E102" i="35"/>
  <c r="E103" i="35"/>
  <c r="E104" i="35"/>
  <c r="E105" i="35"/>
  <c r="E106" i="35"/>
  <c r="E107" i="35"/>
  <c r="E108" i="35"/>
  <c r="E109" i="35"/>
  <c r="E110" i="35"/>
  <c r="E111" i="35"/>
  <c r="E112" i="35"/>
  <c r="E113" i="35"/>
  <c r="E114" i="35"/>
  <c r="B115" i="35"/>
  <c r="P114" i="35"/>
  <c r="N114" i="35"/>
  <c r="M114" i="35"/>
  <c r="K114" i="35"/>
  <c r="H114" i="35"/>
  <c r="G114" i="35"/>
  <c r="D114" i="35"/>
  <c r="A114" i="35"/>
  <c r="P113" i="35"/>
  <c r="N113" i="35"/>
  <c r="M113" i="35"/>
  <c r="K113" i="35"/>
  <c r="H113" i="35"/>
  <c r="G113" i="35"/>
  <c r="D113" i="35"/>
  <c r="A113" i="35"/>
  <c r="P112" i="35"/>
  <c r="N112" i="35"/>
  <c r="M112" i="35"/>
  <c r="K112" i="35"/>
  <c r="H112" i="35"/>
  <c r="G112" i="35"/>
  <c r="D112" i="35"/>
  <c r="A112" i="35"/>
  <c r="P111" i="35"/>
  <c r="N111" i="35"/>
  <c r="M111" i="35"/>
  <c r="K111" i="35"/>
  <c r="H111" i="35"/>
  <c r="G111" i="35"/>
  <c r="D111" i="35"/>
  <c r="A111" i="35"/>
  <c r="P110" i="35"/>
  <c r="N110" i="35"/>
  <c r="M110" i="35"/>
  <c r="K110" i="35"/>
  <c r="H110" i="35"/>
  <c r="G110" i="35"/>
  <c r="D110" i="35"/>
  <c r="A110" i="35"/>
  <c r="P109" i="35"/>
  <c r="N109" i="35"/>
  <c r="M109" i="35"/>
  <c r="K109" i="35"/>
  <c r="H109" i="35"/>
  <c r="G109" i="35"/>
  <c r="D109" i="35"/>
  <c r="A109" i="35"/>
  <c r="P108" i="35"/>
  <c r="N108" i="35"/>
  <c r="M108" i="35"/>
  <c r="K108" i="35"/>
  <c r="H108" i="35"/>
  <c r="G108" i="35"/>
  <c r="D108" i="35"/>
  <c r="A108" i="35"/>
  <c r="P107" i="35"/>
  <c r="N107" i="35"/>
  <c r="M107" i="35"/>
  <c r="K107" i="35"/>
  <c r="H107" i="35"/>
  <c r="G107" i="35"/>
  <c r="D107" i="35"/>
  <c r="A107" i="35"/>
  <c r="P106" i="35"/>
  <c r="N106" i="35"/>
  <c r="M106" i="35"/>
  <c r="K106" i="35"/>
  <c r="H106" i="35"/>
  <c r="G106" i="35"/>
  <c r="D106" i="35"/>
  <c r="A106" i="35"/>
  <c r="P105" i="35"/>
  <c r="N105" i="35"/>
  <c r="M105" i="35"/>
  <c r="K105" i="35"/>
  <c r="H105" i="35"/>
  <c r="G105" i="35"/>
  <c r="D105" i="35"/>
  <c r="A105" i="35"/>
  <c r="P104" i="35"/>
  <c r="N104" i="35"/>
  <c r="M104" i="35"/>
  <c r="K104" i="35"/>
  <c r="H104" i="35"/>
  <c r="G104" i="35"/>
  <c r="D104" i="35"/>
  <c r="A104" i="35"/>
  <c r="P103" i="35"/>
  <c r="N103" i="35"/>
  <c r="M103" i="35"/>
  <c r="K103" i="35"/>
  <c r="H103" i="35"/>
  <c r="G103" i="35"/>
  <c r="D103" i="35"/>
  <c r="A103" i="35"/>
  <c r="P102" i="35"/>
  <c r="N102" i="35"/>
  <c r="M102" i="35"/>
  <c r="K102" i="35"/>
  <c r="H102" i="35"/>
  <c r="G102" i="35"/>
  <c r="D102" i="35"/>
  <c r="A102" i="35"/>
  <c r="P101" i="35"/>
  <c r="N101" i="35"/>
  <c r="M101" i="35"/>
  <c r="K101" i="35"/>
  <c r="H101" i="35"/>
  <c r="G101" i="35"/>
  <c r="D101" i="35"/>
  <c r="A101" i="35"/>
  <c r="P100" i="35"/>
  <c r="N100" i="35"/>
  <c r="M100" i="35"/>
  <c r="K100" i="35"/>
  <c r="H100" i="35"/>
  <c r="G100" i="35"/>
  <c r="D100" i="35"/>
  <c r="A100" i="35"/>
  <c r="P99" i="35"/>
  <c r="N99" i="35"/>
  <c r="M99" i="35"/>
  <c r="K99" i="35"/>
  <c r="H99" i="35"/>
  <c r="G99" i="35"/>
  <c r="D99" i="35"/>
  <c r="A99" i="35"/>
  <c r="P98" i="35"/>
  <c r="N98" i="35"/>
  <c r="M98" i="35"/>
  <c r="K98" i="35"/>
  <c r="H98" i="35"/>
  <c r="G98" i="35"/>
  <c r="D98" i="35"/>
  <c r="A98" i="35"/>
  <c r="P97" i="35"/>
  <c r="N97" i="35"/>
  <c r="M97" i="35"/>
  <c r="K97" i="35"/>
  <c r="H97" i="35"/>
  <c r="G97" i="35"/>
  <c r="D97" i="35"/>
  <c r="A97" i="35"/>
  <c r="P96" i="35"/>
  <c r="N96" i="35"/>
  <c r="M96" i="35"/>
  <c r="K96" i="35"/>
  <c r="H96" i="35"/>
  <c r="G96" i="35"/>
  <c r="D96" i="35"/>
  <c r="A96" i="35"/>
  <c r="P95" i="35"/>
  <c r="N95" i="35"/>
  <c r="M95" i="35"/>
  <c r="K95" i="35"/>
  <c r="H95" i="35"/>
  <c r="G95" i="35"/>
  <c r="D95" i="35"/>
  <c r="A95" i="35"/>
  <c r="P94" i="35"/>
  <c r="N94" i="35"/>
  <c r="M94" i="35"/>
  <c r="K94" i="35"/>
  <c r="H94" i="35"/>
  <c r="G94" i="35"/>
  <c r="D94" i="35"/>
  <c r="A94" i="35"/>
  <c r="P93" i="35"/>
  <c r="N93" i="35"/>
  <c r="M93" i="35"/>
  <c r="K93" i="35"/>
  <c r="H93" i="35"/>
  <c r="G93" i="35"/>
  <c r="D93" i="35"/>
  <c r="A93" i="35"/>
  <c r="P92" i="35"/>
  <c r="N92" i="35"/>
  <c r="M92" i="35"/>
  <c r="K92" i="35"/>
  <c r="H92" i="35"/>
  <c r="G92" i="35"/>
  <c r="D92" i="35"/>
  <c r="A92" i="35"/>
  <c r="P91" i="35"/>
  <c r="N91" i="35"/>
  <c r="M91" i="35"/>
  <c r="K91" i="35"/>
  <c r="H91" i="35"/>
  <c r="G91" i="35"/>
  <c r="D91" i="35"/>
  <c r="A91" i="35"/>
  <c r="P90" i="35"/>
  <c r="N90" i="35"/>
  <c r="M90" i="35"/>
  <c r="K90" i="35"/>
  <c r="H90" i="35"/>
  <c r="G90" i="35"/>
  <c r="D90" i="35"/>
  <c r="A90" i="35"/>
  <c r="P89" i="35"/>
  <c r="N89" i="35"/>
  <c r="M89" i="35"/>
  <c r="K89" i="35"/>
  <c r="H89" i="35"/>
  <c r="G89" i="35"/>
  <c r="D89" i="35"/>
  <c r="A89" i="35"/>
  <c r="P88" i="35"/>
  <c r="N88" i="35"/>
  <c r="M88" i="35"/>
  <c r="K88" i="35"/>
  <c r="H88" i="35"/>
  <c r="G88" i="35"/>
  <c r="D88" i="35"/>
  <c r="A88" i="35"/>
  <c r="P87" i="35"/>
  <c r="N87" i="35"/>
  <c r="M87" i="35"/>
  <c r="K87" i="35"/>
  <c r="H87" i="35"/>
  <c r="G87" i="35"/>
  <c r="D87" i="35"/>
  <c r="A87" i="35"/>
  <c r="P86" i="35"/>
  <c r="N86" i="35"/>
  <c r="M86" i="35"/>
  <c r="K86" i="35"/>
  <c r="H86" i="35"/>
  <c r="G86" i="35"/>
  <c r="D86" i="35"/>
  <c r="A86" i="35"/>
  <c r="P85" i="35"/>
  <c r="N85" i="35"/>
  <c r="M85" i="35"/>
  <c r="K85" i="35"/>
  <c r="H85" i="35"/>
  <c r="G85" i="35"/>
  <c r="D85" i="35"/>
  <c r="A85" i="35"/>
  <c r="P84" i="35"/>
  <c r="N84" i="35"/>
  <c r="M84" i="35"/>
  <c r="K84" i="35"/>
  <c r="H84" i="35"/>
  <c r="G84" i="35"/>
  <c r="D84" i="35"/>
  <c r="A84" i="35"/>
  <c r="P83" i="35"/>
  <c r="N83" i="35"/>
  <c r="M83" i="35"/>
  <c r="K83" i="35"/>
  <c r="H83" i="35"/>
  <c r="G83" i="35"/>
  <c r="D83" i="35"/>
  <c r="A83" i="35"/>
  <c r="P82" i="35"/>
  <c r="N82" i="35"/>
  <c r="M82" i="35"/>
  <c r="K82" i="35"/>
  <c r="H82" i="35"/>
  <c r="G82" i="35"/>
  <c r="D82" i="35"/>
  <c r="A82" i="35"/>
  <c r="P81" i="35"/>
  <c r="N81" i="35"/>
  <c r="M81" i="35"/>
  <c r="K81" i="35"/>
  <c r="H81" i="35"/>
  <c r="G81" i="35"/>
  <c r="D81" i="35"/>
  <c r="A81" i="35"/>
  <c r="P80" i="35"/>
  <c r="N80" i="35"/>
  <c r="M80" i="35"/>
  <c r="K80" i="35"/>
  <c r="H80" i="35"/>
  <c r="G80" i="35"/>
  <c r="D80" i="35"/>
  <c r="A80" i="35"/>
  <c r="P79" i="35"/>
  <c r="N79" i="35"/>
  <c r="M79" i="35"/>
  <c r="K79" i="35"/>
  <c r="H79" i="35"/>
  <c r="G79" i="35"/>
  <c r="D79" i="35"/>
  <c r="A79" i="35"/>
  <c r="P78" i="35"/>
  <c r="N78" i="35"/>
  <c r="M78" i="35"/>
  <c r="K78" i="35"/>
  <c r="H78" i="35"/>
  <c r="G78" i="35"/>
  <c r="D78" i="35"/>
  <c r="A78" i="35"/>
  <c r="P77" i="35"/>
  <c r="N77" i="35"/>
  <c r="M77" i="35"/>
  <c r="K77" i="35"/>
  <c r="H77" i="35"/>
  <c r="G77" i="35"/>
  <c r="D77" i="35"/>
  <c r="A77" i="35"/>
  <c r="P76" i="35"/>
  <c r="N76" i="35"/>
  <c r="M76" i="35"/>
  <c r="K76" i="35"/>
  <c r="H76" i="35"/>
  <c r="G76" i="35"/>
  <c r="D76" i="35"/>
  <c r="A76" i="35"/>
  <c r="P75" i="35"/>
  <c r="N75" i="35"/>
  <c r="M75" i="35"/>
  <c r="K75" i="35"/>
  <c r="H75" i="35"/>
  <c r="G75" i="35"/>
  <c r="D75" i="35"/>
  <c r="A75" i="35"/>
  <c r="P74" i="35"/>
  <c r="N74" i="35"/>
  <c r="M74" i="35"/>
  <c r="K74" i="35"/>
  <c r="H74" i="35"/>
  <c r="G74" i="35"/>
  <c r="D74" i="35"/>
  <c r="A74" i="35"/>
  <c r="P73" i="35"/>
  <c r="N73" i="35"/>
  <c r="M73" i="35"/>
  <c r="K73" i="35"/>
  <c r="H73" i="35"/>
  <c r="G73" i="35"/>
  <c r="D73" i="35"/>
  <c r="A73" i="35"/>
  <c r="P72" i="35"/>
  <c r="N72" i="35"/>
  <c r="M72" i="35"/>
  <c r="K72" i="35"/>
  <c r="H72" i="35"/>
  <c r="G72" i="35"/>
  <c r="D72" i="35"/>
  <c r="A72" i="35"/>
  <c r="P71" i="35"/>
  <c r="N71" i="35"/>
  <c r="M71" i="35"/>
  <c r="K71" i="35"/>
  <c r="H71" i="35"/>
  <c r="G71" i="35"/>
  <c r="D71" i="35"/>
  <c r="A71" i="35"/>
  <c r="P70" i="35"/>
  <c r="N70" i="35"/>
  <c r="M70" i="35"/>
  <c r="K70" i="35"/>
  <c r="H70" i="35"/>
  <c r="G70" i="35"/>
  <c r="D70" i="35"/>
  <c r="A70" i="35"/>
  <c r="P69" i="35"/>
  <c r="N69" i="35"/>
  <c r="M69" i="35"/>
  <c r="K69" i="35"/>
  <c r="H69" i="35"/>
  <c r="G69" i="35"/>
  <c r="D69" i="35"/>
  <c r="A69" i="35"/>
  <c r="P68" i="35"/>
  <c r="N68" i="35"/>
  <c r="M68" i="35"/>
  <c r="K68" i="35"/>
  <c r="H68" i="35"/>
  <c r="G68" i="35"/>
  <c r="D68" i="35"/>
  <c r="A68" i="35"/>
  <c r="P67" i="35"/>
  <c r="N67" i="35"/>
  <c r="M67" i="35"/>
  <c r="K67" i="35"/>
  <c r="H67" i="35"/>
  <c r="G67" i="35"/>
  <c r="D67" i="35"/>
  <c r="A67" i="35"/>
  <c r="P66" i="35"/>
  <c r="N66" i="35"/>
  <c r="M66" i="35"/>
  <c r="K66" i="35"/>
  <c r="H66" i="35"/>
  <c r="G66" i="35"/>
  <c r="D66" i="35"/>
  <c r="A66" i="35"/>
  <c r="P65" i="35"/>
  <c r="N65" i="35"/>
  <c r="M65" i="35"/>
  <c r="K65" i="35"/>
  <c r="H65" i="35"/>
  <c r="G65" i="35"/>
  <c r="D65" i="35"/>
  <c r="A65" i="35"/>
  <c r="P64" i="35"/>
  <c r="N64" i="35"/>
  <c r="M64" i="35"/>
  <c r="K64" i="35"/>
  <c r="H64" i="35"/>
  <c r="G64" i="35"/>
  <c r="D64" i="35"/>
  <c r="A64" i="35"/>
  <c r="P63" i="35"/>
  <c r="N63" i="35"/>
  <c r="M63" i="35"/>
  <c r="K63" i="35"/>
  <c r="H63" i="35"/>
  <c r="G63" i="35"/>
  <c r="D63" i="35"/>
  <c r="A63" i="35"/>
  <c r="P62" i="35"/>
  <c r="N62" i="35"/>
  <c r="M62" i="35"/>
  <c r="K62" i="35"/>
  <c r="H62" i="35"/>
  <c r="G62" i="35"/>
  <c r="D62" i="35"/>
  <c r="A62" i="35"/>
  <c r="P61" i="35"/>
  <c r="N61" i="35"/>
  <c r="M61" i="35"/>
  <c r="K61" i="35"/>
  <c r="H61" i="35"/>
  <c r="G61" i="35"/>
  <c r="D61" i="35"/>
  <c r="A61" i="35"/>
  <c r="C57" i="35" s="1"/>
  <c r="G57" i="35"/>
  <c r="D57" i="35"/>
  <c r="H57" i="35"/>
  <c r="B57" i="35"/>
  <c r="DO50" i="35"/>
  <c r="IV1" i="35"/>
  <c r="IU1" i="35"/>
  <c r="IT1" i="35"/>
  <c r="IS1" i="35"/>
  <c r="IR1" i="35"/>
  <c r="IQ1" i="35"/>
  <c r="IP1" i="35"/>
  <c r="IO1" i="35"/>
  <c r="IN1" i="35"/>
  <c r="IM1" i="35"/>
  <c r="IL1" i="35"/>
  <c r="IK1" i="35"/>
  <c r="IJ1" i="35"/>
  <c r="II1" i="35"/>
  <c r="IH1" i="35"/>
  <c r="IG1" i="35"/>
  <c r="IF1" i="35"/>
  <c r="IE1" i="35"/>
  <c r="ID1" i="35"/>
  <c r="IC1" i="35"/>
  <c r="IB1" i="35"/>
  <c r="IA1" i="35"/>
  <c r="HZ1" i="35"/>
  <c r="HY1" i="35"/>
  <c r="HX1" i="35"/>
  <c r="HW1" i="35"/>
  <c r="HV1" i="35"/>
  <c r="HU1" i="35"/>
  <c r="HT1" i="35"/>
  <c r="HS1" i="35"/>
  <c r="HR1" i="35"/>
  <c r="HQ1" i="35"/>
  <c r="HP1" i="35"/>
  <c r="HO1" i="35"/>
  <c r="HN1" i="35"/>
  <c r="HM1" i="35"/>
  <c r="HL1" i="35"/>
  <c r="HK1" i="35"/>
  <c r="HJ1" i="35"/>
  <c r="HI1" i="35"/>
  <c r="HH1" i="35"/>
  <c r="HG1" i="35"/>
  <c r="HF1" i="35"/>
  <c r="HE1" i="35"/>
  <c r="HD1" i="35"/>
  <c r="HC1" i="35"/>
  <c r="HB1" i="35"/>
  <c r="HA1" i="35"/>
  <c r="GZ1" i="35"/>
  <c r="GY1" i="35"/>
  <c r="GX1" i="35"/>
  <c r="GW1" i="35"/>
  <c r="GV1" i="35"/>
  <c r="GU1" i="35"/>
  <c r="GT1" i="35"/>
  <c r="GS1" i="35"/>
  <c r="GR1" i="35"/>
  <c r="GQ1" i="35"/>
  <c r="GP1" i="35"/>
  <c r="GO1" i="35"/>
  <c r="GN1" i="35"/>
  <c r="GM1" i="35"/>
  <c r="GL1" i="35"/>
  <c r="GK1" i="35"/>
  <c r="GJ1" i="35"/>
  <c r="GI1" i="35"/>
  <c r="GH1" i="35"/>
  <c r="GG1" i="35"/>
  <c r="GF1" i="35"/>
  <c r="GE1" i="35"/>
  <c r="GD1" i="35"/>
  <c r="GC1" i="35"/>
  <c r="GB1" i="35"/>
  <c r="GA1" i="35"/>
  <c r="FZ1" i="35"/>
  <c r="FY1" i="35"/>
  <c r="FX1" i="35"/>
  <c r="FW1" i="35"/>
  <c r="FV1" i="35"/>
  <c r="FU1" i="35"/>
  <c r="FT1" i="35"/>
  <c r="FS1" i="35"/>
  <c r="FR1" i="35"/>
  <c r="FQ1" i="35"/>
  <c r="FP1" i="35"/>
  <c r="FO1" i="35"/>
  <c r="FN1" i="35"/>
  <c r="FM1" i="35"/>
  <c r="FL1" i="35"/>
  <c r="FK1" i="35"/>
  <c r="FJ1" i="35"/>
  <c r="FI1" i="35"/>
  <c r="FH1" i="35"/>
  <c r="FG1" i="35"/>
  <c r="FF1" i="35"/>
  <c r="FE1" i="35"/>
  <c r="FD1" i="35"/>
  <c r="FC1" i="35"/>
  <c r="FB1" i="35"/>
  <c r="FA1" i="35"/>
  <c r="EZ1" i="35"/>
  <c r="EY1" i="35"/>
  <c r="EX1" i="35"/>
  <c r="EW1" i="35"/>
  <c r="EV1" i="35"/>
  <c r="EU1" i="35"/>
  <c r="ET1" i="35"/>
  <c r="ES1" i="35"/>
  <c r="ER1" i="35"/>
  <c r="EQ1" i="35"/>
  <c r="EP1" i="35"/>
  <c r="EO1" i="35"/>
  <c r="EN1" i="35"/>
  <c r="EM1" i="35"/>
  <c r="EL1" i="35"/>
  <c r="EK1" i="35"/>
  <c r="EJ1" i="35"/>
  <c r="EI1" i="35"/>
  <c r="EH1" i="35"/>
  <c r="EG1" i="35"/>
  <c r="EF1" i="35"/>
  <c r="EE1" i="35"/>
  <c r="ED1" i="35"/>
  <c r="EC1" i="35"/>
  <c r="EB1" i="35"/>
  <c r="EA1" i="35"/>
  <c r="DZ1" i="35"/>
  <c r="DY1" i="35"/>
  <c r="DX1" i="35"/>
  <c r="DW1" i="35"/>
  <c r="DV1" i="35"/>
  <c r="DU1" i="35"/>
  <c r="DT1" i="35"/>
  <c r="DS1" i="35"/>
  <c r="DR1" i="35"/>
  <c r="DQ1" i="35"/>
  <c r="DP1" i="35"/>
  <c r="DO1" i="35"/>
  <c r="DN1" i="35"/>
  <c r="DM1" i="35"/>
  <c r="DL1" i="35"/>
  <c r="DK1" i="35"/>
  <c r="DJ1" i="35"/>
  <c r="DI1" i="35"/>
  <c r="DH1" i="35"/>
  <c r="DG1" i="35"/>
  <c r="DF1" i="35"/>
  <c r="DE1" i="35"/>
  <c r="DD1" i="35"/>
  <c r="DC1" i="35"/>
  <c r="DB1" i="35"/>
  <c r="DA1" i="35"/>
  <c r="CZ1" i="35"/>
  <c r="CY1" i="35"/>
  <c r="CX1" i="35"/>
  <c r="CW1" i="35"/>
  <c r="CV1" i="35"/>
  <c r="CU1" i="35"/>
  <c r="CT1" i="35"/>
  <c r="CS1" i="35"/>
  <c r="CR1" i="35"/>
  <c r="CQ1" i="35"/>
  <c r="CP1" i="35"/>
  <c r="CO1" i="35"/>
  <c r="CN1" i="35"/>
  <c r="CM1" i="35"/>
  <c r="CL1" i="35"/>
  <c r="CK1" i="35"/>
  <c r="CJ1" i="35"/>
  <c r="CI1" i="35"/>
  <c r="CH1" i="35"/>
  <c r="CG1" i="35"/>
  <c r="CF1" i="35"/>
  <c r="CE1" i="35"/>
  <c r="CD1" i="35"/>
  <c r="CC1" i="35"/>
  <c r="CB1" i="35"/>
  <c r="CA1" i="35"/>
  <c r="BZ1" i="35"/>
  <c r="BY1" i="35"/>
  <c r="BX1" i="35"/>
  <c r="BW1" i="35"/>
  <c r="BV1" i="35"/>
  <c r="BU1" i="35"/>
  <c r="BT1" i="35"/>
  <c r="BS1" i="35"/>
  <c r="BR1" i="35"/>
  <c r="BQ1" i="35"/>
  <c r="BP1" i="35"/>
  <c r="BO1" i="35"/>
  <c r="BN1" i="35"/>
  <c r="BM1" i="35"/>
  <c r="BL1" i="35"/>
  <c r="BK1" i="35"/>
  <c r="BJ1" i="35"/>
  <c r="BI1" i="35"/>
  <c r="BH1" i="35"/>
  <c r="BG1" i="35"/>
  <c r="BF1" i="35"/>
  <c r="BE1" i="35"/>
  <c r="BD1" i="35"/>
  <c r="BC1" i="35"/>
  <c r="BB1" i="35"/>
  <c r="BA1" i="35"/>
  <c r="AZ1" i="35"/>
  <c r="AY1" i="35"/>
  <c r="AX1" i="35"/>
  <c r="AW1" i="35"/>
  <c r="AV1" i="35"/>
  <c r="AU1" i="35"/>
  <c r="AT1" i="35"/>
  <c r="AS1" i="35"/>
  <c r="AR1" i="35"/>
  <c r="AQ1" i="35"/>
  <c r="AP1" i="35"/>
  <c r="AO1" i="35"/>
  <c r="AN1" i="35"/>
  <c r="AM1" i="35"/>
  <c r="AL1" i="35"/>
  <c r="AK1" i="35"/>
  <c r="AJ1" i="35"/>
  <c r="AI1" i="35"/>
  <c r="AH1" i="35"/>
  <c r="AG1" i="35"/>
  <c r="AF1" i="35"/>
  <c r="AE1" i="35"/>
  <c r="AD1" i="35"/>
  <c r="AC1" i="35"/>
  <c r="AB1" i="35"/>
  <c r="AA1" i="35"/>
  <c r="Z1" i="35"/>
  <c r="Y1" i="35"/>
  <c r="X1" i="35"/>
  <c r="W1" i="35"/>
  <c r="V1" i="35"/>
  <c r="U1" i="35"/>
  <c r="T1" i="35"/>
  <c r="S1" i="35"/>
  <c r="R1" i="35"/>
  <c r="Q1" i="35"/>
  <c r="P1" i="35"/>
  <c r="O1" i="35"/>
  <c r="N1" i="35"/>
  <c r="M1" i="35"/>
  <c r="L1" i="35"/>
  <c r="K1" i="35"/>
  <c r="J1" i="35"/>
  <c r="I1" i="35"/>
  <c r="H1" i="35"/>
  <c r="G1" i="35"/>
  <c r="F1" i="35"/>
  <c r="E1" i="35"/>
  <c r="D1" i="35"/>
  <c r="C1" i="35"/>
  <c r="B1" i="35"/>
  <c r="O61" i="37"/>
  <c r="O62" i="37"/>
  <c r="O63" i="37"/>
  <c r="O64" i="37"/>
  <c r="O65" i="37"/>
  <c r="O66" i="37"/>
  <c r="O67" i="37"/>
  <c r="O68" i="37"/>
  <c r="O69" i="37"/>
  <c r="O70" i="37"/>
  <c r="O71" i="37"/>
  <c r="O72" i="37"/>
  <c r="O73" i="37"/>
  <c r="O74" i="37"/>
  <c r="O75" i="37"/>
  <c r="O76" i="37"/>
  <c r="O77" i="37"/>
  <c r="O78" i="37"/>
  <c r="O79" i="37"/>
  <c r="O80" i="37"/>
  <c r="O81" i="37"/>
  <c r="O82" i="37"/>
  <c r="O83" i="37"/>
  <c r="O84" i="37"/>
  <c r="O85" i="37"/>
  <c r="O86" i="37"/>
  <c r="O87" i="37"/>
  <c r="O88" i="37"/>
  <c r="O89" i="37"/>
  <c r="O90" i="37"/>
  <c r="O91" i="37"/>
  <c r="O92" i="37"/>
  <c r="O93" i="37"/>
  <c r="O94" i="37"/>
  <c r="O95" i="37"/>
  <c r="O96" i="37"/>
  <c r="O97" i="37"/>
  <c r="O98" i="37"/>
  <c r="O99" i="37"/>
  <c r="O100" i="37"/>
  <c r="O101" i="37"/>
  <c r="O102" i="37"/>
  <c r="O103" i="37"/>
  <c r="O104" i="37"/>
  <c r="O105" i="37"/>
  <c r="O106" i="37"/>
  <c r="O107" i="37"/>
  <c r="O108" i="37"/>
  <c r="O109" i="37"/>
  <c r="O110" i="37"/>
  <c r="O111" i="37"/>
  <c r="O112" i="37"/>
  <c r="O113" i="37"/>
  <c r="O114" i="37"/>
  <c r="L61" i="37"/>
  <c r="L62" i="37"/>
  <c r="L63" i="37"/>
  <c r="L64" i="37"/>
  <c r="L65" i="37"/>
  <c r="L66" i="37"/>
  <c r="L67" i="37"/>
  <c r="L68" i="37"/>
  <c r="L69" i="37"/>
  <c r="L70" i="37"/>
  <c r="L71" i="37"/>
  <c r="L72" i="37"/>
  <c r="L73" i="37"/>
  <c r="L74" i="37"/>
  <c r="L75" i="37"/>
  <c r="L76" i="37"/>
  <c r="L77" i="37"/>
  <c r="L78" i="37"/>
  <c r="L79" i="37"/>
  <c r="L80" i="37"/>
  <c r="L81" i="37"/>
  <c r="L82" i="37"/>
  <c r="L83" i="37"/>
  <c r="L84" i="37"/>
  <c r="L85" i="37"/>
  <c r="L86" i="37"/>
  <c r="L87" i="37"/>
  <c r="L88" i="37"/>
  <c r="L89" i="37"/>
  <c r="L90" i="37"/>
  <c r="L91" i="37"/>
  <c r="L92" i="37"/>
  <c r="L93" i="37"/>
  <c r="L94" i="37"/>
  <c r="L95" i="37"/>
  <c r="L96" i="37"/>
  <c r="L97" i="37"/>
  <c r="L98" i="37"/>
  <c r="L99" i="37"/>
  <c r="L100" i="37"/>
  <c r="L101" i="37"/>
  <c r="L102" i="37"/>
  <c r="L103" i="37"/>
  <c r="L104" i="37"/>
  <c r="L105" i="37"/>
  <c r="L106" i="37"/>
  <c r="L107" i="37"/>
  <c r="L108" i="37"/>
  <c r="L109" i="37"/>
  <c r="L110" i="37"/>
  <c r="L111" i="37"/>
  <c r="L112" i="37"/>
  <c r="L113" i="37"/>
  <c r="L114" i="37"/>
  <c r="L115" i="37"/>
  <c r="J61" i="37"/>
  <c r="J62" i="37"/>
  <c r="J63" i="37"/>
  <c r="J64" i="37"/>
  <c r="J65" i="37"/>
  <c r="J66" i="37"/>
  <c r="J67" i="37"/>
  <c r="J68" i="37"/>
  <c r="J69" i="37"/>
  <c r="J70" i="37"/>
  <c r="J71" i="37"/>
  <c r="J72" i="37"/>
  <c r="J73" i="37"/>
  <c r="J74" i="37"/>
  <c r="J75" i="37"/>
  <c r="J76" i="37"/>
  <c r="J77" i="37"/>
  <c r="J78" i="37"/>
  <c r="J79" i="37"/>
  <c r="J80" i="37"/>
  <c r="J81" i="37"/>
  <c r="J82" i="37"/>
  <c r="J83" i="37"/>
  <c r="J84" i="37"/>
  <c r="J85" i="37"/>
  <c r="J86" i="37"/>
  <c r="J87" i="37"/>
  <c r="J88" i="37"/>
  <c r="J89" i="37"/>
  <c r="J90" i="37"/>
  <c r="J91" i="37"/>
  <c r="J92" i="37"/>
  <c r="J93" i="37"/>
  <c r="J94" i="37"/>
  <c r="J95" i="37"/>
  <c r="J96" i="37"/>
  <c r="J97" i="37"/>
  <c r="J98" i="37"/>
  <c r="J99" i="37"/>
  <c r="J100" i="37"/>
  <c r="J101" i="37"/>
  <c r="J102" i="37"/>
  <c r="J103" i="37"/>
  <c r="J104" i="37"/>
  <c r="J105" i="37"/>
  <c r="J106" i="37"/>
  <c r="J107" i="37"/>
  <c r="J108" i="37"/>
  <c r="J109" i="37"/>
  <c r="J110" i="37"/>
  <c r="J111" i="37"/>
  <c r="J112" i="37"/>
  <c r="J113" i="37"/>
  <c r="J114" i="37"/>
  <c r="J115" i="37"/>
  <c r="I61" i="37"/>
  <c r="I115" i="37" s="1"/>
  <c r="I57" i="37" s="1"/>
  <c r="I62" i="37"/>
  <c r="I63" i="37"/>
  <c r="I64" i="37"/>
  <c r="I65" i="37"/>
  <c r="I66" i="37"/>
  <c r="I67" i="37"/>
  <c r="I68" i="37"/>
  <c r="I69" i="37"/>
  <c r="I70" i="37"/>
  <c r="I71" i="37"/>
  <c r="I72" i="37"/>
  <c r="I73" i="37"/>
  <c r="I74" i="37"/>
  <c r="I75" i="37"/>
  <c r="I76" i="37"/>
  <c r="I77" i="37"/>
  <c r="I78" i="37"/>
  <c r="I79" i="37"/>
  <c r="I80" i="37"/>
  <c r="I81" i="37"/>
  <c r="I82" i="37"/>
  <c r="I83" i="37"/>
  <c r="I84" i="37"/>
  <c r="I85" i="37"/>
  <c r="I86" i="37"/>
  <c r="I87" i="37"/>
  <c r="I88" i="37"/>
  <c r="I89" i="37"/>
  <c r="I90" i="37"/>
  <c r="I91" i="37"/>
  <c r="I92" i="37"/>
  <c r="I93" i="37"/>
  <c r="I94" i="37"/>
  <c r="I95" i="37"/>
  <c r="I96" i="37"/>
  <c r="I97" i="37"/>
  <c r="I98" i="37"/>
  <c r="I99" i="37"/>
  <c r="I100" i="37"/>
  <c r="I101" i="37"/>
  <c r="I102" i="37"/>
  <c r="I103" i="37"/>
  <c r="I104" i="37"/>
  <c r="I105" i="37"/>
  <c r="I106" i="37"/>
  <c r="I107" i="37"/>
  <c r="I108" i="37"/>
  <c r="I109" i="37"/>
  <c r="I110" i="37"/>
  <c r="I111" i="37"/>
  <c r="I112" i="37"/>
  <c r="I113" i="37"/>
  <c r="I114" i="37"/>
  <c r="F61" i="37"/>
  <c r="F62" i="37"/>
  <c r="F63" i="37"/>
  <c r="F64" i="37"/>
  <c r="F65" i="37"/>
  <c r="F66" i="37"/>
  <c r="F67" i="37"/>
  <c r="F68" i="37"/>
  <c r="F69" i="37"/>
  <c r="F70" i="37"/>
  <c r="F71" i="37"/>
  <c r="F72" i="37"/>
  <c r="F73" i="37"/>
  <c r="F74" i="37"/>
  <c r="F75" i="37"/>
  <c r="F76" i="37"/>
  <c r="F77" i="37"/>
  <c r="F78" i="37"/>
  <c r="F79" i="37"/>
  <c r="F80" i="37"/>
  <c r="F81" i="37"/>
  <c r="F82" i="37"/>
  <c r="F83" i="37"/>
  <c r="F84" i="37"/>
  <c r="F85" i="37"/>
  <c r="F86" i="37"/>
  <c r="F87" i="37"/>
  <c r="F88" i="37"/>
  <c r="F89" i="37"/>
  <c r="F90" i="37"/>
  <c r="F91" i="37"/>
  <c r="F92" i="37"/>
  <c r="F93" i="37"/>
  <c r="F115" i="37" s="1"/>
  <c r="F94" i="37"/>
  <c r="F95" i="37"/>
  <c r="F96" i="37"/>
  <c r="F97" i="37"/>
  <c r="F98" i="37"/>
  <c r="F99" i="37"/>
  <c r="F100" i="37"/>
  <c r="F101" i="37"/>
  <c r="F102" i="37"/>
  <c r="F103" i="37"/>
  <c r="F104" i="37"/>
  <c r="F105" i="37"/>
  <c r="F106" i="37"/>
  <c r="F107" i="37"/>
  <c r="F108" i="37"/>
  <c r="F109" i="37"/>
  <c r="F110" i="37"/>
  <c r="F111" i="37"/>
  <c r="F112" i="37"/>
  <c r="F113" i="37"/>
  <c r="F114" i="37"/>
  <c r="E61" i="37"/>
  <c r="E62" i="37"/>
  <c r="E63" i="37"/>
  <c r="E64" i="37"/>
  <c r="E65" i="37"/>
  <c r="E66" i="37"/>
  <c r="E67" i="37"/>
  <c r="E68" i="37"/>
  <c r="E69" i="37"/>
  <c r="E70" i="37"/>
  <c r="E71" i="37"/>
  <c r="E72" i="37"/>
  <c r="E73" i="37"/>
  <c r="E74" i="37"/>
  <c r="E75" i="37"/>
  <c r="E76" i="37"/>
  <c r="E77" i="37"/>
  <c r="E78" i="37"/>
  <c r="E79" i="37"/>
  <c r="E80" i="37"/>
  <c r="E81" i="37"/>
  <c r="E82" i="37"/>
  <c r="E83" i="37"/>
  <c r="E84" i="37"/>
  <c r="E85" i="37"/>
  <c r="E86" i="37"/>
  <c r="E87" i="37"/>
  <c r="E88" i="37"/>
  <c r="E89" i="37"/>
  <c r="E90" i="37"/>
  <c r="E91" i="37"/>
  <c r="E92" i="37"/>
  <c r="E93" i="37"/>
  <c r="E94" i="37"/>
  <c r="E95" i="37"/>
  <c r="E96" i="37"/>
  <c r="E97" i="37"/>
  <c r="E98" i="37"/>
  <c r="E99" i="37"/>
  <c r="E100" i="37"/>
  <c r="E101" i="37"/>
  <c r="E102" i="37"/>
  <c r="E103" i="37"/>
  <c r="E104" i="37"/>
  <c r="E105" i="37"/>
  <c r="E106" i="37"/>
  <c r="E107" i="37"/>
  <c r="E108" i="37"/>
  <c r="E109" i="37"/>
  <c r="E110" i="37"/>
  <c r="E111" i="37"/>
  <c r="E112" i="37"/>
  <c r="E113" i="37"/>
  <c r="E114" i="37"/>
  <c r="B115" i="37"/>
  <c r="P114" i="37"/>
  <c r="N114" i="37"/>
  <c r="M114" i="37"/>
  <c r="K114" i="37"/>
  <c r="H114" i="37"/>
  <c r="G114" i="37"/>
  <c r="D114" i="37"/>
  <c r="A114" i="37"/>
  <c r="P113" i="37"/>
  <c r="N113" i="37"/>
  <c r="M113" i="37"/>
  <c r="K113" i="37"/>
  <c r="H113" i="37"/>
  <c r="G113" i="37"/>
  <c r="D113" i="37"/>
  <c r="A113" i="37"/>
  <c r="P112" i="37"/>
  <c r="N112" i="37"/>
  <c r="M112" i="37"/>
  <c r="K112" i="37"/>
  <c r="H112" i="37"/>
  <c r="G112" i="37"/>
  <c r="D112" i="37"/>
  <c r="A112" i="37"/>
  <c r="P111" i="37"/>
  <c r="N111" i="37"/>
  <c r="M111" i="37"/>
  <c r="K111" i="37"/>
  <c r="H111" i="37"/>
  <c r="G111" i="37"/>
  <c r="D111" i="37"/>
  <c r="A111" i="37"/>
  <c r="P110" i="37"/>
  <c r="N110" i="37"/>
  <c r="M110" i="37"/>
  <c r="K110" i="37"/>
  <c r="H110" i="37"/>
  <c r="G110" i="37"/>
  <c r="D110" i="37"/>
  <c r="A110" i="37"/>
  <c r="P109" i="37"/>
  <c r="N109" i="37"/>
  <c r="M109" i="37"/>
  <c r="K109" i="37"/>
  <c r="H109" i="37"/>
  <c r="G109" i="37"/>
  <c r="D109" i="37"/>
  <c r="A109" i="37"/>
  <c r="P108" i="37"/>
  <c r="N108" i="37"/>
  <c r="M108" i="37"/>
  <c r="K108" i="37"/>
  <c r="H108" i="37"/>
  <c r="G108" i="37"/>
  <c r="D108" i="37"/>
  <c r="A108" i="37"/>
  <c r="P107" i="37"/>
  <c r="N107" i="37"/>
  <c r="M107" i="37"/>
  <c r="K107" i="37"/>
  <c r="H107" i="37"/>
  <c r="G107" i="37"/>
  <c r="D107" i="37"/>
  <c r="A107" i="37"/>
  <c r="P106" i="37"/>
  <c r="N106" i="37"/>
  <c r="M106" i="37"/>
  <c r="K106" i="37"/>
  <c r="H106" i="37"/>
  <c r="G106" i="37"/>
  <c r="D106" i="37"/>
  <c r="A106" i="37"/>
  <c r="P105" i="37"/>
  <c r="N105" i="37"/>
  <c r="M105" i="37"/>
  <c r="K105" i="37"/>
  <c r="H105" i="37"/>
  <c r="G105" i="37"/>
  <c r="D105" i="37"/>
  <c r="A105" i="37"/>
  <c r="P104" i="37"/>
  <c r="N104" i="37"/>
  <c r="M104" i="37"/>
  <c r="K104" i="37"/>
  <c r="H104" i="37"/>
  <c r="G104" i="37"/>
  <c r="D104" i="37"/>
  <c r="A104" i="37"/>
  <c r="P103" i="37"/>
  <c r="N103" i="37"/>
  <c r="M103" i="37"/>
  <c r="K103" i="37"/>
  <c r="H103" i="37"/>
  <c r="G103" i="37"/>
  <c r="D103" i="37"/>
  <c r="A103" i="37"/>
  <c r="P102" i="37"/>
  <c r="N102" i="37"/>
  <c r="M102" i="37"/>
  <c r="K102" i="37"/>
  <c r="H102" i="37"/>
  <c r="G102" i="37"/>
  <c r="D102" i="37"/>
  <c r="A102" i="37"/>
  <c r="P101" i="37"/>
  <c r="N101" i="37"/>
  <c r="M101" i="37"/>
  <c r="K101" i="37"/>
  <c r="H101" i="37"/>
  <c r="G101" i="37"/>
  <c r="D101" i="37"/>
  <c r="A101" i="37"/>
  <c r="P100" i="37"/>
  <c r="N100" i="37"/>
  <c r="M100" i="37"/>
  <c r="K100" i="37"/>
  <c r="H100" i="37"/>
  <c r="G100" i="37"/>
  <c r="D100" i="37"/>
  <c r="A100" i="37"/>
  <c r="P99" i="37"/>
  <c r="N99" i="37"/>
  <c r="M99" i="37"/>
  <c r="K99" i="37"/>
  <c r="H99" i="37"/>
  <c r="G99" i="37"/>
  <c r="D99" i="37"/>
  <c r="A99" i="37"/>
  <c r="P98" i="37"/>
  <c r="N98" i="37"/>
  <c r="M98" i="37"/>
  <c r="K98" i="37"/>
  <c r="H98" i="37"/>
  <c r="G98" i="37"/>
  <c r="D98" i="37"/>
  <c r="A98" i="37"/>
  <c r="P97" i="37"/>
  <c r="N97" i="37"/>
  <c r="M97" i="37"/>
  <c r="K97" i="37"/>
  <c r="H97" i="37"/>
  <c r="G97" i="37"/>
  <c r="D97" i="37"/>
  <c r="A97" i="37"/>
  <c r="P96" i="37"/>
  <c r="N96" i="37"/>
  <c r="M96" i="37"/>
  <c r="K96" i="37"/>
  <c r="H96" i="37"/>
  <c r="G96" i="37"/>
  <c r="D96" i="37"/>
  <c r="A96" i="37"/>
  <c r="P95" i="37"/>
  <c r="N95" i="37"/>
  <c r="M95" i="37"/>
  <c r="K95" i="37"/>
  <c r="H95" i="37"/>
  <c r="G95" i="37"/>
  <c r="D95" i="37"/>
  <c r="A95" i="37"/>
  <c r="P94" i="37"/>
  <c r="N94" i="37"/>
  <c r="M94" i="37"/>
  <c r="K94" i="37"/>
  <c r="H94" i="37"/>
  <c r="G94" i="37"/>
  <c r="D94" i="37"/>
  <c r="A94" i="37"/>
  <c r="P93" i="37"/>
  <c r="N93" i="37"/>
  <c r="M93" i="37"/>
  <c r="K93" i="37"/>
  <c r="H93" i="37"/>
  <c r="G93" i="37"/>
  <c r="D93" i="37"/>
  <c r="A93" i="37"/>
  <c r="P92" i="37"/>
  <c r="N92" i="37"/>
  <c r="M92" i="37"/>
  <c r="K92" i="37"/>
  <c r="H92" i="37"/>
  <c r="G92" i="37"/>
  <c r="D92" i="37"/>
  <c r="A92" i="37"/>
  <c r="P91" i="37"/>
  <c r="N91" i="37"/>
  <c r="M91" i="37"/>
  <c r="K91" i="37"/>
  <c r="H91" i="37"/>
  <c r="G91" i="37"/>
  <c r="D91" i="37"/>
  <c r="A91" i="37"/>
  <c r="P90" i="37"/>
  <c r="N90" i="37"/>
  <c r="M90" i="37"/>
  <c r="K90" i="37"/>
  <c r="H90" i="37"/>
  <c r="G90" i="37"/>
  <c r="D90" i="37"/>
  <c r="A90" i="37"/>
  <c r="P89" i="37"/>
  <c r="N89" i="37"/>
  <c r="M89" i="37"/>
  <c r="K89" i="37"/>
  <c r="H89" i="37"/>
  <c r="G89" i="37"/>
  <c r="D89" i="37"/>
  <c r="A89" i="37"/>
  <c r="P88" i="37"/>
  <c r="N88" i="37"/>
  <c r="M88" i="37"/>
  <c r="K88" i="37"/>
  <c r="H88" i="37"/>
  <c r="G88" i="37"/>
  <c r="D88" i="37"/>
  <c r="A88" i="37"/>
  <c r="P87" i="37"/>
  <c r="N87" i="37"/>
  <c r="M87" i="37"/>
  <c r="K87" i="37"/>
  <c r="H87" i="37"/>
  <c r="G87" i="37"/>
  <c r="D87" i="37"/>
  <c r="A87" i="37"/>
  <c r="P86" i="37"/>
  <c r="N86" i="37"/>
  <c r="M86" i="37"/>
  <c r="K86" i="37"/>
  <c r="H86" i="37"/>
  <c r="G86" i="37"/>
  <c r="D86" i="37"/>
  <c r="A86" i="37"/>
  <c r="P85" i="37"/>
  <c r="N85" i="37"/>
  <c r="M85" i="37"/>
  <c r="K85" i="37"/>
  <c r="H85" i="37"/>
  <c r="G85" i="37"/>
  <c r="D85" i="37"/>
  <c r="A85" i="37"/>
  <c r="P84" i="37"/>
  <c r="N84" i="37"/>
  <c r="M84" i="37"/>
  <c r="K84" i="37"/>
  <c r="H84" i="37"/>
  <c r="G84" i="37"/>
  <c r="D84" i="37"/>
  <c r="A84" i="37"/>
  <c r="P83" i="37"/>
  <c r="N83" i="37"/>
  <c r="M83" i="37"/>
  <c r="K83" i="37"/>
  <c r="H83" i="37"/>
  <c r="G83" i="37"/>
  <c r="D83" i="37"/>
  <c r="A83" i="37"/>
  <c r="P82" i="37"/>
  <c r="N82" i="37"/>
  <c r="M82" i="37"/>
  <c r="K82" i="37"/>
  <c r="H82" i="37"/>
  <c r="G82" i="37"/>
  <c r="D82" i="37"/>
  <c r="A82" i="37"/>
  <c r="P81" i="37"/>
  <c r="N81" i="37"/>
  <c r="M81" i="37"/>
  <c r="K81" i="37"/>
  <c r="H81" i="37"/>
  <c r="G81" i="37"/>
  <c r="D81" i="37"/>
  <c r="A81" i="37"/>
  <c r="P80" i="37"/>
  <c r="N80" i="37"/>
  <c r="M80" i="37"/>
  <c r="K80" i="37"/>
  <c r="H80" i="37"/>
  <c r="G80" i="37"/>
  <c r="D80" i="37"/>
  <c r="A80" i="37"/>
  <c r="P79" i="37"/>
  <c r="N79" i="37"/>
  <c r="M79" i="37"/>
  <c r="K79" i="37"/>
  <c r="H79" i="37"/>
  <c r="G79" i="37"/>
  <c r="D79" i="37"/>
  <c r="A79" i="37"/>
  <c r="P78" i="37"/>
  <c r="N78" i="37"/>
  <c r="M78" i="37"/>
  <c r="K78" i="37"/>
  <c r="H78" i="37"/>
  <c r="G78" i="37"/>
  <c r="D78" i="37"/>
  <c r="A78" i="37"/>
  <c r="P77" i="37"/>
  <c r="N77" i="37"/>
  <c r="M77" i="37"/>
  <c r="K77" i="37"/>
  <c r="H77" i="37"/>
  <c r="G77" i="37"/>
  <c r="D77" i="37"/>
  <c r="A77" i="37"/>
  <c r="P76" i="37"/>
  <c r="N76" i="37"/>
  <c r="M76" i="37"/>
  <c r="K76" i="37"/>
  <c r="H76" i="37"/>
  <c r="G76" i="37"/>
  <c r="D76" i="37"/>
  <c r="A76" i="37"/>
  <c r="P75" i="37"/>
  <c r="N75" i="37"/>
  <c r="M75" i="37"/>
  <c r="K75" i="37"/>
  <c r="H75" i="37"/>
  <c r="G75" i="37"/>
  <c r="D75" i="37"/>
  <c r="A75" i="37"/>
  <c r="P74" i="37"/>
  <c r="N74" i="37"/>
  <c r="M74" i="37"/>
  <c r="K74" i="37"/>
  <c r="H74" i="37"/>
  <c r="G74" i="37"/>
  <c r="D74" i="37"/>
  <c r="A74" i="37"/>
  <c r="P73" i="37"/>
  <c r="N73" i="37"/>
  <c r="M73" i="37"/>
  <c r="K73" i="37"/>
  <c r="H73" i="37"/>
  <c r="G73" i="37"/>
  <c r="D73" i="37"/>
  <c r="A73" i="37"/>
  <c r="P72" i="37"/>
  <c r="N72" i="37"/>
  <c r="M72" i="37"/>
  <c r="K72" i="37"/>
  <c r="H72" i="37"/>
  <c r="G72" i="37"/>
  <c r="D72" i="37"/>
  <c r="A72" i="37"/>
  <c r="P71" i="37"/>
  <c r="N71" i="37"/>
  <c r="M71" i="37"/>
  <c r="K71" i="37"/>
  <c r="H71" i="37"/>
  <c r="G71" i="37"/>
  <c r="D71" i="37"/>
  <c r="A71" i="37"/>
  <c r="P70" i="37"/>
  <c r="N70" i="37"/>
  <c r="M70" i="37"/>
  <c r="K70" i="37"/>
  <c r="H70" i="37"/>
  <c r="G70" i="37"/>
  <c r="D70" i="37"/>
  <c r="A70" i="37"/>
  <c r="P69" i="37"/>
  <c r="N69" i="37"/>
  <c r="M69" i="37"/>
  <c r="K69" i="37"/>
  <c r="H69" i="37"/>
  <c r="G69" i="37"/>
  <c r="D69" i="37"/>
  <c r="A69" i="37"/>
  <c r="P68" i="37"/>
  <c r="N68" i="37"/>
  <c r="M68" i="37"/>
  <c r="K68" i="37"/>
  <c r="H68" i="37"/>
  <c r="G68" i="37"/>
  <c r="D68" i="37"/>
  <c r="A68" i="37"/>
  <c r="P67" i="37"/>
  <c r="N67" i="37"/>
  <c r="M67" i="37"/>
  <c r="K67" i="37"/>
  <c r="H67" i="37"/>
  <c r="G67" i="37"/>
  <c r="D67" i="37"/>
  <c r="A67" i="37"/>
  <c r="P66" i="37"/>
  <c r="N66" i="37"/>
  <c r="M66" i="37"/>
  <c r="K66" i="37"/>
  <c r="H66" i="37"/>
  <c r="G66" i="37"/>
  <c r="D66" i="37"/>
  <c r="A66" i="37"/>
  <c r="P65" i="37"/>
  <c r="N65" i="37"/>
  <c r="M65" i="37"/>
  <c r="K65" i="37"/>
  <c r="H65" i="37"/>
  <c r="G65" i="37"/>
  <c r="D65" i="37"/>
  <c r="A65" i="37"/>
  <c r="P64" i="37"/>
  <c r="N64" i="37"/>
  <c r="M64" i="37"/>
  <c r="K64" i="37"/>
  <c r="H64" i="37"/>
  <c r="G64" i="37"/>
  <c r="D64" i="37"/>
  <c r="A64" i="37"/>
  <c r="P63" i="37"/>
  <c r="N63" i="37"/>
  <c r="M63" i="37"/>
  <c r="K63" i="37"/>
  <c r="H63" i="37"/>
  <c r="G63" i="37"/>
  <c r="D63" i="37"/>
  <c r="A63" i="37"/>
  <c r="P62" i="37"/>
  <c r="N62" i="37"/>
  <c r="M62" i="37"/>
  <c r="K62" i="37"/>
  <c r="H62" i="37"/>
  <c r="G62" i="37"/>
  <c r="D62" i="37"/>
  <c r="A62" i="37"/>
  <c r="P61" i="37"/>
  <c r="N61" i="37"/>
  <c r="M61" i="37"/>
  <c r="K61" i="37"/>
  <c r="H61" i="37"/>
  <c r="G61" i="37"/>
  <c r="D61" i="37"/>
  <c r="A61" i="37"/>
  <c r="C57" i="37" s="1"/>
  <c r="G57" i="37"/>
  <c r="E57" i="37"/>
  <c r="M57" i="37" s="1"/>
  <c r="D57" i="37"/>
  <c r="H57" i="37"/>
  <c r="F57" i="37"/>
  <c r="N57" i="37" s="1"/>
  <c r="B57" i="37"/>
  <c r="DO50" i="37"/>
  <c r="IV1" i="37"/>
  <c r="IU1" i="37"/>
  <c r="IT1" i="37"/>
  <c r="IS1" i="37"/>
  <c r="IR1" i="37"/>
  <c r="IQ1" i="37"/>
  <c r="IP1" i="37"/>
  <c r="IO1" i="37"/>
  <c r="IN1" i="37"/>
  <c r="IM1" i="37"/>
  <c r="IL1" i="37"/>
  <c r="IK1" i="37"/>
  <c r="IJ1" i="37"/>
  <c r="II1" i="37"/>
  <c r="IH1" i="37"/>
  <c r="IG1" i="37"/>
  <c r="IF1" i="37"/>
  <c r="IE1" i="37"/>
  <c r="ID1" i="37"/>
  <c r="IC1" i="37"/>
  <c r="IB1" i="37"/>
  <c r="IA1" i="37"/>
  <c r="HZ1" i="37"/>
  <c r="HY1" i="37"/>
  <c r="HX1" i="37"/>
  <c r="HW1" i="37"/>
  <c r="HV1" i="37"/>
  <c r="HU1" i="37"/>
  <c r="HT1" i="37"/>
  <c r="HS1" i="37"/>
  <c r="HR1" i="37"/>
  <c r="HQ1" i="37"/>
  <c r="HP1" i="37"/>
  <c r="HO1" i="37"/>
  <c r="HN1" i="37"/>
  <c r="HM1" i="37"/>
  <c r="HL1" i="37"/>
  <c r="HK1" i="37"/>
  <c r="HJ1" i="37"/>
  <c r="HI1" i="37"/>
  <c r="HH1" i="37"/>
  <c r="HG1" i="37"/>
  <c r="HF1" i="37"/>
  <c r="HE1" i="37"/>
  <c r="HD1" i="37"/>
  <c r="HC1" i="37"/>
  <c r="HB1" i="37"/>
  <c r="HA1" i="37"/>
  <c r="GZ1" i="37"/>
  <c r="GY1" i="37"/>
  <c r="GX1" i="37"/>
  <c r="GW1" i="37"/>
  <c r="GV1" i="37"/>
  <c r="GU1" i="37"/>
  <c r="GT1" i="37"/>
  <c r="GS1" i="37"/>
  <c r="GR1" i="37"/>
  <c r="GQ1" i="37"/>
  <c r="GP1" i="37"/>
  <c r="GO1" i="37"/>
  <c r="GN1" i="37"/>
  <c r="GM1" i="37"/>
  <c r="GL1" i="37"/>
  <c r="GK1" i="37"/>
  <c r="GJ1" i="37"/>
  <c r="GI1" i="37"/>
  <c r="GH1" i="37"/>
  <c r="GG1" i="37"/>
  <c r="GF1" i="37"/>
  <c r="GE1" i="37"/>
  <c r="GD1" i="37"/>
  <c r="GC1" i="37"/>
  <c r="GB1" i="37"/>
  <c r="GA1" i="37"/>
  <c r="FZ1" i="37"/>
  <c r="FY1" i="37"/>
  <c r="FX1" i="37"/>
  <c r="FW1" i="37"/>
  <c r="FV1" i="37"/>
  <c r="FU1" i="37"/>
  <c r="FT1" i="37"/>
  <c r="FS1" i="37"/>
  <c r="FR1" i="37"/>
  <c r="FQ1" i="37"/>
  <c r="FP1" i="37"/>
  <c r="FO1" i="37"/>
  <c r="FN1" i="37"/>
  <c r="FM1" i="37"/>
  <c r="FL1" i="37"/>
  <c r="FK1" i="37"/>
  <c r="FJ1" i="37"/>
  <c r="FI1" i="37"/>
  <c r="FH1" i="37"/>
  <c r="FG1" i="37"/>
  <c r="FF1" i="37"/>
  <c r="FE1" i="37"/>
  <c r="FD1" i="37"/>
  <c r="FC1" i="37"/>
  <c r="FB1" i="37"/>
  <c r="FA1" i="37"/>
  <c r="EZ1" i="37"/>
  <c r="EY1" i="37"/>
  <c r="EX1" i="37"/>
  <c r="EW1" i="37"/>
  <c r="EV1" i="37"/>
  <c r="EU1" i="37"/>
  <c r="ET1" i="37"/>
  <c r="ES1" i="37"/>
  <c r="ER1" i="37"/>
  <c r="EQ1" i="37"/>
  <c r="EP1" i="37"/>
  <c r="EO1" i="37"/>
  <c r="EN1" i="37"/>
  <c r="EM1" i="37"/>
  <c r="EL1" i="37"/>
  <c r="EK1" i="37"/>
  <c r="EJ1" i="37"/>
  <c r="EI1" i="37"/>
  <c r="EH1" i="37"/>
  <c r="EG1" i="37"/>
  <c r="EF1" i="37"/>
  <c r="EE1" i="37"/>
  <c r="ED1" i="37"/>
  <c r="EC1" i="37"/>
  <c r="EB1" i="37"/>
  <c r="EA1" i="37"/>
  <c r="DZ1" i="37"/>
  <c r="DY1" i="37"/>
  <c r="DX1" i="37"/>
  <c r="DW1" i="37"/>
  <c r="DV1" i="37"/>
  <c r="DU1" i="37"/>
  <c r="DT1" i="37"/>
  <c r="DS1" i="37"/>
  <c r="DR1" i="37"/>
  <c r="DQ1" i="37"/>
  <c r="DP1" i="37"/>
  <c r="DO1" i="37"/>
  <c r="DN1" i="37"/>
  <c r="DM1" i="37"/>
  <c r="DL1" i="37"/>
  <c r="DK1" i="37"/>
  <c r="DJ1" i="37"/>
  <c r="DI1" i="37"/>
  <c r="DH1" i="37"/>
  <c r="DG1" i="37"/>
  <c r="DF1" i="37"/>
  <c r="DE1" i="37"/>
  <c r="DD1" i="37"/>
  <c r="DC1" i="37"/>
  <c r="DB1" i="37"/>
  <c r="DA1" i="37"/>
  <c r="CZ1" i="37"/>
  <c r="CY1" i="37"/>
  <c r="CX1" i="37"/>
  <c r="CW1" i="37"/>
  <c r="CV1" i="37"/>
  <c r="CU1" i="37"/>
  <c r="CT1" i="37"/>
  <c r="CS1" i="37"/>
  <c r="CR1" i="37"/>
  <c r="CQ1" i="37"/>
  <c r="CP1" i="37"/>
  <c r="CO1" i="37"/>
  <c r="CN1" i="37"/>
  <c r="CM1" i="37"/>
  <c r="CL1" i="37"/>
  <c r="CK1" i="37"/>
  <c r="CJ1" i="37"/>
  <c r="CI1" i="37"/>
  <c r="CH1" i="37"/>
  <c r="CG1" i="37"/>
  <c r="CF1" i="37"/>
  <c r="CE1" i="37"/>
  <c r="CD1" i="37"/>
  <c r="CC1" i="37"/>
  <c r="CB1" i="37"/>
  <c r="CA1" i="37"/>
  <c r="BZ1" i="37"/>
  <c r="BY1" i="37"/>
  <c r="BX1" i="37"/>
  <c r="BW1" i="37"/>
  <c r="BV1" i="37"/>
  <c r="BU1" i="37"/>
  <c r="BT1" i="37"/>
  <c r="BS1" i="37"/>
  <c r="BR1" i="37"/>
  <c r="BQ1" i="37"/>
  <c r="BP1" i="37"/>
  <c r="BO1" i="37"/>
  <c r="BN1" i="37"/>
  <c r="BM1" i="37"/>
  <c r="BL1" i="37"/>
  <c r="BK1" i="37"/>
  <c r="BJ1" i="37"/>
  <c r="BI1" i="37"/>
  <c r="BH1" i="37"/>
  <c r="BG1" i="37"/>
  <c r="BF1" i="37"/>
  <c r="BE1" i="37"/>
  <c r="BD1" i="37"/>
  <c r="BC1" i="37"/>
  <c r="BB1" i="37"/>
  <c r="BA1" i="37"/>
  <c r="AZ1" i="37"/>
  <c r="AY1" i="37"/>
  <c r="AX1" i="37"/>
  <c r="AW1" i="37"/>
  <c r="AV1" i="37"/>
  <c r="AU1" i="37"/>
  <c r="AT1" i="37"/>
  <c r="AS1" i="37"/>
  <c r="AR1" i="37"/>
  <c r="AQ1" i="37"/>
  <c r="AP1" i="37"/>
  <c r="AO1" i="37"/>
  <c r="AN1" i="37"/>
  <c r="AM1" i="37"/>
  <c r="AL1" i="37"/>
  <c r="AK1" i="37"/>
  <c r="AJ1" i="37"/>
  <c r="AI1" i="37"/>
  <c r="AH1" i="37"/>
  <c r="AG1" i="37"/>
  <c r="AF1" i="37"/>
  <c r="AE1" i="37"/>
  <c r="AD1" i="37"/>
  <c r="AC1" i="37"/>
  <c r="AB1" i="37"/>
  <c r="AA1" i="37"/>
  <c r="Z1" i="37"/>
  <c r="Y1" i="37"/>
  <c r="X1" i="37"/>
  <c r="W1" i="37"/>
  <c r="V1" i="37"/>
  <c r="U1" i="37"/>
  <c r="T1" i="37"/>
  <c r="S1" i="37"/>
  <c r="R1" i="37"/>
  <c r="Q1" i="37"/>
  <c r="P1" i="37"/>
  <c r="O1" i="37"/>
  <c r="N1" i="37"/>
  <c r="M1" i="37"/>
  <c r="L1" i="37"/>
  <c r="K1" i="37"/>
  <c r="J1" i="37"/>
  <c r="I1" i="37"/>
  <c r="H1" i="37"/>
  <c r="G1" i="37"/>
  <c r="F1" i="37"/>
  <c r="E1" i="37"/>
  <c r="D1" i="37"/>
  <c r="C1" i="37"/>
  <c r="B1" i="37"/>
  <c r="F21" i="2"/>
  <c r="D21" i="2"/>
  <c r="C21" i="2"/>
  <c r="H21" i="2"/>
  <c r="E21" i="2"/>
  <c r="G21" i="2"/>
  <c r="O115" i="31" l="1"/>
  <c r="K57" i="31" s="1"/>
  <c r="O115" i="35"/>
  <c r="K57" i="35" s="1"/>
  <c r="E115" i="37"/>
  <c r="P115" i="37"/>
  <c r="L57" i="37" s="1"/>
  <c r="E115" i="35"/>
  <c r="O115" i="37"/>
  <c r="K57" i="37" s="1"/>
  <c r="O115" i="36"/>
  <c r="K57" i="36" s="1"/>
  <c r="E115" i="31"/>
  <c r="P115" i="31"/>
  <c r="L57" i="31" s="1"/>
  <c r="P115" i="35"/>
  <c r="L57" i="35" s="1"/>
  <c r="E115" i="36"/>
  <c r="N57" i="35"/>
  <c r="J57" i="37"/>
  <c r="J57" i="35"/>
  <c r="N57" i="31"/>
  <c r="P115" i="36"/>
  <c r="L57" i="36" s="1"/>
  <c r="D117" i="32"/>
  <c r="D117" i="25"/>
  <c r="D117" i="33"/>
  <c r="F97" i="6"/>
  <c r="G97" i="6" s="1"/>
  <c r="F38" i="6"/>
  <c r="F36" i="6"/>
  <c r="F34" i="6"/>
  <c r="F32" i="6"/>
  <c r="F30" i="6"/>
  <c r="F28" i="6"/>
  <c r="F26" i="6"/>
  <c r="F24" i="6"/>
  <c r="F22" i="6"/>
  <c r="F20" i="6"/>
  <c r="F18" i="6"/>
  <c r="F16" i="6"/>
  <c r="F14" i="6"/>
  <c r="F12" i="6"/>
  <c r="F96" i="6"/>
  <c r="G96" i="6" s="1"/>
  <c r="F95" i="6"/>
  <c r="G95" i="6" s="1"/>
  <c r="F94" i="6"/>
  <c r="G94" i="6" s="1"/>
  <c r="F93" i="6"/>
  <c r="G93" i="6" s="1"/>
  <c r="F92" i="6"/>
  <c r="G92" i="6" s="1"/>
  <c r="F91" i="6"/>
  <c r="G91" i="6" s="1"/>
  <c r="F90" i="6"/>
  <c r="G90" i="6" s="1"/>
  <c r="F89" i="6"/>
  <c r="G89" i="6" s="1"/>
  <c r="F88" i="6"/>
  <c r="G88" i="6" s="1"/>
  <c r="F87" i="6"/>
  <c r="G87" i="6" s="1"/>
  <c r="F86" i="6"/>
  <c r="G86" i="6" s="1"/>
  <c r="F85" i="6"/>
  <c r="G85" i="6" s="1"/>
  <c r="F84" i="6"/>
  <c r="G84" i="6" s="1"/>
  <c r="F83" i="6"/>
  <c r="G83" i="6" s="1"/>
  <c r="F82" i="6"/>
  <c r="G82" i="6" s="1"/>
  <c r="F81" i="6"/>
  <c r="G81" i="6" s="1"/>
  <c r="F80" i="6"/>
  <c r="G80" i="6" s="1"/>
  <c r="F79" i="6"/>
  <c r="G79" i="6" s="1"/>
  <c r="F78" i="6"/>
  <c r="G78" i="6" s="1"/>
  <c r="F77" i="6"/>
  <c r="G77" i="6" s="1"/>
  <c r="F76" i="6"/>
  <c r="G76" i="6" s="1"/>
  <c r="F75" i="6"/>
  <c r="G75" i="6" s="1"/>
  <c r="F74" i="6"/>
  <c r="G74" i="6" s="1"/>
  <c r="F73" i="6"/>
  <c r="G73" i="6" s="1"/>
  <c r="F72" i="6"/>
  <c r="G72" i="6" s="1"/>
  <c r="F71" i="6"/>
  <c r="G71" i="6" s="1"/>
  <c r="F70" i="6"/>
  <c r="G70" i="6" s="1"/>
  <c r="F69" i="6"/>
  <c r="G69" i="6" s="1"/>
  <c r="F68" i="6"/>
  <c r="G68" i="6" s="1"/>
  <c r="F67" i="6"/>
  <c r="G67" i="6" s="1"/>
  <c r="F66" i="6"/>
  <c r="G66" i="6" s="1"/>
  <c r="F65" i="6"/>
  <c r="G65" i="6" s="1"/>
  <c r="F64" i="6"/>
  <c r="G64" i="6" s="1"/>
  <c r="F63" i="6"/>
  <c r="G63" i="6" s="1"/>
  <c r="F62" i="6"/>
  <c r="G62" i="6" s="1"/>
  <c r="F61" i="6"/>
  <c r="G61" i="6" s="1"/>
  <c r="F60" i="6"/>
  <c r="G60" i="6" s="1"/>
  <c r="F59" i="6"/>
  <c r="G59" i="6" s="1"/>
  <c r="F58" i="6"/>
  <c r="G58" i="6" s="1"/>
  <c r="F57" i="6"/>
  <c r="G57" i="6" s="1"/>
  <c r="F56" i="6"/>
  <c r="G56" i="6" s="1"/>
  <c r="F55" i="6"/>
  <c r="G55" i="6" s="1"/>
  <c r="F54" i="6"/>
  <c r="G54" i="6" s="1"/>
  <c r="F53" i="6"/>
  <c r="G53" i="6" s="1"/>
  <c r="F52" i="6"/>
  <c r="G52" i="6" s="1"/>
  <c r="F51" i="6"/>
  <c r="G51" i="6" s="1"/>
  <c r="F50" i="6"/>
  <c r="G50" i="6" s="1"/>
  <c r="F49" i="6"/>
  <c r="G49" i="6" s="1"/>
  <c r="F48" i="6"/>
  <c r="G48" i="6" s="1"/>
  <c r="F47" i="6"/>
  <c r="G47" i="6" s="1"/>
  <c r="F46" i="6"/>
  <c r="G46" i="6" s="1"/>
  <c r="F45" i="6"/>
  <c r="G45" i="6" s="1"/>
  <c r="F44" i="6"/>
  <c r="G44" i="6" s="1"/>
  <c r="F43" i="6"/>
  <c r="G43" i="6" s="1"/>
  <c r="F42" i="6"/>
  <c r="G42" i="6" s="1"/>
  <c r="F41" i="6"/>
  <c r="G41" i="6" s="1"/>
  <c r="F40" i="6"/>
  <c r="G40" i="6" s="1"/>
  <c r="F39" i="6"/>
  <c r="G39" i="6" s="1"/>
  <c r="F37" i="6"/>
  <c r="F35" i="6"/>
  <c r="F33" i="6"/>
  <c r="F31" i="6"/>
  <c r="F29" i="6"/>
  <c r="F27" i="6"/>
  <c r="F25" i="6"/>
  <c r="F23" i="6"/>
  <c r="F21" i="6"/>
  <c r="F19" i="6"/>
  <c r="F17" i="6"/>
  <c r="F15" i="6"/>
  <c r="F13" i="6"/>
  <c r="F11" i="6"/>
  <c r="F6" i="6"/>
  <c r="T54" i="2"/>
  <c r="T53" i="2"/>
  <c r="T52" i="2"/>
  <c r="T51" i="2"/>
  <c r="T50" i="2"/>
  <c r="T49" i="2"/>
  <c r="T48" i="2"/>
  <c r="T47" i="2"/>
  <c r="T46" i="2"/>
  <c r="T45" i="2"/>
  <c r="X54" i="2"/>
  <c r="X53" i="2"/>
  <c r="X52" i="2"/>
  <c r="X51" i="2"/>
  <c r="X50" i="2"/>
  <c r="X49" i="2"/>
  <c r="X48" i="2"/>
  <c r="X47" i="2"/>
  <c r="X46" i="2"/>
  <c r="X45" i="2"/>
  <c r="X44" i="2"/>
  <c r="T44" i="2"/>
  <c r="X43" i="2"/>
  <c r="X42" i="2"/>
  <c r="X41" i="2"/>
  <c r="X40" i="2"/>
  <c r="P40" i="2"/>
  <c r="T39" i="2"/>
  <c r="X38" i="2"/>
  <c r="P38" i="2"/>
  <c r="T37" i="2"/>
  <c r="X36" i="2"/>
  <c r="P36" i="2"/>
  <c r="T35" i="2"/>
  <c r="X34" i="2"/>
  <c r="P34" i="2"/>
  <c r="T33" i="2"/>
  <c r="X32" i="2"/>
  <c r="P32" i="2"/>
  <c r="X31" i="2"/>
  <c r="T31" i="2"/>
  <c r="P30" i="2"/>
  <c r="X29" i="2"/>
  <c r="T29" i="2"/>
  <c r="X6" i="2"/>
  <c r="X8" i="2"/>
  <c r="X10" i="2"/>
  <c r="X12" i="2"/>
  <c r="X14" i="2"/>
  <c r="X16" i="2"/>
  <c r="X18" i="2"/>
  <c r="X20" i="2"/>
  <c r="X22" i="2"/>
  <c r="X24" i="2"/>
  <c r="X26" i="2"/>
  <c r="X28" i="2"/>
  <c r="T28" i="2"/>
  <c r="P27" i="2"/>
  <c r="P26" i="2"/>
  <c r="P25" i="2"/>
  <c r="P24" i="2"/>
  <c r="P23" i="2"/>
  <c r="P22" i="2"/>
  <c r="P21" i="2"/>
  <c r="P20" i="2"/>
  <c r="P19" i="2"/>
  <c r="P18" i="2"/>
  <c r="P17" i="2"/>
  <c r="P16" i="2"/>
  <c r="P15" i="2"/>
  <c r="P14" i="2"/>
  <c r="P13" i="2"/>
  <c r="P12" i="2"/>
  <c r="P11" i="2"/>
  <c r="P10" i="2"/>
  <c r="P9" i="2"/>
  <c r="P8" i="2"/>
  <c r="P7" i="2"/>
  <c r="P6" i="2"/>
  <c r="P5" i="2"/>
  <c r="T43" i="2"/>
  <c r="T42" i="2"/>
  <c r="T41" i="2"/>
  <c r="T40" i="2"/>
  <c r="X39" i="2"/>
  <c r="P39" i="2"/>
  <c r="T38" i="2"/>
  <c r="X37" i="2"/>
  <c r="P37" i="2"/>
  <c r="T36" i="2"/>
  <c r="X35" i="2"/>
  <c r="P35" i="2"/>
  <c r="T34" i="2"/>
  <c r="X33" i="2"/>
  <c r="P33" i="2"/>
  <c r="T32" i="2"/>
  <c r="P31" i="2"/>
  <c r="X30" i="2"/>
  <c r="T30" i="2"/>
  <c r="P29" i="2"/>
  <c r="X5" i="2"/>
  <c r="X7" i="2"/>
  <c r="X9" i="2"/>
  <c r="X11" i="2"/>
  <c r="X13" i="2"/>
  <c r="X15" i="2"/>
  <c r="X17" i="2"/>
  <c r="X19" i="2"/>
  <c r="X21" i="2"/>
  <c r="X23" i="2"/>
  <c r="X25" i="2"/>
  <c r="X27" i="2"/>
  <c r="P28" i="2"/>
  <c r="T27" i="2"/>
  <c r="T26" i="2"/>
  <c r="T25" i="2"/>
  <c r="T24" i="2"/>
  <c r="T23" i="2"/>
  <c r="T22" i="2"/>
  <c r="T21" i="2"/>
  <c r="T20" i="2"/>
  <c r="T19" i="2"/>
  <c r="T18" i="2"/>
  <c r="T17" i="2"/>
  <c r="T16" i="2"/>
  <c r="T15" i="2"/>
  <c r="T14" i="2"/>
  <c r="T13" i="2"/>
  <c r="T12" i="2"/>
  <c r="T11" i="2"/>
  <c r="T10" i="2"/>
  <c r="T9" i="2"/>
  <c r="T8" i="2"/>
  <c r="T7" i="2"/>
  <c r="T6" i="2"/>
  <c r="T5" i="2"/>
  <c r="E37" i="6"/>
  <c r="E35" i="6"/>
  <c r="E33" i="6"/>
  <c r="E31" i="6"/>
  <c r="E29" i="6"/>
  <c r="E27" i="6"/>
  <c r="E25" i="6"/>
  <c r="E23" i="6"/>
  <c r="E21" i="6"/>
  <c r="E19" i="6"/>
  <c r="E17" i="6"/>
  <c r="E15" i="6"/>
  <c r="E13" i="6"/>
  <c r="E11" i="6"/>
  <c r="E6" i="6"/>
  <c r="E97" i="6"/>
  <c r="E96" i="6"/>
  <c r="E95" i="6"/>
  <c r="E94" i="6"/>
  <c r="E93" i="6"/>
  <c r="E92" i="6"/>
  <c r="E91" i="6"/>
  <c r="E90" i="6"/>
  <c r="E89" i="6"/>
  <c r="E88" i="6"/>
  <c r="E87" i="6"/>
  <c r="E86" i="6"/>
  <c r="E85" i="6"/>
  <c r="E84" i="6"/>
  <c r="E83" i="6"/>
  <c r="E82" i="6"/>
  <c r="E81" i="6"/>
  <c r="E80" i="6"/>
  <c r="E79" i="6"/>
  <c r="E78" i="6"/>
  <c r="E77" i="6"/>
  <c r="E76" i="6"/>
  <c r="E75" i="6"/>
  <c r="E74" i="6"/>
  <c r="E73" i="6"/>
  <c r="E72" i="6"/>
  <c r="E71" i="6"/>
  <c r="E70" i="6"/>
  <c r="E69" i="6"/>
  <c r="E68" i="6"/>
  <c r="E67" i="6"/>
  <c r="E66" i="6"/>
  <c r="E65" i="6"/>
  <c r="E64" i="6"/>
  <c r="E63" i="6"/>
  <c r="E62" i="6"/>
  <c r="E61" i="6"/>
  <c r="E60" i="6"/>
  <c r="E59" i="6"/>
  <c r="E58" i="6"/>
  <c r="E57" i="6"/>
  <c r="E56" i="6"/>
  <c r="E55" i="6"/>
  <c r="E54" i="6"/>
  <c r="E53" i="6"/>
  <c r="E52" i="6"/>
  <c r="E51" i="6"/>
  <c r="E50" i="6"/>
  <c r="E49" i="6"/>
  <c r="E48" i="6"/>
  <c r="E47" i="6"/>
  <c r="E46" i="6"/>
  <c r="E45" i="6"/>
  <c r="E44" i="6"/>
  <c r="E43" i="6"/>
  <c r="E42" i="6"/>
  <c r="E41" i="6"/>
  <c r="E40" i="6"/>
  <c r="E39" i="6"/>
  <c r="E38" i="6"/>
  <c r="E36" i="6"/>
  <c r="E34" i="6"/>
  <c r="E32" i="6"/>
  <c r="E30" i="6"/>
  <c r="E28" i="6"/>
  <c r="E26" i="6"/>
  <c r="E24" i="6"/>
  <c r="E22" i="6"/>
  <c r="E20" i="6"/>
  <c r="E18" i="6"/>
  <c r="E16" i="6"/>
  <c r="E14" i="6"/>
  <c r="E12" i="6"/>
  <c r="H12" i="6"/>
  <c r="H14" i="6"/>
  <c r="H16" i="6"/>
  <c r="H18" i="6"/>
  <c r="H20" i="6"/>
  <c r="H22" i="6"/>
  <c r="H24" i="6"/>
  <c r="H26" i="6"/>
  <c r="H28" i="6"/>
  <c r="H30" i="6"/>
  <c r="H32" i="6"/>
  <c r="H34" i="6"/>
  <c r="H36" i="6"/>
  <c r="H38" i="6"/>
  <c r="H40" i="6"/>
  <c r="N40" i="6" s="1"/>
  <c r="P40" i="6" s="1"/>
  <c r="R40" i="6" s="1"/>
  <c r="H42" i="6"/>
  <c r="N42" i="6" s="1"/>
  <c r="P42" i="6" s="1"/>
  <c r="R42" i="6" s="1"/>
  <c r="H44" i="6"/>
  <c r="N44" i="6" s="1"/>
  <c r="P44" i="6" s="1"/>
  <c r="R44" i="6" s="1"/>
  <c r="H46" i="6"/>
  <c r="N46" i="6" s="1"/>
  <c r="P46" i="6" s="1"/>
  <c r="R46" i="6" s="1"/>
  <c r="H48" i="6"/>
  <c r="N48" i="6" s="1"/>
  <c r="P48" i="6" s="1"/>
  <c r="R48" i="6" s="1"/>
  <c r="H50" i="6"/>
  <c r="N50" i="6" s="1"/>
  <c r="P50" i="6" s="1"/>
  <c r="R50" i="6" s="1"/>
  <c r="H52" i="6"/>
  <c r="N52" i="6" s="1"/>
  <c r="P52" i="6" s="1"/>
  <c r="R52" i="6" s="1"/>
  <c r="H54" i="6"/>
  <c r="N54" i="6" s="1"/>
  <c r="P54" i="6" s="1"/>
  <c r="R54" i="6" s="1"/>
  <c r="H56" i="6"/>
  <c r="N56" i="6" s="1"/>
  <c r="P56" i="6" s="1"/>
  <c r="R56" i="6" s="1"/>
  <c r="H58" i="6"/>
  <c r="N58" i="6" s="1"/>
  <c r="P58" i="6" s="1"/>
  <c r="R58" i="6" s="1"/>
  <c r="H60" i="6"/>
  <c r="N60" i="6" s="1"/>
  <c r="P60" i="6" s="1"/>
  <c r="R60" i="6" s="1"/>
  <c r="H62" i="6"/>
  <c r="N62" i="6" s="1"/>
  <c r="P62" i="6" s="1"/>
  <c r="R62" i="6" s="1"/>
  <c r="H64" i="6"/>
  <c r="N64" i="6" s="1"/>
  <c r="P64" i="6" s="1"/>
  <c r="R64" i="6" s="1"/>
  <c r="H66" i="6"/>
  <c r="N66" i="6" s="1"/>
  <c r="P66" i="6" s="1"/>
  <c r="R66" i="6" s="1"/>
  <c r="H68" i="6"/>
  <c r="N68" i="6" s="1"/>
  <c r="P68" i="6" s="1"/>
  <c r="R68" i="6" s="1"/>
  <c r="H70" i="6"/>
  <c r="N70" i="6" s="1"/>
  <c r="P70" i="6" s="1"/>
  <c r="R70" i="6" s="1"/>
  <c r="H72" i="6"/>
  <c r="N72" i="6" s="1"/>
  <c r="P72" i="6" s="1"/>
  <c r="R72" i="6" s="1"/>
  <c r="H74" i="6"/>
  <c r="N74" i="6" s="1"/>
  <c r="P74" i="6" s="1"/>
  <c r="R74" i="6" s="1"/>
  <c r="H76" i="6"/>
  <c r="N76" i="6" s="1"/>
  <c r="P76" i="6" s="1"/>
  <c r="R76" i="6" s="1"/>
  <c r="H78" i="6"/>
  <c r="N78" i="6" s="1"/>
  <c r="P78" i="6" s="1"/>
  <c r="R78" i="6" s="1"/>
  <c r="H80" i="6"/>
  <c r="N80" i="6" s="1"/>
  <c r="P80" i="6" s="1"/>
  <c r="R80" i="6" s="1"/>
  <c r="H82" i="6"/>
  <c r="N82" i="6" s="1"/>
  <c r="P82" i="6" s="1"/>
  <c r="R82" i="6" s="1"/>
  <c r="H84" i="6"/>
  <c r="N84" i="6" s="1"/>
  <c r="P84" i="6" s="1"/>
  <c r="R84" i="6" s="1"/>
  <c r="H86" i="6"/>
  <c r="N86" i="6" s="1"/>
  <c r="P86" i="6" s="1"/>
  <c r="R86" i="6" s="1"/>
  <c r="H88" i="6"/>
  <c r="N88" i="6" s="1"/>
  <c r="P88" i="6" s="1"/>
  <c r="R88" i="6" s="1"/>
  <c r="H90" i="6"/>
  <c r="N90" i="6" s="1"/>
  <c r="P90" i="6" s="1"/>
  <c r="R90" i="6" s="1"/>
  <c r="H92" i="6"/>
  <c r="N92" i="6" s="1"/>
  <c r="P92" i="6" s="1"/>
  <c r="R92" i="6" s="1"/>
  <c r="H94" i="6"/>
  <c r="N94" i="6" s="1"/>
  <c r="P94" i="6" s="1"/>
  <c r="R94" i="6" s="1"/>
  <c r="H96" i="6"/>
  <c r="N96" i="6" s="1"/>
  <c r="P96" i="6" s="1"/>
  <c r="R96" i="6" s="1"/>
  <c r="H13" i="6"/>
  <c r="H15" i="6"/>
  <c r="H17" i="6"/>
  <c r="H19" i="6"/>
  <c r="H21" i="6"/>
  <c r="H23" i="6"/>
  <c r="H25" i="6"/>
  <c r="H27" i="6"/>
  <c r="H29" i="6"/>
  <c r="H31" i="6"/>
  <c r="H33" i="6"/>
  <c r="H35" i="6"/>
  <c r="H37" i="6"/>
  <c r="H39" i="6"/>
  <c r="N39" i="6" s="1"/>
  <c r="P39" i="6" s="1"/>
  <c r="R39" i="6" s="1"/>
  <c r="H41" i="6"/>
  <c r="N41" i="6" s="1"/>
  <c r="P41" i="6" s="1"/>
  <c r="R41" i="6" s="1"/>
  <c r="H43" i="6"/>
  <c r="N43" i="6" s="1"/>
  <c r="P43" i="6" s="1"/>
  <c r="R43" i="6" s="1"/>
  <c r="H45" i="6"/>
  <c r="N45" i="6" s="1"/>
  <c r="P45" i="6" s="1"/>
  <c r="R45" i="6" s="1"/>
  <c r="H47" i="6"/>
  <c r="N47" i="6" s="1"/>
  <c r="P47" i="6" s="1"/>
  <c r="R47" i="6" s="1"/>
  <c r="H49" i="6"/>
  <c r="N49" i="6" s="1"/>
  <c r="P49" i="6" s="1"/>
  <c r="R49" i="6" s="1"/>
  <c r="H51" i="6"/>
  <c r="N51" i="6" s="1"/>
  <c r="P51" i="6" s="1"/>
  <c r="R51" i="6" s="1"/>
  <c r="H53" i="6"/>
  <c r="N53" i="6" s="1"/>
  <c r="P53" i="6" s="1"/>
  <c r="R53" i="6" s="1"/>
  <c r="H55" i="6"/>
  <c r="N55" i="6" s="1"/>
  <c r="P55" i="6" s="1"/>
  <c r="R55" i="6" s="1"/>
  <c r="H57" i="6"/>
  <c r="N57" i="6" s="1"/>
  <c r="P57" i="6" s="1"/>
  <c r="R57" i="6" s="1"/>
  <c r="H59" i="6"/>
  <c r="N59" i="6" s="1"/>
  <c r="P59" i="6" s="1"/>
  <c r="R59" i="6" s="1"/>
  <c r="H61" i="6"/>
  <c r="N61" i="6" s="1"/>
  <c r="P61" i="6" s="1"/>
  <c r="R61" i="6" s="1"/>
  <c r="H63" i="6"/>
  <c r="N63" i="6" s="1"/>
  <c r="P63" i="6" s="1"/>
  <c r="R63" i="6" s="1"/>
  <c r="H65" i="6"/>
  <c r="N65" i="6" s="1"/>
  <c r="P65" i="6" s="1"/>
  <c r="R65" i="6" s="1"/>
  <c r="H67" i="6"/>
  <c r="N67" i="6" s="1"/>
  <c r="P67" i="6" s="1"/>
  <c r="R67" i="6" s="1"/>
  <c r="H69" i="6"/>
  <c r="N69" i="6" s="1"/>
  <c r="P69" i="6" s="1"/>
  <c r="R69" i="6" s="1"/>
  <c r="H71" i="6"/>
  <c r="N71" i="6" s="1"/>
  <c r="P71" i="6" s="1"/>
  <c r="R71" i="6" s="1"/>
  <c r="H73" i="6"/>
  <c r="N73" i="6" s="1"/>
  <c r="P73" i="6" s="1"/>
  <c r="R73" i="6" s="1"/>
  <c r="H75" i="6"/>
  <c r="N75" i="6" s="1"/>
  <c r="P75" i="6" s="1"/>
  <c r="R75" i="6" s="1"/>
  <c r="H77" i="6"/>
  <c r="N77" i="6" s="1"/>
  <c r="P77" i="6" s="1"/>
  <c r="R77" i="6" s="1"/>
  <c r="H79" i="6"/>
  <c r="N79" i="6" s="1"/>
  <c r="P79" i="6" s="1"/>
  <c r="R79" i="6" s="1"/>
  <c r="H81" i="6"/>
  <c r="N81" i="6" s="1"/>
  <c r="P81" i="6" s="1"/>
  <c r="R81" i="6" s="1"/>
  <c r="H83" i="6"/>
  <c r="N83" i="6" s="1"/>
  <c r="P83" i="6" s="1"/>
  <c r="R83" i="6" s="1"/>
  <c r="H85" i="6"/>
  <c r="N85" i="6" s="1"/>
  <c r="P85" i="6" s="1"/>
  <c r="R85" i="6" s="1"/>
  <c r="H87" i="6"/>
  <c r="N87" i="6" s="1"/>
  <c r="P87" i="6" s="1"/>
  <c r="R87" i="6" s="1"/>
  <c r="H89" i="6"/>
  <c r="N89" i="6" s="1"/>
  <c r="P89" i="6" s="1"/>
  <c r="R89" i="6" s="1"/>
  <c r="H91" i="6"/>
  <c r="N91" i="6" s="1"/>
  <c r="P91" i="6" s="1"/>
  <c r="R91" i="6" s="1"/>
  <c r="H93" i="6"/>
  <c r="N93" i="6" s="1"/>
  <c r="P93" i="6" s="1"/>
  <c r="R93" i="6" s="1"/>
  <c r="H95" i="6"/>
  <c r="N95" i="6" s="1"/>
  <c r="P95" i="6" s="1"/>
  <c r="R95" i="6" s="1"/>
  <c r="H97" i="6"/>
  <c r="N97" i="6" s="1"/>
  <c r="P97" i="6" s="1"/>
  <c r="R97" i="6" s="1"/>
  <c r="J12" i="6"/>
  <c r="J14" i="6"/>
  <c r="J16" i="6"/>
  <c r="J18" i="6"/>
  <c r="J20" i="6"/>
  <c r="J22" i="6"/>
  <c r="J24" i="6"/>
  <c r="J26" i="6"/>
  <c r="J28" i="6"/>
  <c r="J30" i="6"/>
  <c r="J32" i="6"/>
  <c r="J34" i="6"/>
  <c r="J36" i="6"/>
  <c r="J38" i="6"/>
  <c r="J13" i="6"/>
  <c r="J15" i="6"/>
  <c r="J17" i="6"/>
  <c r="J19" i="6"/>
  <c r="J21" i="6"/>
  <c r="J23" i="6"/>
  <c r="J25" i="6"/>
  <c r="J27" i="6"/>
  <c r="J29" i="6"/>
  <c r="J31" i="6"/>
  <c r="J33" i="6"/>
  <c r="J35" i="6"/>
  <c r="J37" i="6"/>
  <c r="J97" i="6"/>
  <c r="J96" i="6"/>
  <c r="J95" i="6"/>
  <c r="J94" i="6"/>
  <c r="J93" i="6"/>
  <c r="J92" i="6"/>
  <c r="J91" i="6"/>
  <c r="J90" i="6"/>
  <c r="J89" i="6"/>
  <c r="J88" i="6"/>
  <c r="J87" i="6"/>
  <c r="J86" i="6"/>
  <c r="J85" i="6"/>
  <c r="J84" i="6"/>
  <c r="J83" i="6"/>
  <c r="J82" i="6"/>
  <c r="J81" i="6"/>
  <c r="J80" i="6"/>
  <c r="J79" i="6"/>
  <c r="J78" i="6"/>
  <c r="J77" i="6"/>
  <c r="J76" i="6"/>
  <c r="J75" i="6"/>
  <c r="J74" i="6"/>
  <c r="J73" i="6"/>
  <c r="J72" i="6"/>
  <c r="J71" i="6"/>
  <c r="J70" i="6"/>
  <c r="J69" i="6"/>
  <c r="J68" i="6"/>
  <c r="J67" i="6"/>
  <c r="J66" i="6"/>
  <c r="J65" i="6"/>
  <c r="J64" i="6"/>
  <c r="J63" i="6"/>
  <c r="J62" i="6"/>
  <c r="J61" i="6"/>
  <c r="J60" i="6"/>
  <c r="J59" i="6"/>
  <c r="J58" i="6"/>
  <c r="J57" i="6"/>
  <c r="J56" i="6"/>
  <c r="J55" i="6"/>
  <c r="J54" i="6"/>
  <c r="J53" i="6"/>
  <c r="J52" i="6"/>
  <c r="J51" i="6"/>
  <c r="J50" i="6"/>
  <c r="J49" i="6"/>
  <c r="J48" i="6"/>
  <c r="J47" i="6"/>
  <c r="J46" i="6"/>
  <c r="J45" i="6"/>
  <c r="J44" i="6"/>
  <c r="J43" i="6"/>
  <c r="J42" i="6"/>
  <c r="J41" i="6"/>
  <c r="J40" i="6"/>
  <c r="J39" i="6"/>
  <c r="J11" i="6"/>
  <c r="I6" i="6"/>
  <c r="K12" i="6"/>
  <c r="L12" i="6" s="1"/>
  <c r="K13" i="6"/>
  <c r="L13" i="6" s="1"/>
  <c r="K15" i="6"/>
  <c r="L15" i="6" s="1"/>
  <c r="K17" i="6"/>
  <c r="L17" i="6" s="1"/>
  <c r="K19" i="6"/>
  <c r="L19" i="6" s="1"/>
  <c r="K21" i="6"/>
  <c r="L21" i="6" s="1"/>
  <c r="K23" i="6"/>
  <c r="L23" i="6" s="1"/>
  <c r="K25" i="6"/>
  <c r="L25" i="6" s="1"/>
  <c r="K27" i="6"/>
  <c r="L27" i="6" s="1"/>
  <c r="K29" i="6"/>
  <c r="L29" i="6" s="1"/>
  <c r="K31" i="6"/>
  <c r="L31" i="6" s="1"/>
  <c r="K33" i="6"/>
  <c r="L33" i="6" s="1"/>
  <c r="K35" i="6"/>
  <c r="L35" i="6" s="1"/>
  <c r="K37" i="6"/>
  <c r="L37" i="6" s="1"/>
  <c r="K39" i="6"/>
  <c r="L39" i="6" s="1"/>
  <c r="K40" i="6"/>
  <c r="L40" i="6" s="1"/>
  <c r="K41" i="6"/>
  <c r="L41" i="6" s="1"/>
  <c r="K42" i="6"/>
  <c r="L42" i="6" s="1"/>
  <c r="K43" i="6"/>
  <c r="L43" i="6" s="1"/>
  <c r="K44" i="6"/>
  <c r="L44" i="6" s="1"/>
  <c r="K45" i="6"/>
  <c r="L45" i="6" s="1"/>
  <c r="K46" i="6"/>
  <c r="L46" i="6" s="1"/>
  <c r="K47" i="6"/>
  <c r="L47" i="6" s="1"/>
  <c r="K48" i="6"/>
  <c r="L48" i="6" s="1"/>
  <c r="K49" i="6"/>
  <c r="L49" i="6" s="1"/>
  <c r="K50" i="6"/>
  <c r="L50" i="6" s="1"/>
  <c r="K51" i="6"/>
  <c r="L51" i="6" s="1"/>
  <c r="K52" i="6"/>
  <c r="L52" i="6" s="1"/>
  <c r="K53" i="6"/>
  <c r="L53" i="6" s="1"/>
  <c r="K54" i="6"/>
  <c r="L54" i="6" s="1"/>
  <c r="K55" i="6"/>
  <c r="L55" i="6" s="1"/>
  <c r="K56" i="6"/>
  <c r="L56" i="6" s="1"/>
  <c r="K57" i="6"/>
  <c r="L57" i="6" s="1"/>
  <c r="K58" i="6"/>
  <c r="L58" i="6" s="1"/>
  <c r="K59" i="6"/>
  <c r="L59" i="6" s="1"/>
  <c r="K60" i="6"/>
  <c r="L60" i="6" s="1"/>
  <c r="K61" i="6"/>
  <c r="L61" i="6" s="1"/>
  <c r="K62" i="6"/>
  <c r="L62" i="6" s="1"/>
  <c r="K63" i="6"/>
  <c r="L63" i="6" s="1"/>
  <c r="K64" i="6"/>
  <c r="L64" i="6" s="1"/>
  <c r="K65" i="6"/>
  <c r="L65" i="6" s="1"/>
  <c r="K66" i="6"/>
  <c r="L66" i="6" s="1"/>
  <c r="K67" i="6"/>
  <c r="L67" i="6" s="1"/>
  <c r="K68" i="6"/>
  <c r="L68" i="6" s="1"/>
  <c r="K69" i="6"/>
  <c r="L69" i="6" s="1"/>
  <c r="K70" i="6"/>
  <c r="L70" i="6" s="1"/>
  <c r="K71" i="6"/>
  <c r="L71" i="6" s="1"/>
  <c r="K72" i="6"/>
  <c r="L72" i="6" s="1"/>
  <c r="K73" i="6"/>
  <c r="L73" i="6" s="1"/>
  <c r="K74" i="6"/>
  <c r="L74" i="6" s="1"/>
  <c r="K75" i="6"/>
  <c r="L75" i="6" s="1"/>
  <c r="K76" i="6"/>
  <c r="L76" i="6" s="1"/>
  <c r="K77" i="6"/>
  <c r="L77" i="6" s="1"/>
  <c r="K78" i="6"/>
  <c r="L78" i="6" s="1"/>
  <c r="K79" i="6"/>
  <c r="L79" i="6" s="1"/>
  <c r="K80" i="6"/>
  <c r="L80" i="6" s="1"/>
  <c r="K81" i="6"/>
  <c r="L81" i="6" s="1"/>
  <c r="K82" i="6"/>
  <c r="L82" i="6" s="1"/>
  <c r="K83" i="6"/>
  <c r="L83" i="6" s="1"/>
  <c r="K84" i="6"/>
  <c r="L84" i="6" s="1"/>
  <c r="K85" i="6"/>
  <c r="L85" i="6" s="1"/>
  <c r="K86" i="6"/>
  <c r="L86" i="6" s="1"/>
  <c r="K87" i="6"/>
  <c r="L87" i="6" s="1"/>
  <c r="K88" i="6"/>
  <c r="L88" i="6" s="1"/>
  <c r="K89" i="6"/>
  <c r="L89" i="6" s="1"/>
  <c r="K90" i="6"/>
  <c r="L90" i="6" s="1"/>
  <c r="K91" i="6"/>
  <c r="L91" i="6" s="1"/>
  <c r="K92" i="6"/>
  <c r="L92" i="6" s="1"/>
  <c r="K93" i="6"/>
  <c r="L93" i="6" s="1"/>
  <c r="K94" i="6"/>
  <c r="L94" i="6" s="1"/>
  <c r="K95" i="6"/>
  <c r="L95" i="6" s="1"/>
  <c r="K96" i="6"/>
  <c r="L96" i="6" s="1"/>
  <c r="K97" i="6"/>
  <c r="L97" i="6" s="1"/>
  <c r="K14" i="6"/>
  <c r="L14" i="6" s="1"/>
  <c r="K16" i="6"/>
  <c r="L16" i="6" s="1"/>
  <c r="K18" i="6"/>
  <c r="L18" i="6" s="1"/>
  <c r="K20" i="6"/>
  <c r="L20" i="6" s="1"/>
  <c r="K22" i="6"/>
  <c r="L22" i="6" s="1"/>
  <c r="K24" i="6"/>
  <c r="L24" i="6" s="1"/>
  <c r="K26" i="6"/>
  <c r="L26" i="6" s="1"/>
  <c r="K28" i="6"/>
  <c r="L28" i="6" s="1"/>
  <c r="K30" i="6"/>
  <c r="L30" i="6" s="1"/>
  <c r="K32" i="6"/>
  <c r="L32" i="6" s="1"/>
  <c r="K34" i="6"/>
  <c r="L34" i="6" s="1"/>
  <c r="K36" i="6"/>
  <c r="L36" i="6" s="1"/>
  <c r="K38" i="6"/>
  <c r="L38" i="6" s="1"/>
  <c r="Y54" i="2"/>
  <c r="Z54" i="2" s="1"/>
  <c r="U54" i="2"/>
  <c r="V54" i="2" s="1"/>
  <c r="U53" i="2"/>
  <c r="V53" i="2" s="1"/>
  <c r="U52" i="2"/>
  <c r="V52" i="2" s="1"/>
  <c r="U51" i="2"/>
  <c r="V51" i="2" s="1"/>
  <c r="U50" i="2"/>
  <c r="V50" i="2" s="1"/>
  <c r="U49" i="2"/>
  <c r="V49" i="2" s="1"/>
  <c r="U48" i="2"/>
  <c r="V48" i="2" s="1"/>
  <c r="U47" i="2"/>
  <c r="V47" i="2" s="1"/>
  <c r="U46" i="2"/>
  <c r="V46" i="2" s="1"/>
  <c r="U45" i="2"/>
  <c r="V45" i="2" s="1"/>
  <c r="U44" i="2"/>
  <c r="V44" i="2" s="1"/>
  <c r="K11" i="6"/>
  <c r="K6" i="6"/>
  <c r="Y53" i="2"/>
  <c r="Z53" i="2" s="1"/>
  <c r="Y52" i="2"/>
  <c r="Z52" i="2" s="1"/>
  <c r="Y51" i="2"/>
  <c r="Z51" i="2" s="1"/>
  <c r="Y50" i="2"/>
  <c r="Z50" i="2" s="1"/>
  <c r="Y49" i="2"/>
  <c r="Z49" i="2" s="1"/>
  <c r="Y48" i="2"/>
  <c r="Z48" i="2" s="1"/>
  <c r="Y47" i="2"/>
  <c r="Z47" i="2" s="1"/>
  <c r="Y46" i="2"/>
  <c r="Z46" i="2" s="1"/>
  <c r="Y45" i="2"/>
  <c r="Z45" i="2" s="1"/>
  <c r="Y44" i="2"/>
  <c r="Z44" i="2" s="1"/>
  <c r="Y43" i="2"/>
  <c r="Z43" i="2" s="1"/>
  <c r="Y42" i="2"/>
  <c r="Z42" i="2" s="1"/>
  <c r="Y41" i="2"/>
  <c r="Z41" i="2" s="1"/>
  <c r="Y40" i="2"/>
  <c r="Z40" i="2" s="1"/>
  <c r="Q40" i="2"/>
  <c r="R40" i="2" s="1"/>
  <c r="U39" i="2"/>
  <c r="V39" i="2" s="1"/>
  <c r="Y38" i="2"/>
  <c r="Z38" i="2" s="1"/>
  <c r="Q38" i="2"/>
  <c r="R38" i="2" s="1"/>
  <c r="U37" i="2"/>
  <c r="V37" i="2" s="1"/>
  <c r="Y36" i="2"/>
  <c r="Z36" i="2" s="1"/>
  <c r="Q36" i="2"/>
  <c r="R36" i="2" s="1"/>
  <c r="U35" i="2"/>
  <c r="V35" i="2" s="1"/>
  <c r="Y34" i="2"/>
  <c r="Z34" i="2" s="1"/>
  <c r="Q34" i="2"/>
  <c r="R34" i="2" s="1"/>
  <c r="U33" i="2"/>
  <c r="V33" i="2" s="1"/>
  <c r="Y32" i="2"/>
  <c r="Z32" i="2" s="1"/>
  <c r="Q32" i="2"/>
  <c r="R32" i="2" s="1"/>
  <c r="U31" i="2"/>
  <c r="V31" i="2" s="1"/>
  <c r="Y30" i="2"/>
  <c r="Z30" i="2" s="1"/>
  <c r="Y5" i="2"/>
  <c r="Z5" i="2" s="1"/>
  <c r="Y7" i="2"/>
  <c r="Z7" i="2" s="1"/>
  <c r="Y9" i="2"/>
  <c r="Z9" i="2" s="1"/>
  <c r="Y11" i="2"/>
  <c r="Z11" i="2" s="1"/>
  <c r="Y13" i="2"/>
  <c r="Z13" i="2" s="1"/>
  <c r="Y15" i="2"/>
  <c r="Z15" i="2" s="1"/>
  <c r="Y17" i="2"/>
  <c r="Z17" i="2" s="1"/>
  <c r="Y19" i="2"/>
  <c r="Z19" i="2" s="1"/>
  <c r="Y21" i="2"/>
  <c r="Z21" i="2" s="1"/>
  <c r="Y23" i="2"/>
  <c r="Z23" i="2" s="1"/>
  <c r="Y25" i="2"/>
  <c r="Z25" i="2" s="1"/>
  <c r="Y27" i="2"/>
  <c r="Z27" i="2" s="1"/>
  <c r="U43" i="2"/>
  <c r="V43" i="2" s="1"/>
  <c r="U42" i="2"/>
  <c r="V42" i="2" s="1"/>
  <c r="U41" i="2"/>
  <c r="V41" i="2" s="1"/>
  <c r="U40" i="2"/>
  <c r="V40" i="2" s="1"/>
  <c r="Y39" i="2"/>
  <c r="Z39" i="2" s="1"/>
  <c r="Q39" i="2"/>
  <c r="R39" i="2" s="1"/>
  <c r="U38" i="2"/>
  <c r="V38" i="2" s="1"/>
  <c r="Y37" i="2"/>
  <c r="Z37" i="2" s="1"/>
  <c r="Q37" i="2"/>
  <c r="R37" i="2" s="1"/>
  <c r="U36" i="2"/>
  <c r="V36" i="2" s="1"/>
  <c r="Y35" i="2"/>
  <c r="Z35" i="2" s="1"/>
  <c r="Q35" i="2"/>
  <c r="R35" i="2" s="1"/>
  <c r="U34" i="2"/>
  <c r="V34" i="2" s="1"/>
  <c r="Y33" i="2"/>
  <c r="Z33" i="2" s="1"/>
  <c r="Q33" i="2"/>
  <c r="R33" i="2" s="1"/>
  <c r="U32" i="2"/>
  <c r="V32" i="2" s="1"/>
  <c r="Q5" i="2"/>
  <c r="R5" i="2" s="1"/>
  <c r="Q6" i="2"/>
  <c r="R6" i="2" s="1"/>
  <c r="Q7" i="2"/>
  <c r="R7" i="2" s="1"/>
  <c r="Q8" i="2"/>
  <c r="R8" i="2" s="1"/>
  <c r="Q9" i="2"/>
  <c r="R9" i="2" s="1"/>
  <c r="Q10" i="2"/>
  <c r="R10" i="2" s="1"/>
  <c r="Q11" i="2"/>
  <c r="R11" i="2" s="1"/>
  <c r="Q12" i="2"/>
  <c r="R12" i="2" s="1"/>
  <c r="Q13" i="2"/>
  <c r="R13" i="2" s="1"/>
  <c r="Q14" i="2"/>
  <c r="R14" i="2" s="1"/>
  <c r="Q15" i="2"/>
  <c r="R15" i="2" s="1"/>
  <c r="Q16" i="2"/>
  <c r="R16" i="2" s="1"/>
  <c r="Q17" i="2"/>
  <c r="R17" i="2" s="1"/>
  <c r="Q18" i="2"/>
  <c r="R18" i="2" s="1"/>
  <c r="Q19" i="2"/>
  <c r="R19" i="2" s="1"/>
  <c r="Q20" i="2"/>
  <c r="R20" i="2" s="1"/>
  <c r="Q21" i="2"/>
  <c r="R21" i="2" s="1"/>
  <c r="Q22" i="2"/>
  <c r="R22" i="2" s="1"/>
  <c r="Q23" i="2"/>
  <c r="R23" i="2" s="1"/>
  <c r="Q24" i="2"/>
  <c r="R24" i="2" s="1"/>
  <c r="Q25" i="2"/>
  <c r="R25" i="2" s="1"/>
  <c r="Q26" i="2"/>
  <c r="R26" i="2" s="1"/>
  <c r="Q27" i="2"/>
  <c r="R27" i="2" s="1"/>
  <c r="Q28" i="2"/>
  <c r="R28" i="2" s="1"/>
  <c r="Q29" i="2"/>
  <c r="R29" i="2" s="1"/>
  <c r="Q30" i="2"/>
  <c r="R30" i="2" s="1"/>
  <c r="Q31" i="2"/>
  <c r="R31" i="2" s="1"/>
  <c r="Y31" i="2"/>
  <c r="Z31" i="2" s="1"/>
  <c r="U30" i="2"/>
  <c r="V30" i="2" s="1"/>
  <c r="U5" i="2"/>
  <c r="V5" i="2" s="1"/>
  <c r="U6" i="2"/>
  <c r="V6" i="2" s="1"/>
  <c r="U7" i="2"/>
  <c r="V7" i="2" s="1"/>
  <c r="U8" i="2"/>
  <c r="V8" i="2" s="1"/>
  <c r="U9" i="2"/>
  <c r="V9" i="2" s="1"/>
  <c r="U10" i="2"/>
  <c r="V10" i="2" s="1"/>
  <c r="U11" i="2"/>
  <c r="V11" i="2" s="1"/>
  <c r="U12" i="2"/>
  <c r="V12" i="2" s="1"/>
  <c r="U13" i="2"/>
  <c r="V13" i="2" s="1"/>
  <c r="U14" i="2"/>
  <c r="V14" i="2" s="1"/>
  <c r="U15" i="2"/>
  <c r="V15" i="2" s="1"/>
  <c r="U16" i="2"/>
  <c r="V16" i="2" s="1"/>
  <c r="U17" i="2"/>
  <c r="V17" i="2" s="1"/>
  <c r="U18" i="2"/>
  <c r="V18" i="2" s="1"/>
  <c r="U19" i="2"/>
  <c r="V19" i="2" s="1"/>
  <c r="U20" i="2"/>
  <c r="V20" i="2" s="1"/>
  <c r="U21" i="2"/>
  <c r="V21" i="2" s="1"/>
  <c r="U22" i="2"/>
  <c r="V22" i="2" s="1"/>
  <c r="U23" i="2"/>
  <c r="V23" i="2" s="1"/>
  <c r="U24" i="2"/>
  <c r="V24" i="2" s="1"/>
  <c r="U25" i="2"/>
  <c r="V25" i="2" s="1"/>
  <c r="U26" i="2"/>
  <c r="V26" i="2" s="1"/>
  <c r="U27" i="2"/>
  <c r="V27" i="2" s="1"/>
  <c r="U28" i="2"/>
  <c r="V28" i="2" s="1"/>
  <c r="U29" i="2"/>
  <c r="V29" i="2" s="1"/>
  <c r="Y29" i="2"/>
  <c r="Z29" i="2" s="1"/>
  <c r="Y6" i="2"/>
  <c r="Z6" i="2" s="1"/>
  <c r="Y8" i="2"/>
  <c r="Z8" i="2" s="1"/>
  <c r="Y10" i="2"/>
  <c r="Z10" i="2" s="1"/>
  <c r="Y12" i="2"/>
  <c r="Z12" i="2" s="1"/>
  <c r="Y14" i="2"/>
  <c r="Z14" i="2" s="1"/>
  <c r="Y16" i="2"/>
  <c r="Z16" i="2" s="1"/>
  <c r="Y18" i="2"/>
  <c r="Z18" i="2" s="1"/>
  <c r="Y20" i="2"/>
  <c r="Z20" i="2" s="1"/>
  <c r="Y22" i="2"/>
  <c r="Z22" i="2" s="1"/>
  <c r="Y24" i="2"/>
  <c r="Z24" i="2" s="1"/>
  <c r="Y26" i="2"/>
  <c r="Z26" i="2" s="1"/>
  <c r="Y28" i="2"/>
  <c r="Z28" i="2" s="1"/>
  <c r="E30" i="2" l="1"/>
  <c r="F30" i="2"/>
  <c r="G7" i="6"/>
  <c r="L7" i="6"/>
  <c r="G15" i="6"/>
  <c r="G19" i="6"/>
  <c r="G23" i="6"/>
  <c r="G27" i="6"/>
  <c r="G31" i="6"/>
  <c r="G35" i="6"/>
  <c r="G12" i="6"/>
  <c r="G16" i="6"/>
  <c r="G20" i="6"/>
  <c r="G24" i="6"/>
  <c r="G28" i="6"/>
  <c r="G32" i="6"/>
  <c r="G36" i="6"/>
  <c r="F28" i="2"/>
  <c r="E28" i="2"/>
  <c r="E32" i="2" s="1"/>
  <c r="F29" i="2"/>
  <c r="E29" i="2"/>
  <c r="G13" i="6"/>
  <c r="G17" i="6"/>
  <c r="G21" i="6"/>
  <c r="G25" i="6"/>
  <c r="G29" i="6"/>
  <c r="G33" i="6"/>
  <c r="G37" i="6"/>
  <c r="G14" i="6"/>
  <c r="G18" i="6"/>
  <c r="G22" i="6"/>
  <c r="G26" i="6"/>
  <c r="G30" i="6"/>
  <c r="G34" i="6"/>
  <c r="G38" i="6"/>
  <c r="H2" i="6" l="1"/>
  <c r="N15" i="6" s="1"/>
  <c r="N19" i="6"/>
  <c r="N35" i="6"/>
  <c r="N12" i="6" l="1"/>
  <c r="N36" i="6"/>
  <c r="N28" i="6"/>
  <c r="N27" i="6"/>
  <c r="N20" i="6"/>
  <c r="N31" i="6"/>
  <c r="N23" i="6"/>
  <c r="N25" i="6"/>
  <c r="N38" i="6"/>
  <c r="N22" i="6"/>
  <c r="N33" i="6"/>
  <c r="N30" i="6"/>
  <c r="N32" i="6"/>
  <c r="N37" i="6"/>
  <c r="N21" i="6"/>
  <c r="N34" i="6"/>
  <c r="N18" i="6"/>
  <c r="N17" i="6"/>
  <c r="N14" i="6"/>
  <c r="N24" i="6"/>
  <c r="N16" i="6"/>
  <c r="N29" i="6"/>
  <c r="N13" i="6"/>
  <c r="N26" i="6"/>
  <c r="P115" i="33"/>
  <c r="L57" i="33" s="1"/>
  <c r="O115" i="33"/>
  <c r="K57" i="33" s="1"/>
  <c r="O115" i="32"/>
  <c r="K57" i="32" s="1"/>
  <c r="P115" i="32"/>
  <c r="L57" i="32" s="1"/>
  <c r="P115" i="25"/>
  <c r="L57" i="25" s="1"/>
  <c r="O115" i="25"/>
  <c r="K57" i="25" s="1"/>
  <c r="N7" i="6" l="1"/>
  <c r="H4" i="6" s="1"/>
  <c r="P19" i="6" s="1"/>
  <c r="R19" i="6" s="1"/>
  <c r="P3" i="6"/>
  <c r="F79" i="25"/>
  <c r="F67" i="32"/>
  <c r="F75" i="33"/>
  <c r="E64" i="33"/>
  <c r="E61" i="25"/>
  <c r="E77" i="25"/>
  <c r="F68" i="33"/>
  <c r="E75" i="33"/>
  <c r="E71" i="25"/>
  <c r="E67" i="32"/>
  <c r="E77" i="32"/>
  <c r="P24" i="6"/>
  <c r="R24" i="6" s="1"/>
  <c r="P30" i="6"/>
  <c r="R30" i="6" s="1"/>
  <c r="F61" i="25"/>
  <c r="F76" i="25"/>
  <c r="F70" i="25"/>
  <c r="F62" i="32"/>
  <c r="F76" i="32"/>
  <c r="F65" i="32"/>
  <c r="F75" i="32"/>
  <c r="F72" i="33"/>
  <c r="F76" i="33"/>
  <c r="E61" i="33"/>
  <c r="E65" i="33"/>
  <c r="E69" i="33"/>
  <c r="E66" i="25"/>
  <c r="E74" i="25"/>
  <c r="F63" i="33"/>
  <c r="F67" i="33"/>
  <c r="F61" i="33"/>
  <c r="E74" i="33"/>
  <c r="E78" i="33"/>
  <c r="E70" i="25"/>
  <c r="E62" i="32"/>
  <c r="E66" i="32"/>
  <c r="E70" i="32"/>
  <c r="E76" i="32"/>
  <c r="P13" i="6"/>
  <c r="R13" i="6" s="1"/>
  <c r="P16" i="6"/>
  <c r="R16" i="6" s="1"/>
  <c r="P23" i="6"/>
  <c r="R23" i="6" s="1"/>
  <c r="P22" i="6"/>
  <c r="R22" i="6" s="1"/>
  <c r="P25" i="6"/>
  <c r="R25" i="6" s="1"/>
  <c r="P38" i="6" l="1"/>
  <c r="R38" i="6" s="1"/>
  <c r="P32" i="6"/>
  <c r="R32" i="6" s="1"/>
  <c r="P18" i="6"/>
  <c r="R18" i="6" s="1"/>
  <c r="E68" i="32"/>
  <c r="E79" i="25"/>
  <c r="E76" i="33"/>
  <c r="F69" i="33"/>
  <c r="J69" i="33" s="1"/>
  <c r="E76" i="25"/>
  <c r="E80" i="33"/>
  <c r="E63" i="33"/>
  <c r="F74" i="33"/>
  <c r="F69" i="32"/>
  <c r="F66" i="32"/>
  <c r="F64" i="25"/>
  <c r="P33" i="6"/>
  <c r="R33" i="6" s="1"/>
  <c r="P21" i="6"/>
  <c r="R21" i="6" s="1"/>
  <c r="E63" i="32"/>
  <c r="E71" i="33"/>
  <c r="E73" i="25"/>
  <c r="F79" i="33"/>
  <c r="F71" i="33"/>
  <c r="P36" i="6"/>
  <c r="R36" i="6" s="1"/>
  <c r="F68" i="32"/>
  <c r="P28" i="6"/>
  <c r="R28" i="6" s="1"/>
  <c r="P26" i="6"/>
  <c r="R26" i="6" s="1"/>
  <c r="P29" i="6"/>
  <c r="R29" i="6" s="1"/>
  <c r="E72" i="32"/>
  <c r="E64" i="32"/>
  <c r="E63" i="25"/>
  <c r="E72" i="33"/>
  <c r="F65" i="33"/>
  <c r="M65" i="33" s="1"/>
  <c r="E68" i="25"/>
  <c r="E67" i="33"/>
  <c r="F78" i="33"/>
  <c r="F80" i="33"/>
  <c r="Q80" i="33" s="1"/>
  <c r="F61" i="32"/>
  <c r="F80" i="25"/>
  <c r="F66" i="25"/>
  <c r="P31" i="6"/>
  <c r="R31" i="6" s="1"/>
  <c r="E71" i="32"/>
  <c r="E79" i="33"/>
  <c r="F64" i="33"/>
  <c r="E68" i="33"/>
  <c r="F77" i="32"/>
  <c r="E80" i="25"/>
  <c r="F70" i="32"/>
  <c r="F75" i="25"/>
  <c r="M75" i="25" s="1"/>
  <c r="F71" i="25"/>
  <c r="P17" i="6"/>
  <c r="R17" i="6" s="1"/>
  <c r="P15" i="6"/>
  <c r="R15" i="6" s="1"/>
  <c r="P34" i="6"/>
  <c r="R34" i="6" s="1"/>
  <c r="E69" i="32"/>
  <c r="E61" i="32"/>
  <c r="E77" i="33"/>
  <c r="F70" i="33"/>
  <c r="Q70" i="33" s="1"/>
  <c r="F62" i="33"/>
  <c r="E67" i="25"/>
  <c r="E66" i="33"/>
  <c r="F77" i="33"/>
  <c r="M77" i="33" s="1"/>
  <c r="F71" i="32"/>
  <c r="F72" i="32"/>
  <c r="Q72" i="32" s="1"/>
  <c r="F77" i="25"/>
  <c r="F74" i="25"/>
  <c r="Q74" i="25" s="1"/>
  <c r="P20" i="6"/>
  <c r="R20" i="6" s="1"/>
  <c r="P35" i="6"/>
  <c r="R35" i="6" s="1"/>
  <c r="F73" i="25"/>
  <c r="F68" i="25"/>
  <c r="P27" i="6"/>
  <c r="R27" i="6" s="1"/>
  <c r="P12" i="6"/>
  <c r="R12" i="6" s="1"/>
  <c r="R7" i="6" s="1"/>
  <c r="P14" i="6"/>
  <c r="R14" i="6" s="1"/>
  <c r="P37" i="6"/>
  <c r="R37" i="6" s="1"/>
  <c r="E75" i="32"/>
  <c r="E65" i="32"/>
  <c r="E64" i="25"/>
  <c r="E73" i="33"/>
  <c r="F66" i="33"/>
  <c r="E75" i="25"/>
  <c r="E70" i="33"/>
  <c r="E62" i="33"/>
  <c r="F73" i="33"/>
  <c r="F63" i="32"/>
  <c r="M63" i="32" s="1"/>
  <c r="F64" i="32"/>
  <c r="F67" i="25"/>
  <c r="M67" i="25" s="1"/>
  <c r="F63" i="25"/>
  <c r="Q69" i="33"/>
  <c r="M69" i="33"/>
  <c r="J65" i="33"/>
  <c r="J76" i="33"/>
  <c r="M76" i="33"/>
  <c r="Q76" i="33"/>
  <c r="J72" i="33"/>
  <c r="M72" i="33"/>
  <c r="Q72" i="33"/>
  <c r="M80" i="33"/>
  <c r="J80" i="33"/>
  <c r="J69" i="32"/>
  <c r="Q69" i="32"/>
  <c r="M69" i="32"/>
  <c r="J61" i="32"/>
  <c r="Q61" i="32"/>
  <c r="M61" i="32"/>
  <c r="J70" i="32"/>
  <c r="Q70" i="32"/>
  <c r="M70" i="32"/>
  <c r="J62" i="32"/>
  <c r="Q62" i="32"/>
  <c r="M62" i="32"/>
  <c r="Q75" i="25"/>
  <c r="J64" i="25"/>
  <c r="Q64" i="25"/>
  <c r="M64" i="25"/>
  <c r="J71" i="25"/>
  <c r="Q71" i="25"/>
  <c r="M71" i="25"/>
  <c r="J61" i="25"/>
  <c r="Q61" i="25"/>
  <c r="F115" i="25"/>
  <c r="M61" i="25"/>
  <c r="E115" i="32"/>
  <c r="J70" i="33"/>
  <c r="Q66" i="33"/>
  <c r="J66" i="33"/>
  <c r="M66" i="33"/>
  <c r="Q62" i="33"/>
  <c r="J62" i="33"/>
  <c r="M62" i="33"/>
  <c r="J77" i="33"/>
  <c r="Q77" i="33"/>
  <c r="J73" i="33"/>
  <c r="M73" i="33"/>
  <c r="Q73" i="33"/>
  <c r="J71" i="32"/>
  <c r="Q71" i="32"/>
  <c r="M71" i="32"/>
  <c r="Q63" i="32"/>
  <c r="J72" i="32"/>
  <c r="M72" i="32"/>
  <c r="J64" i="32"/>
  <c r="Q64" i="32"/>
  <c r="M64" i="32"/>
  <c r="J77" i="25"/>
  <c r="Q77" i="25"/>
  <c r="M77" i="25"/>
  <c r="Q67" i="25"/>
  <c r="J74" i="25"/>
  <c r="M74" i="25"/>
  <c r="J63" i="25"/>
  <c r="Q63" i="25"/>
  <c r="M63" i="25"/>
  <c r="R8" i="6"/>
  <c r="I4" i="6" s="1"/>
  <c r="Q61" i="33"/>
  <c r="F115" i="33"/>
  <c r="J61" i="33"/>
  <c r="M61" i="33"/>
  <c r="Q67" i="33"/>
  <c r="J67" i="33"/>
  <c r="M67" i="33"/>
  <c r="Q63" i="33"/>
  <c r="J63" i="33"/>
  <c r="M63" i="33"/>
  <c r="J78" i="33"/>
  <c r="M78" i="33"/>
  <c r="Q78" i="33"/>
  <c r="J74" i="33"/>
  <c r="M74" i="33"/>
  <c r="Q74" i="33"/>
  <c r="J75" i="32"/>
  <c r="Q75" i="32"/>
  <c r="M75" i="32"/>
  <c r="J65" i="32"/>
  <c r="Q65" i="32"/>
  <c r="M65" i="32"/>
  <c r="J76" i="32"/>
  <c r="Q76" i="32"/>
  <c r="M76" i="32"/>
  <c r="J66" i="32"/>
  <c r="Q66" i="32"/>
  <c r="M66" i="32"/>
  <c r="J80" i="25"/>
  <c r="Q80" i="25"/>
  <c r="M80" i="25"/>
  <c r="J70" i="25"/>
  <c r="Q70" i="25"/>
  <c r="M70" i="25"/>
  <c r="J76" i="25"/>
  <c r="Q76" i="25"/>
  <c r="M76" i="25"/>
  <c r="J66" i="25"/>
  <c r="Q66" i="25"/>
  <c r="M66" i="25"/>
  <c r="Q68" i="33"/>
  <c r="J68" i="33"/>
  <c r="M68" i="33"/>
  <c r="Q64" i="33"/>
  <c r="J64" i="33"/>
  <c r="M64" i="33"/>
  <c r="G61" i="25"/>
  <c r="E115" i="25"/>
  <c r="J79" i="33"/>
  <c r="M79" i="33"/>
  <c r="Q79" i="33"/>
  <c r="J75" i="33"/>
  <c r="M75" i="33"/>
  <c r="Q75" i="33"/>
  <c r="J77" i="32"/>
  <c r="Q77" i="32"/>
  <c r="M77" i="32"/>
  <c r="J67" i="32"/>
  <c r="Q67" i="32"/>
  <c r="M67" i="32"/>
  <c r="M71" i="33"/>
  <c r="J71" i="33"/>
  <c r="Q71" i="33"/>
  <c r="J68" i="32"/>
  <c r="Q68" i="32"/>
  <c r="M68" i="32"/>
  <c r="J73" i="25"/>
  <c r="Q73" i="25"/>
  <c r="M73" i="25"/>
  <c r="J79" i="25"/>
  <c r="Q79" i="25"/>
  <c r="M79" i="25"/>
  <c r="J68" i="25"/>
  <c r="Q68" i="25"/>
  <c r="M68" i="25"/>
  <c r="G66" i="32"/>
  <c r="G70" i="25"/>
  <c r="G74" i="33"/>
  <c r="G68" i="25"/>
  <c r="G67" i="33"/>
  <c r="G77" i="32"/>
  <c r="G67" i="32"/>
  <c r="G71" i="25"/>
  <c r="G75" i="33"/>
  <c r="G77" i="25"/>
  <c r="G68" i="33"/>
  <c r="G80" i="25"/>
  <c r="P7" i="6"/>
  <c r="G67" i="25" l="1"/>
  <c r="G64" i="33"/>
  <c r="G71" i="33"/>
  <c r="H71" i="33" s="1"/>
  <c r="G63" i="32"/>
  <c r="G63" i="33"/>
  <c r="H63" i="33" s="1"/>
  <c r="G76" i="25"/>
  <c r="G62" i="32"/>
  <c r="G77" i="33"/>
  <c r="J67" i="25"/>
  <c r="J63" i="32"/>
  <c r="M70" i="33"/>
  <c r="J75" i="25"/>
  <c r="Q65" i="33"/>
  <c r="G65" i="33"/>
  <c r="G73" i="25"/>
  <c r="H73" i="25" s="1"/>
  <c r="I73" i="25" s="1"/>
  <c r="G79" i="33"/>
  <c r="G71" i="32"/>
  <c r="H71" i="32" s="1"/>
  <c r="G80" i="33"/>
  <c r="G78" i="33"/>
  <c r="H78" i="33" s="1"/>
  <c r="G70" i="32"/>
  <c r="G66" i="33"/>
  <c r="F115" i="32"/>
  <c r="E115" i="33"/>
  <c r="G70" i="33"/>
  <c r="G64" i="25"/>
  <c r="K64" i="25" s="1"/>
  <c r="L64" i="25" s="1"/>
  <c r="G69" i="33"/>
  <c r="G63" i="25"/>
  <c r="H63" i="25" s="1"/>
  <c r="G65" i="32"/>
  <c r="N65" i="32" s="1"/>
  <c r="G66" i="25"/>
  <c r="N66" i="25" s="1"/>
  <c r="G79" i="25"/>
  <c r="N79" i="25" s="1"/>
  <c r="G62" i="33"/>
  <c r="K62" i="33" s="1"/>
  <c r="L62" i="33" s="1"/>
  <c r="G75" i="25"/>
  <c r="G73" i="33"/>
  <c r="K73" i="33" s="1"/>
  <c r="L73" i="33" s="1"/>
  <c r="G69" i="32"/>
  <c r="G75" i="32"/>
  <c r="N75" i="32" s="1"/>
  <c r="G74" i="25"/>
  <c r="G64" i="32"/>
  <c r="K64" i="32" s="1"/>
  <c r="L64" i="32" s="1"/>
  <c r="G72" i="33"/>
  <c r="K72" i="33" s="1"/>
  <c r="L72" i="33" s="1"/>
  <c r="G76" i="32"/>
  <c r="N76" i="32" s="1"/>
  <c r="G76" i="33"/>
  <c r="G68" i="32"/>
  <c r="N68" i="32" s="1"/>
  <c r="K64" i="33"/>
  <c r="H64" i="33"/>
  <c r="K73" i="25"/>
  <c r="K71" i="33"/>
  <c r="K79" i="33"/>
  <c r="H79" i="33"/>
  <c r="K63" i="32"/>
  <c r="H63" i="32"/>
  <c r="K71" i="32"/>
  <c r="K63" i="33"/>
  <c r="K80" i="33"/>
  <c r="H80" i="33"/>
  <c r="K76" i="25"/>
  <c r="H76" i="25"/>
  <c r="K78" i="33"/>
  <c r="K62" i="32"/>
  <c r="L62" i="32" s="1"/>
  <c r="H62" i="32"/>
  <c r="K70" i="32"/>
  <c r="H70" i="32"/>
  <c r="L71" i="33"/>
  <c r="K70" i="33"/>
  <c r="H70" i="33"/>
  <c r="K75" i="25"/>
  <c r="H75" i="25"/>
  <c r="H73" i="33"/>
  <c r="H64" i="25"/>
  <c r="K69" i="32"/>
  <c r="L69" i="32" s="1"/>
  <c r="H69" i="32"/>
  <c r="K65" i="33"/>
  <c r="H65" i="33"/>
  <c r="H66" i="25"/>
  <c r="H72" i="33"/>
  <c r="K63" i="25"/>
  <c r="L63" i="25" s="1"/>
  <c r="H64" i="32"/>
  <c r="L63" i="32"/>
  <c r="J115" i="25"/>
  <c r="L65" i="33"/>
  <c r="N67" i="32"/>
  <c r="N79" i="33"/>
  <c r="N64" i="33"/>
  <c r="N70" i="25"/>
  <c r="N66" i="32"/>
  <c r="N78" i="33"/>
  <c r="N63" i="33"/>
  <c r="G72" i="32"/>
  <c r="N63" i="25"/>
  <c r="N67" i="25"/>
  <c r="N63" i="32"/>
  <c r="N77" i="33"/>
  <c r="N62" i="33"/>
  <c r="N70" i="33"/>
  <c r="G61" i="32"/>
  <c r="N61" i="32" s="1"/>
  <c r="N64" i="25"/>
  <c r="N62" i="32"/>
  <c r="N69" i="32"/>
  <c r="N72" i="33"/>
  <c r="G61" i="33"/>
  <c r="N69" i="33"/>
  <c r="H80" i="25"/>
  <c r="I80" i="25" s="1"/>
  <c r="K80" i="25"/>
  <c r="K68" i="33"/>
  <c r="L68" i="33" s="1"/>
  <c r="H68" i="33"/>
  <c r="K77" i="25"/>
  <c r="L77" i="25" s="1"/>
  <c r="H77" i="25"/>
  <c r="I77" i="25" s="1"/>
  <c r="K75" i="33"/>
  <c r="L75" i="33" s="1"/>
  <c r="H75" i="33"/>
  <c r="K71" i="25"/>
  <c r="L71" i="25" s="1"/>
  <c r="H71" i="25"/>
  <c r="K67" i="32"/>
  <c r="L67" i="32" s="1"/>
  <c r="H67" i="32"/>
  <c r="K77" i="32"/>
  <c r="H77" i="32"/>
  <c r="K67" i="33"/>
  <c r="L67" i="33" s="1"/>
  <c r="H67" i="33"/>
  <c r="K68" i="25"/>
  <c r="L68" i="25" s="1"/>
  <c r="H68" i="25"/>
  <c r="I68" i="25" s="1"/>
  <c r="K74" i="33"/>
  <c r="L74" i="33" s="1"/>
  <c r="H74" i="33"/>
  <c r="K70" i="25"/>
  <c r="L70" i="25" s="1"/>
  <c r="H70" i="25"/>
  <c r="K66" i="32"/>
  <c r="L66" i="32" s="1"/>
  <c r="H66" i="32"/>
  <c r="L73" i="25"/>
  <c r="L77" i="32"/>
  <c r="L79" i="33"/>
  <c r="K61" i="25"/>
  <c r="L61" i="25" s="1"/>
  <c r="H61" i="25"/>
  <c r="I61" i="25" s="1"/>
  <c r="L64" i="33"/>
  <c r="I76" i="25"/>
  <c r="L76" i="25"/>
  <c r="L80" i="25"/>
  <c r="L78" i="33"/>
  <c r="L63" i="33"/>
  <c r="J115" i="33"/>
  <c r="E57" i="33" s="1"/>
  <c r="M57" i="33" s="1"/>
  <c r="K66" i="33"/>
  <c r="L66" i="33" s="1"/>
  <c r="H66" i="33"/>
  <c r="K67" i="25"/>
  <c r="L67" i="25" s="1"/>
  <c r="H67" i="25"/>
  <c r="K77" i="33"/>
  <c r="L77" i="33" s="1"/>
  <c r="H77" i="33"/>
  <c r="K65" i="32"/>
  <c r="L65" i="32" s="1"/>
  <c r="H65" i="32"/>
  <c r="K75" i="32"/>
  <c r="L75" i="32" s="1"/>
  <c r="H75" i="32"/>
  <c r="K69" i="33"/>
  <c r="L69" i="33" s="1"/>
  <c r="H69" i="33"/>
  <c r="K74" i="25"/>
  <c r="L74" i="25" s="1"/>
  <c r="H74" i="25"/>
  <c r="I74" i="25" s="1"/>
  <c r="K76" i="33"/>
  <c r="L76" i="33" s="1"/>
  <c r="H76" i="33"/>
  <c r="K79" i="25"/>
  <c r="L79" i="25" s="1"/>
  <c r="H79" i="25"/>
  <c r="K68" i="32"/>
  <c r="L68" i="32" s="1"/>
  <c r="H68" i="32"/>
  <c r="K76" i="32"/>
  <c r="L76" i="32" s="1"/>
  <c r="H76" i="32"/>
  <c r="L71" i="32"/>
  <c r="I77" i="33"/>
  <c r="L70" i="33"/>
  <c r="I71" i="25"/>
  <c r="I75" i="25"/>
  <c r="L75" i="25"/>
  <c r="L70" i="32"/>
  <c r="J115" i="32"/>
  <c r="L80" i="33"/>
  <c r="N68" i="25"/>
  <c r="N73" i="25"/>
  <c r="N71" i="33"/>
  <c r="N77" i="32"/>
  <c r="N75" i="33"/>
  <c r="N68" i="33"/>
  <c r="N76" i="25"/>
  <c r="N80" i="25"/>
  <c r="N74" i="33"/>
  <c r="N67" i="33"/>
  <c r="N74" i="25"/>
  <c r="N77" i="25"/>
  <c r="N72" i="32"/>
  <c r="N71" i="32"/>
  <c r="N73" i="33"/>
  <c r="N66" i="33"/>
  <c r="N61" i="25"/>
  <c r="N71" i="25"/>
  <c r="N75" i="25"/>
  <c r="N70" i="32"/>
  <c r="N80" i="33"/>
  <c r="N76" i="33"/>
  <c r="N65" i="33"/>
  <c r="K66" i="25" l="1"/>
  <c r="L66" i="25" s="1"/>
  <c r="H62" i="33"/>
  <c r="I71" i="32"/>
  <c r="N64" i="32"/>
  <c r="I72" i="33"/>
  <c r="I80" i="33"/>
  <c r="I70" i="33"/>
  <c r="I69" i="33"/>
  <c r="I62" i="33"/>
  <c r="I63" i="25"/>
  <c r="I64" i="25"/>
  <c r="I70" i="32"/>
  <c r="L115" i="25"/>
  <c r="F57" i="25" s="1"/>
  <c r="I82" i="32"/>
  <c r="I84" i="32"/>
  <c r="I83" i="32"/>
  <c r="I86" i="32"/>
  <c r="E57" i="32"/>
  <c r="M57" i="32" s="1"/>
  <c r="K61" i="33"/>
  <c r="L61" i="33" s="1"/>
  <c r="L115" i="33" s="1"/>
  <c r="F57" i="33" s="1"/>
  <c r="N57" i="33" s="1"/>
  <c r="H61" i="33"/>
  <c r="I83" i="25"/>
  <c r="I86" i="25"/>
  <c r="I84" i="25"/>
  <c r="I82" i="25"/>
  <c r="I85" i="25"/>
  <c r="E57" i="25"/>
  <c r="M57" i="25" s="1"/>
  <c r="I78" i="33"/>
  <c r="I75" i="32"/>
  <c r="I76" i="32"/>
  <c r="I79" i="33"/>
  <c r="I77" i="32"/>
  <c r="N61" i="33"/>
  <c r="I76" i="33"/>
  <c r="I69" i="32"/>
  <c r="I62" i="32"/>
  <c r="I66" i="33"/>
  <c r="I67" i="25"/>
  <c r="I67" i="33"/>
  <c r="I66" i="25"/>
  <c r="I68" i="33"/>
  <c r="K61" i="32"/>
  <c r="L61" i="32" s="1"/>
  <c r="H61" i="32"/>
  <c r="I61" i="32" s="1"/>
  <c r="K72" i="32"/>
  <c r="L72" i="32" s="1"/>
  <c r="H72" i="32"/>
  <c r="I72" i="32" s="1"/>
  <c r="I61" i="33"/>
  <c r="I63" i="33"/>
  <c r="I64" i="33"/>
  <c r="I65" i="33"/>
  <c r="I73" i="33"/>
  <c r="I63" i="32"/>
  <c r="I64" i="32"/>
  <c r="I74" i="33"/>
  <c r="I65" i="32"/>
  <c r="I66" i="32"/>
  <c r="I70" i="25"/>
  <c r="I75" i="33"/>
  <c r="I67" i="32"/>
  <c r="I71" i="33"/>
  <c r="I68" i="32"/>
  <c r="I79" i="25"/>
  <c r="I115" i="25" l="1"/>
  <c r="I57" i="25" s="1"/>
  <c r="J57" i="25" s="1"/>
  <c r="I115" i="33"/>
  <c r="I57" i="33" s="1"/>
  <c r="J57" i="33" s="1"/>
  <c r="L115" i="32"/>
  <c r="F57" i="32" s="1"/>
  <c r="N57" i="32" s="1"/>
  <c r="N57" i="25"/>
  <c r="I115" i="32"/>
  <c r="I57" i="32" s="1"/>
  <c r="J57" i="32" s="1"/>
</calcChain>
</file>

<file path=xl/sharedStrings.xml><?xml version="1.0" encoding="utf-8"?>
<sst xmlns="http://schemas.openxmlformats.org/spreadsheetml/2006/main" count="4620" uniqueCount="1002">
  <si>
    <t>Test!</t>
  </si>
  <si>
    <t>SD</t>
  </si>
  <si>
    <t>Main Durango zeta session- do not edit!</t>
  </si>
  <si>
    <t>Copy the rows of session durangos into the "Durango ICP data" sheet.</t>
  </si>
  <si>
    <t>Copy the rows of chlorine standards into the "Chlorine ICP data" sheet.</t>
  </si>
  <si>
    <t>conversion factor NIST U/Ca ppm -&gt; Durango 238U/43Ca</t>
  </si>
  <si>
    <t>Number of Durango zetas analysed</t>
  </si>
  <si>
    <t>This session Durangos - concs using NIST</t>
  </si>
  <si>
    <t>Main Durango zeta session</t>
  </si>
  <si>
    <t>This session Durangos - raw ratios</t>
  </si>
  <si>
    <t>raw ratio adj by NIST</t>
  </si>
  <si>
    <t>conv 238U/43Ca</t>
  </si>
  <si>
    <t>conv = main zeta</t>
  </si>
  <si>
    <t>↓</t>
  </si>
  <si>
    <t>Area (cm2)</t>
  </si>
  <si>
    <t>Ns</t>
  </si>
  <si>
    <t>sigma chi</t>
  </si>
  <si>
    <t>chi-test</t>
  </si>
  <si>
    <t>piΩi</t>
  </si>
  <si>
    <t>piΩi 1 sig</t>
  </si>
  <si>
    <t>FT Age</t>
  </si>
  <si>
    <t>1 sigma</t>
  </si>
  <si>
    <t>Area conv</t>
  </si>
  <si>
    <t>Tracks</t>
  </si>
  <si>
    <t>Area(cm2)</t>
  </si>
  <si>
    <t>Cnv factor</t>
  </si>
  <si>
    <t>λ</t>
  </si>
  <si>
    <t>1 sig</t>
  </si>
  <si>
    <t>Average</t>
  </si>
  <si>
    <t>pi rel err</t>
  </si>
  <si>
    <t>#grains</t>
  </si>
  <si>
    <r>
      <t>Σ</t>
    </r>
    <r>
      <rPr>
        <sz val="10"/>
        <rFont val="Arial"/>
        <family val="2"/>
      </rPr>
      <t>piΩi</t>
    </r>
  </si>
  <si>
    <t>1σΣpiΩi</t>
  </si>
  <si>
    <r>
      <t>ζ</t>
    </r>
    <r>
      <rPr>
        <vertAlign val="subscript"/>
        <sz val="10"/>
        <rFont val="Arial"/>
        <family val="2"/>
      </rPr>
      <t>MS</t>
    </r>
  </si>
  <si>
    <r>
      <t>1σζ</t>
    </r>
    <r>
      <rPr>
        <vertAlign val="subscript"/>
        <sz val="10"/>
        <rFont val="Arial"/>
        <family val="2"/>
      </rPr>
      <t>MS</t>
    </r>
  </si>
  <si>
    <r>
      <t>χ</t>
    </r>
    <r>
      <rPr>
        <vertAlign val="superscript"/>
        <sz val="10"/>
        <rFont val="Arial"/>
        <family val="2"/>
      </rPr>
      <t>2</t>
    </r>
  </si>
  <si>
    <r>
      <t>P(</t>
    </r>
    <r>
      <rPr>
        <sz val="10"/>
        <rFont val="Arial"/>
        <family val="2"/>
      </rPr>
      <t>χ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</t>
    </r>
  </si>
  <si>
    <r>
      <t>1</t>
    </r>
    <r>
      <rPr>
        <sz val="10"/>
        <rFont val="Arial"/>
        <family val="2"/>
      </rPr>
      <t>σ</t>
    </r>
    <r>
      <rPr>
        <sz val="10"/>
        <rFont val="Arial"/>
        <family val="2"/>
      </rPr>
      <t xml:space="preserve"> Cl wt%</t>
    </r>
  </si>
  <si>
    <t>Pooled age</t>
  </si>
  <si>
    <r>
      <t>1</t>
    </r>
    <r>
      <rPr>
        <sz val="10"/>
        <rFont val="Arial"/>
        <family val="2"/>
      </rPr>
      <t>σ</t>
    </r>
    <r>
      <rPr>
        <sz val="10"/>
        <rFont val="Arial"/>
        <family val="2"/>
      </rPr>
      <t xml:space="preserve"> Ma</t>
    </r>
  </si>
  <si>
    <t>g</t>
  </si>
  <si>
    <t>Zeta + age details</t>
  </si>
  <si>
    <t>Sample</t>
  </si>
  <si>
    <t>Count: X</t>
  </si>
  <si>
    <t>Export: X</t>
  </si>
  <si>
    <t>and export the data?</t>
  </si>
  <si>
    <t xml:space="preserve">How did you count </t>
  </si>
  <si>
    <t>For info:</t>
  </si>
  <si>
    <t>Area 2.30E-4 exported @ 50X</t>
  </si>
  <si>
    <t>grain01:</t>
  </si>
  <si>
    <t>Area 5.76E-5 exported @ 100X</t>
  </si>
  <si>
    <t>10.0 micron scale bar: 1/16.28 of screen width = count 50X</t>
  </si>
  <si>
    <t>10.0 micron scale bar: 1/8.14 of screen width = count 100X</t>
  </si>
  <si>
    <t>Copy the samples into worksheets S1 - S78.</t>
  </si>
  <si>
    <t>Check the spline on both 43Ca cps and 238U cps. Between spline_smooth_2 and 7? Check chart and the SD of the test column in "Durango session calcs"</t>
  </si>
  <si>
    <t>What spline did you use?</t>
  </si>
  <si>
    <t>What Cl wt% of McClure?</t>
  </si>
  <si>
    <t>Spline_Smooth</t>
  </si>
  <si>
    <t>n/a</t>
  </si>
  <si>
    <t>U_Ca ratio</t>
  </si>
  <si>
    <t>DT</t>
  </si>
  <si>
    <t>U/Ca ppm calc</t>
  </si>
  <si>
    <t>U_Ca ratio meas</t>
  </si>
  <si>
    <t>Rough Work</t>
  </si>
  <si>
    <t>SumΣ     Σqd</t>
  </si>
  <si>
    <t>SumΣ</t>
  </si>
  <si>
    <t xml:space="preserve">    #      Weighted U/Ca</t>
  </si>
  <si>
    <t>Weighted 238U/43Ca</t>
  </si>
  <si>
    <t>DX</t>
  </si>
  <si>
    <t>FR</t>
  </si>
  <si>
    <t>BR</t>
  </si>
  <si>
    <t>DR</t>
  </si>
  <si>
    <t>FT calcs v1.04</t>
  </si>
  <si>
    <t>7th May 2013</t>
  </si>
  <si>
    <t>Ca_ppm_SQ_m43</t>
  </si>
  <si>
    <t>U_ppm_SQ_m238</t>
  </si>
  <si>
    <t>Ca43_CPS</t>
  </si>
  <si>
    <t>Cl35_CPS</t>
  </si>
  <si>
    <t>U238_CPS</t>
  </si>
  <si>
    <t>D3g12</t>
  </si>
  <si>
    <t>D3g13</t>
  </si>
  <si>
    <t>D3g14</t>
  </si>
  <si>
    <t>D3g15</t>
  </si>
  <si>
    <t>D3g16</t>
  </si>
  <si>
    <t>D3g17</t>
  </si>
  <si>
    <t>D3g18</t>
  </si>
  <si>
    <t>D3g19</t>
  </si>
  <si>
    <t>D3g20</t>
  </si>
  <si>
    <t>D3g21</t>
  </si>
  <si>
    <t>D4g2</t>
  </si>
  <si>
    <t>D4g3</t>
  </si>
  <si>
    <t>D4g4</t>
  </si>
  <si>
    <t>D4g5</t>
  </si>
  <si>
    <t>D4g6</t>
  </si>
  <si>
    <t>D4g7</t>
  </si>
  <si>
    <t>D4g8</t>
  </si>
  <si>
    <t>D4g9</t>
  </si>
  <si>
    <t>D4g10</t>
  </si>
  <si>
    <t>D4g11</t>
  </si>
  <si>
    <t>D4g12</t>
  </si>
  <si>
    <t>D4g13</t>
  </si>
  <si>
    <t>D4g14</t>
  </si>
  <si>
    <t>D4g15</t>
  </si>
  <si>
    <t>D4g16</t>
  </si>
  <si>
    <t>D4g17</t>
  </si>
  <si>
    <t>D4g18</t>
  </si>
  <si>
    <t>D4g19</t>
  </si>
  <si>
    <t>D4g20</t>
  </si>
  <si>
    <t>D4g21</t>
  </si>
  <si>
    <t>D4g22</t>
  </si>
  <si>
    <t>Export the data.  Select waves to export&gt;custom.  Then select all.</t>
  </si>
  <si>
    <t>Copy the data into the "Raw traces" worksheet.</t>
  </si>
  <si>
    <t>BAMBLE</t>
  </si>
  <si>
    <t>Z_McCLURE</t>
  </si>
  <si>
    <t>Columns to find (make sure they are not 2SE columns!!!)</t>
  </si>
  <si>
    <t>DN</t>
  </si>
  <si>
    <t>Column</t>
  </si>
  <si>
    <t>Chlorine calculations</t>
  </si>
  <si>
    <t>Durango</t>
  </si>
  <si>
    <t>1SD</t>
  </si>
  <si>
    <t>Bamble</t>
  </si>
  <si>
    <t>McClure</t>
  </si>
  <si>
    <t>35Cl/43Ca cps</t>
  </si>
  <si>
    <t>Cl wt%</t>
  </si>
  <si>
    <t>y</t>
  </si>
  <si>
    <t>USE?</t>
  </si>
  <si>
    <t xml:space="preserve">slope </t>
  </si>
  <si>
    <t>The chlorine regression is calculated using Durango and / or Bamble / McClure.  Specify which or both in lower case</t>
  </si>
  <si>
    <t>Instructions</t>
  </si>
  <si>
    <t>Use the Trace Elements DRS on Z_NIST612.  Use 43Ca as the index channel and Semi Quantitative.</t>
  </si>
  <si>
    <t>Zeta</t>
  </si>
  <si>
    <t>1 sig abs</t>
  </si>
  <si>
    <t>1s abs</t>
  </si>
  <si>
    <t>D2g2</t>
  </si>
  <si>
    <t>D2g3</t>
  </si>
  <si>
    <t>D2g4</t>
  </si>
  <si>
    <t>D2g5</t>
  </si>
  <si>
    <t>D2g6</t>
  </si>
  <si>
    <t>D2g7</t>
  </si>
  <si>
    <t>D2g8</t>
  </si>
  <si>
    <t>D2g9</t>
  </si>
  <si>
    <t>D2g10</t>
  </si>
  <si>
    <t>D2g11</t>
  </si>
  <si>
    <t>D2g12</t>
  </si>
  <si>
    <t>D2g13</t>
  </si>
  <si>
    <t>D2g14</t>
  </si>
  <si>
    <t>D2g15</t>
  </si>
  <si>
    <t>D2g16</t>
  </si>
  <si>
    <t>D2g17</t>
  </si>
  <si>
    <t>D2g18</t>
  </si>
  <si>
    <t>D2g19</t>
  </si>
  <si>
    <t>D2g20</t>
  </si>
  <si>
    <t>D2g21</t>
  </si>
  <si>
    <t>D2g22</t>
  </si>
  <si>
    <t>D2g23</t>
  </si>
  <si>
    <t>D2g24</t>
  </si>
  <si>
    <t>D2g25</t>
  </si>
  <si>
    <t>D3g2</t>
  </si>
  <si>
    <t>D3g3</t>
  </si>
  <si>
    <t>D3g4</t>
  </si>
  <si>
    <t>D3g5</t>
  </si>
  <si>
    <t>D3g6</t>
  </si>
  <si>
    <t>D3g7</t>
  </si>
  <si>
    <t>D3g8</t>
  </si>
  <si>
    <t>D3g9</t>
  </si>
  <si>
    <t>D3g10</t>
  </si>
  <si>
    <t>D3g11</t>
  </si>
  <si>
    <t>D5g2</t>
  </si>
  <si>
    <t>D5g3</t>
  </si>
  <si>
    <t>D5g4</t>
  </si>
  <si>
    <t>D5g5</t>
  </si>
  <si>
    <t>D5g6</t>
  </si>
  <si>
    <t>D5g7</t>
  </si>
  <si>
    <t>D5g8</t>
  </si>
  <si>
    <t>D5g9</t>
  </si>
  <si>
    <t>D5g10</t>
  </si>
  <si>
    <t>D5g11</t>
  </si>
  <si>
    <t>D5g12</t>
  </si>
  <si>
    <t>D5g13</t>
  </si>
  <si>
    <t>D5g14</t>
  </si>
  <si>
    <t>D5g15</t>
  </si>
  <si>
    <t>D5g16</t>
  </si>
  <si>
    <t>D5g17</t>
  </si>
  <si>
    <t>D5g18</t>
  </si>
  <si>
    <t>D5g19</t>
  </si>
  <si>
    <t>D5g20</t>
  </si>
  <si>
    <t>D5g21</t>
  </si>
  <si>
    <t>D5g22</t>
  </si>
  <si>
    <t>raw 238U/43Ca</t>
  </si>
  <si>
    <t>238U/43Ca</t>
  </si>
  <si>
    <t>Grain</t>
  </si>
  <si>
    <t>Try and run your Durango zetas in the order of the zeta session</t>
  </si>
  <si>
    <t>average</t>
  </si>
  <si>
    <t>U/Ca ppm</t>
  </si>
  <si>
    <t>Yellow boxes require your attention!</t>
  </si>
  <si>
    <t>flatten 238U/43Ca</t>
  </si>
  <si>
    <t>conversion factor Durango this session -&gt; main Durango session</t>
  </si>
  <si>
    <t>Source file</t>
  </si>
  <si>
    <t>DateTime</t>
  </si>
  <si>
    <t>Date</t>
  </si>
  <si>
    <t>Time</t>
  </si>
  <si>
    <t>Duration(s)</t>
  </si>
  <si>
    <t>Comments</t>
  </si>
  <si>
    <t>TotalBeam</t>
  </si>
  <si>
    <t>TotalBeam_Int2SE</t>
  </si>
  <si>
    <t>P31</t>
  </si>
  <si>
    <t>P31_Int2SE</t>
  </si>
  <si>
    <t>Cl35</t>
  </si>
  <si>
    <t>Cl35_Int2SE</t>
  </si>
  <si>
    <t>Ca43</t>
  </si>
  <si>
    <t>Ca43_Int2SE</t>
  </si>
  <si>
    <t>Mn55</t>
  </si>
  <si>
    <t>Mn55_Int2SE</t>
  </si>
  <si>
    <t>Sr86</t>
  </si>
  <si>
    <t>Sr86_Int2SE</t>
  </si>
  <si>
    <t>Y89</t>
  </si>
  <si>
    <t>Y89_Int2SE</t>
  </si>
  <si>
    <t>La139</t>
  </si>
  <si>
    <t>La139_Int2SE</t>
  </si>
  <si>
    <t>Ce140</t>
  </si>
  <si>
    <t>Ce140_Int2SE</t>
  </si>
  <si>
    <t>Pr141</t>
  </si>
  <si>
    <t>Pr141_Int2SE</t>
  </si>
  <si>
    <t>Nd146</t>
  </si>
  <si>
    <t>Nd146_Int2SE</t>
  </si>
  <si>
    <t>Sm147</t>
  </si>
  <si>
    <t>Sm147_Int2SE</t>
  </si>
  <si>
    <t>Eu153</t>
  </si>
  <si>
    <t>Eu153_Int2SE</t>
  </si>
  <si>
    <t>Gd157</t>
  </si>
  <si>
    <t>Gd157_Int2SE</t>
  </si>
  <si>
    <t>Tb159</t>
  </si>
  <si>
    <t>Tb159_Int2SE</t>
  </si>
  <si>
    <t>Dy163</t>
  </si>
  <si>
    <t>Dy163_Int2SE</t>
  </si>
  <si>
    <t>Ho165</t>
  </si>
  <si>
    <t>Ho165_Int2SE</t>
  </si>
  <si>
    <t>Er166</t>
  </si>
  <si>
    <t>Er166_Int2SE</t>
  </si>
  <si>
    <t>Tm169</t>
  </si>
  <si>
    <t>Tm169_Int2SE</t>
  </si>
  <si>
    <t>Yb172</t>
  </si>
  <si>
    <t>Yb172_Int2SE</t>
  </si>
  <si>
    <t>Lu175</t>
  </si>
  <si>
    <t>Lu175_Int2SE</t>
  </si>
  <si>
    <t>Hg200</t>
  </si>
  <si>
    <t>Hg200_Int2SE</t>
  </si>
  <si>
    <t>Pb204</t>
  </si>
  <si>
    <t>Pb204_Int2SE</t>
  </si>
  <si>
    <t>Pb206</t>
  </si>
  <si>
    <t>Pb206_Int2SE</t>
  </si>
  <si>
    <t>Pb207</t>
  </si>
  <si>
    <t>Pb207_Int2SE</t>
  </si>
  <si>
    <t>Pb208</t>
  </si>
  <si>
    <t>Pb208_Int2SE</t>
  </si>
  <si>
    <t>Th232</t>
  </si>
  <si>
    <t>Th232_Int2SE</t>
  </si>
  <si>
    <t>U238</t>
  </si>
  <si>
    <t>U238_Int2SE</t>
  </si>
  <si>
    <t>U232__16O</t>
  </si>
  <si>
    <t>U232__16O_Int2SE</t>
  </si>
  <si>
    <t>P_ppm_SQ_m31</t>
  </si>
  <si>
    <t>P_ppm_SQ_m31_Int2SE</t>
  </si>
  <si>
    <t>Cl_ppm_SQ_m35</t>
  </si>
  <si>
    <t>Cl_ppm_SQ_m35_Int2SE</t>
  </si>
  <si>
    <t>Ca_ppm_SQ_m43_Int2SE</t>
  </si>
  <si>
    <t>Mn_ppm_SQ_m55</t>
  </si>
  <si>
    <t>Mn_ppm_SQ_m55_Int2SE</t>
  </si>
  <si>
    <t>Sr_ppm_SQ_m86</t>
  </si>
  <si>
    <t>Sr_ppm_SQ_m86_Int2SE</t>
  </si>
  <si>
    <t>Y_ppm_SQ_m89</t>
  </si>
  <si>
    <t>Y_ppm_SQ_m89_Int2SE</t>
  </si>
  <si>
    <t>La_ppm_SQ_m139</t>
  </si>
  <si>
    <t>La_ppm_SQ_m139_Int2SE</t>
  </si>
  <si>
    <t>Ce_ppm_SQ_m140</t>
  </si>
  <si>
    <t>Ce_ppm_SQ_m140_Int2SE</t>
  </si>
  <si>
    <t>Pr_ppm_SQ_m141</t>
  </si>
  <si>
    <t>Pr_ppm_SQ_m141_Int2SE</t>
  </si>
  <si>
    <t>Nd_ppm_SQ_m146</t>
  </si>
  <si>
    <t>Nd_ppm_SQ_m146_Int2SE</t>
  </si>
  <si>
    <t>Sm_ppm_SQ_m147</t>
  </si>
  <si>
    <t>Sm_ppm_SQ_m147_Int2SE</t>
  </si>
  <si>
    <t>Eu_ppm_SQ_m153</t>
  </si>
  <si>
    <t>Eu_ppm_SQ_m153_Int2SE</t>
  </si>
  <si>
    <t>Gd_ppm_SQ_m157</t>
  </si>
  <si>
    <t>Gd_ppm_SQ_m157_Int2SE</t>
  </si>
  <si>
    <t>Tb_ppm_SQ_m159</t>
  </si>
  <si>
    <t>Tb_ppm_SQ_m159_Int2SE</t>
  </si>
  <si>
    <t>Dy_ppm_SQ_m163</t>
  </si>
  <si>
    <t>Dy_ppm_SQ_m163_Int2SE</t>
  </si>
  <si>
    <t>Ho_ppm_SQ_m165</t>
  </si>
  <si>
    <t>Ho_ppm_SQ_m165_Int2SE</t>
  </si>
  <si>
    <t>Er_ppm_SQ_m166</t>
  </si>
  <si>
    <t>Er_ppm_SQ_m166_Int2SE</t>
  </si>
  <si>
    <t>Tm_ppm_SQ_m169</t>
  </si>
  <si>
    <t>Tm_ppm_SQ_m169_Int2SE</t>
  </si>
  <si>
    <t>Yb_ppm_SQ_m172</t>
  </si>
  <si>
    <t>Yb_ppm_SQ_m172_Int2SE</t>
  </si>
  <si>
    <t>Lu_ppm_SQ_m175</t>
  </si>
  <si>
    <t>Lu_ppm_SQ_m175_Int2SE</t>
  </si>
  <si>
    <t>Hg200_CPS</t>
  </si>
  <si>
    <t>Hg200_CPS_Int2SE</t>
  </si>
  <si>
    <t>Pb_ppm_SQ_m204</t>
  </si>
  <si>
    <t>Pb_ppm_SQ_m204_Int2SE</t>
  </si>
  <si>
    <t>Pb_ppm_SQ_m206</t>
  </si>
  <si>
    <t>Pb_ppm_SQ_m206_Int2SE</t>
  </si>
  <si>
    <t>Pb_ppm_SQ_m207</t>
  </si>
  <si>
    <t>Pb_ppm_SQ_m207_Int2SE</t>
  </si>
  <si>
    <t>Pb_ppm_SQ_m208</t>
  </si>
  <si>
    <t>Pb_ppm_SQ_m208_Int2SE</t>
  </si>
  <si>
    <t>Th_ppm_SQ_m232</t>
  </si>
  <si>
    <t>Th_ppm_SQ_m232_Int2SE</t>
  </si>
  <si>
    <t>U_ppm_SQ_m238_Int2SE</t>
  </si>
  <si>
    <t>U__16O_ppm_SQ_m232</t>
  </si>
  <si>
    <t>U__16O_ppm_SQ_m232_Int2SE</t>
  </si>
  <si>
    <t>U_Ca_Ratio</t>
  </si>
  <si>
    <t>U_Ca_Ratio_Int2SE</t>
  </si>
  <si>
    <t>Ca43_CPS_Int2SE</t>
  </si>
  <si>
    <t>P31_CPS</t>
  </si>
  <si>
    <t>P31_CPS_Int2SE</t>
  </si>
  <si>
    <t>Cl35_CPS_Int2SE</t>
  </si>
  <si>
    <t>Mn55_CPS</t>
  </si>
  <si>
    <t>Mn55_CPS_Int2SE</t>
  </si>
  <si>
    <t>Sr86_CPS</t>
  </si>
  <si>
    <t>Sr86_CPS_Int2SE</t>
  </si>
  <si>
    <t>Y89_CPS</t>
  </si>
  <si>
    <t>Y89_CPS_Int2SE</t>
  </si>
  <si>
    <t>La139_CPS</t>
  </si>
  <si>
    <t>La139_CPS_Int2SE</t>
  </si>
  <si>
    <t>Ce140_CPS</t>
  </si>
  <si>
    <t>Ce140_CPS_Int2SE</t>
  </si>
  <si>
    <t>Pr141_CPS</t>
  </si>
  <si>
    <t>Pr141_CPS_Int2SE</t>
  </si>
  <si>
    <t>Nd146_CPS</t>
  </si>
  <si>
    <t>Nd146_CPS_Int2SE</t>
  </si>
  <si>
    <t>Sm147_CPS</t>
  </si>
  <si>
    <t>Sm147_CPS_Int2SE</t>
  </si>
  <si>
    <t>Eu153_CPS</t>
  </si>
  <si>
    <t>Eu153_CPS_Int2SE</t>
  </si>
  <si>
    <t>Gd157_CPS</t>
  </si>
  <si>
    <t>Gd157_CPS_Int2SE</t>
  </si>
  <si>
    <t>Tb159_CPS</t>
  </si>
  <si>
    <t>Tb159_CPS_Int2SE</t>
  </si>
  <si>
    <t>Dy163_CPS</t>
  </si>
  <si>
    <t>Dy163_CPS_Int2SE</t>
  </si>
  <si>
    <t>Ho165_CPS</t>
  </si>
  <si>
    <t>Ho165_CPS_Int2SE</t>
  </si>
  <si>
    <t>Er166_CPS</t>
  </si>
  <si>
    <t>Er166_CPS_Int2SE</t>
  </si>
  <si>
    <t>Tm169_CPS</t>
  </si>
  <si>
    <t>Tm169_CPS_Int2SE</t>
  </si>
  <si>
    <t>Yb172_CPS</t>
  </si>
  <si>
    <t>Yb172_CPS_Int2SE</t>
  </si>
  <si>
    <t>Lu175_CPS</t>
  </si>
  <si>
    <t>Lu175_CPS_Int2SE</t>
  </si>
  <si>
    <t>Pb204_CPS</t>
  </si>
  <si>
    <t>Pb204_CPS_Int2SE</t>
  </si>
  <si>
    <t>Pb206_CPS</t>
  </si>
  <si>
    <t>Pb206_CPS_Int2SE</t>
  </si>
  <si>
    <t>Pb207_CPS</t>
  </si>
  <si>
    <t>Pb207_CPS_Int2SE</t>
  </si>
  <si>
    <t>Pb208_CPS</t>
  </si>
  <si>
    <t>Pb208_CPS_Int2SE</t>
  </si>
  <si>
    <t>Th232_CPS</t>
  </si>
  <si>
    <t>Th232_CPS_Int2SE</t>
  </si>
  <si>
    <t>U238_CPS_Int2SE</t>
  </si>
  <si>
    <t>U232__16O_CPS</t>
  </si>
  <si>
    <t>U232__16O_CPS_Int2SE</t>
  </si>
  <si>
    <t>ExtraMetaData</t>
  </si>
  <si>
    <t>TotalBeam_LOD</t>
  </si>
  <si>
    <t>P31_LOD</t>
  </si>
  <si>
    <t>Cl35_LOD</t>
  </si>
  <si>
    <t>Ca43_LOD</t>
  </si>
  <si>
    <t>Mn55_LOD</t>
  </si>
  <si>
    <t>Sr86_LOD</t>
  </si>
  <si>
    <t>Y89_LOD</t>
  </si>
  <si>
    <t>La139_LOD</t>
  </si>
  <si>
    <t>Ce140_LOD</t>
  </si>
  <si>
    <t>Pr141_LOD</t>
  </si>
  <si>
    <t>Nd146_LOD</t>
  </si>
  <si>
    <t>Sm147_LOD</t>
  </si>
  <si>
    <t>Eu153_LOD</t>
  </si>
  <si>
    <t>Gd157_LOD</t>
  </si>
  <si>
    <t>Tb159_LOD</t>
  </si>
  <si>
    <t>Dy163_LOD</t>
  </si>
  <si>
    <t>Ho165_LOD</t>
  </si>
  <si>
    <t>Er166_LOD</t>
  </si>
  <si>
    <t>Tm169_LOD</t>
  </si>
  <si>
    <t>Yb172_LOD</t>
  </si>
  <si>
    <t>Lu175_LOD</t>
  </si>
  <si>
    <t>Hg200_LOD</t>
  </si>
  <si>
    <t>Pb204_LOD</t>
  </si>
  <si>
    <t>Pb206_LOD</t>
  </si>
  <si>
    <t>Pb207_LOD</t>
  </si>
  <si>
    <t>Pb208_LOD</t>
  </si>
  <si>
    <t>Th232_LOD</t>
  </si>
  <si>
    <t>U238_LOD</t>
  </si>
  <si>
    <t>U232__16O_LOD</t>
  </si>
  <si>
    <t>P_ppm_SQ_m31_LOD</t>
  </si>
  <si>
    <t>Cl_ppm_SQ_m35_LOD</t>
  </si>
  <si>
    <t>Ca_ppm_SQ_m43_LOD</t>
  </si>
  <si>
    <t>Mn_ppm_SQ_m55_LOD</t>
  </si>
  <si>
    <t>Sr_ppm_SQ_m86_LOD</t>
  </si>
  <si>
    <t>Y_ppm_SQ_m89_LOD</t>
  </si>
  <si>
    <t>La_ppm_SQ_m139_LOD</t>
  </si>
  <si>
    <t>Ce_ppm_SQ_m140_LOD</t>
  </si>
  <si>
    <t>Pr_ppm_SQ_m141_LOD</t>
  </si>
  <si>
    <t>Nd_ppm_SQ_m146_LOD</t>
  </si>
  <si>
    <t>Sm_ppm_SQ_m147_LOD</t>
  </si>
  <si>
    <t>Eu_ppm_SQ_m153_LOD</t>
  </si>
  <si>
    <t>Gd_ppm_SQ_m157_LOD</t>
  </si>
  <si>
    <t>Tb_ppm_SQ_m159_LOD</t>
  </si>
  <si>
    <t>Dy_ppm_SQ_m163_LOD</t>
  </si>
  <si>
    <t>Ho_ppm_SQ_m165_LOD</t>
  </si>
  <si>
    <t>Er_ppm_SQ_m166_LOD</t>
  </si>
  <si>
    <t>Tm_ppm_SQ_m169_LOD</t>
  </si>
  <si>
    <t>Yb_ppm_SQ_m172_LOD</t>
  </si>
  <si>
    <t>Lu_ppm_SQ_m175_LOD</t>
  </si>
  <si>
    <t>Hg200_CPS_LOD</t>
  </si>
  <si>
    <t>Pb_ppm_SQ_m204_LOD</t>
  </si>
  <si>
    <t>Pb_ppm_SQ_m206_LOD</t>
  </si>
  <si>
    <t>Pb_ppm_SQ_m207_LOD</t>
  </si>
  <si>
    <t>Pb_ppm_SQ_m208_LOD</t>
  </si>
  <si>
    <t>Th_ppm_SQ_m232_LOD</t>
  </si>
  <si>
    <t>U_ppm_SQ_m238_LOD</t>
  </si>
  <si>
    <t>U__16O_ppm_SQ_m232_LOD</t>
  </si>
  <si>
    <t>U_Ca_Ratio_LOD</t>
  </si>
  <si>
    <t>Ca43_CPS_LOD</t>
  </si>
  <si>
    <t>P31_CPS_LOD</t>
  </si>
  <si>
    <t>Cl35_CPS_LOD</t>
  </si>
  <si>
    <t>Mn55_CPS_LOD</t>
  </si>
  <si>
    <t>Sr86_CPS_LOD</t>
  </si>
  <si>
    <t>Y89_CPS_LOD</t>
  </si>
  <si>
    <t>La139_CPS_LOD</t>
  </si>
  <si>
    <t>Ce140_CPS_LOD</t>
  </si>
  <si>
    <t>Pr141_CPS_LOD</t>
  </si>
  <si>
    <t>Nd146_CPS_LOD</t>
  </si>
  <si>
    <t>Sm147_CPS_LOD</t>
  </si>
  <si>
    <t>Eu153_CPS_LOD</t>
  </si>
  <si>
    <t>Gd157_CPS_LOD</t>
  </si>
  <si>
    <t>Tb159_CPS_LOD</t>
  </si>
  <si>
    <t>Dy163_CPS_LOD</t>
  </si>
  <si>
    <t>Ho165_CPS_LOD</t>
  </si>
  <si>
    <t>Er166_CPS_LOD</t>
  </si>
  <si>
    <t>Tm169_CPS_LOD</t>
  </si>
  <si>
    <t>Yb172_CPS_LOD</t>
  </si>
  <si>
    <t>Lu175_CPS_LOD</t>
  </si>
  <si>
    <t>Pb204_CPS_LOD</t>
  </si>
  <si>
    <t>Pb206_CPS_LOD</t>
  </si>
  <si>
    <t>Pb207_CPS_LOD</t>
  </si>
  <si>
    <t>Pb208_CPS_LOD</t>
  </si>
  <si>
    <t>Th232_CPS_LOD</t>
  </si>
  <si>
    <t>U238_CPS_LOD</t>
  </si>
  <si>
    <t>U232__16O_CPS_LOD</t>
  </si>
  <si>
    <t>A_MAD_1</t>
  </si>
  <si>
    <t>apatite standards</t>
  </si>
  <si>
    <t>16/02/2015 (2) 11:46:39.11</t>
  </si>
  <si>
    <t>16/02/2015 (2)</t>
  </si>
  <si>
    <t>MAD</t>
  </si>
  <si>
    <t>no value</t>
  </si>
  <si>
    <t>NAN</t>
  </si>
  <si>
    <t>REPRATE: !!!!! Requested column "Laser Rep Rate (Hz)" is not present in MetadataWave_3D; SPOTSIZE: !!!!! Requested column "Spot Size (µm)" is not present in MetadataWave_3D; X,Y: !!!!! Requested column "x,y Position" is not present in MetadataWave_3D; VERTICES: !!!!! Requested column "Number of Vertices" is not present in MetadataWave_3D;</t>
  </si>
  <si>
    <t>A_MAD_2</t>
  </si>
  <si>
    <t>16/02/2015 (2) 11:47:49.42</t>
  </si>
  <si>
    <t>MAD_1</t>
  </si>
  <si>
    <t>A_MAD_3</t>
  </si>
  <si>
    <t>16/02/2015 (2) 11:48:59.69</t>
  </si>
  <si>
    <t>MAD_2</t>
  </si>
  <si>
    <t>A_MAD_4</t>
  </si>
  <si>
    <t>16/02/2015 (2) 12:31:41.91</t>
  </si>
  <si>
    <t>MAD_3</t>
  </si>
  <si>
    <t>A_MAD_5</t>
  </si>
  <si>
    <t>16/02/2015 (2) 12:32:52.19</t>
  </si>
  <si>
    <t>MAD_4</t>
  </si>
  <si>
    <t>A_MAD_6</t>
  </si>
  <si>
    <t>16/02/2015 (2) 12:34:02.81</t>
  </si>
  <si>
    <t>MAD_5</t>
  </si>
  <si>
    <t>A_MAD_7</t>
  </si>
  <si>
    <t>16/02/2015 (2) 13:16:23.59</t>
  </si>
  <si>
    <t>MAD_6</t>
  </si>
  <si>
    <t>A_MAD_8</t>
  </si>
  <si>
    <t>16/02/2015 (2) 13:17:33.90</t>
  </si>
  <si>
    <t>MAD_7</t>
  </si>
  <si>
    <t>A_MAD_9</t>
  </si>
  <si>
    <t>16/02/2015 (2) 13:18:44.12</t>
  </si>
  <si>
    <t>MAD_8</t>
  </si>
  <si>
    <t>A_MAD_10</t>
  </si>
  <si>
    <t>16/02/2015 (2) 14:02:25.07</t>
  </si>
  <si>
    <t>MAD_9</t>
  </si>
  <si>
    <t>A_MAD_11</t>
  </si>
  <si>
    <t>16/02/2015 (2) 14:03:35.22</t>
  </si>
  <si>
    <t>MAD_10</t>
  </si>
  <si>
    <t>A_MAD_12</t>
  </si>
  <si>
    <t>16/02/2015 (2) 14:04:44.22</t>
  </si>
  <si>
    <t>MAD_11</t>
  </si>
  <si>
    <t>A_MAD_13</t>
  </si>
  <si>
    <t>16/02/2015 (2) 14:48:27.45</t>
  </si>
  <si>
    <t>MAD_12</t>
  </si>
  <si>
    <t>A_MAD_14</t>
  </si>
  <si>
    <t>16/02/2015 (2) 14:49:37.67</t>
  </si>
  <si>
    <t>MAD_13</t>
  </si>
  <si>
    <t>A_MAD_15</t>
  </si>
  <si>
    <t>16/02/2015 (2) 14:50:47.85</t>
  </si>
  <si>
    <t>MAD_14</t>
  </si>
  <si>
    <t>A_MAD_16</t>
  </si>
  <si>
    <t>16/02/2015 (2) 15:33:33.28</t>
  </si>
  <si>
    <t>MAD_15</t>
  </si>
  <si>
    <t>A_MAD_17</t>
  </si>
  <si>
    <t>16/02/2015 (2) 15:34:43.53</t>
  </si>
  <si>
    <t>MAD_16</t>
  </si>
  <si>
    <t>A_MAD_18</t>
  </si>
  <si>
    <t>16/02/2015 (2) 15:35:53.68</t>
  </si>
  <si>
    <t>MAD_17</t>
  </si>
  <si>
    <t>A_MAD_19</t>
  </si>
  <si>
    <t>16/02/2015 (2) 16:16:55.76</t>
  </si>
  <si>
    <t>MAD_18</t>
  </si>
  <si>
    <t>A_MAD_20</t>
  </si>
  <si>
    <t>16/02/2015 (2) 16:18:06.05</t>
  </si>
  <si>
    <t>MAD_19</t>
  </si>
  <si>
    <t>A_MAD_21</t>
  </si>
  <si>
    <t>16/02/2015 (2) 16:19:16.20</t>
  </si>
  <si>
    <t>MAD_20</t>
  </si>
  <si>
    <t>A_McClure_1</t>
  </si>
  <si>
    <t>16/02/2015 (2) 11:50:28.35</t>
  </si>
  <si>
    <t>MM</t>
  </si>
  <si>
    <t>A_McClure_2</t>
  </si>
  <si>
    <t>16/02/2015 (2) 11:51:38.65</t>
  </si>
  <si>
    <t>MM_1</t>
  </si>
  <si>
    <t>A_McClure_3</t>
  </si>
  <si>
    <t>16/02/2015 (2) 11:52:49.03</t>
  </si>
  <si>
    <t>MM_2</t>
  </si>
  <si>
    <t>A_McClure_4</t>
  </si>
  <si>
    <t>16/02/2015 (2) 12:35:13.03</t>
  </si>
  <si>
    <t>MM_3</t>
  </si>
  <si>
    <t>A_McClure_5</t>
  </si>
  <si>
    <t>16/02/2015 (2) 12:36:23.43</t>
  </si>
  <si>
    <t>MM_4</t>
  </si>
  <si>
    <t>A_McClure_6</t>
  </si>
  <si>
    <t>16/02/2015 (2) 12:37:33.79</t>
  </si>
  <si>
    <t>MM_5</t>
  </si>
  <si>
    <t>A_McClure_7</t>
  </si>
  <si>
    <t>16/02/2015 (2) 13:19:54.32</t>
  </si>
  <si>
    <t>MM_6</t>
  </si>
  <si>
    <t>A_McClure_8</t>
  </si>
  <si>
    <t>16/02/2015 (2) 13:21:04.50</t>
  </si>
  <si>
    <t>MM_7</t>
  </si>
  <si>
    <t>A_McClure_9</t>
  </si>
  <si>
    <t>16/02/2015 (2) 13:22:14.72</t>
  </si>
  <si>
    <t>MM_8</t>
  </si>
  <si>
    <t>A_McClure_10</t>
  </si>
  <si>
    <t>16/02/2015 (2) 14:06:02.04</t>
  </si>
  <si>
    <t>MM_9</t>
  </si>
  <si>
    <t>A_McClure_11</t>
  </si>
  <si>
    <t>16/02/2015 (2) 14:07:12.43</t>
  </si>
  <si>
    <t>MM_10</t>
  </si>
  <si>
    <t>A_McClure_12</t>
  </si>
  <si>
    <t>16/02/2015 (2) 14:08:22.74</t>
  </si>
  <si>
    <t>MM_11</t>
  </si>
  <si>
    <t>A_McClure_13</t>
  </si>
  <si>
    <t>16/02/2015 (2) 14:51:58.23</t>
  </si>
  <si>
    <t>MM_12</t>
  </si>
  <si>
    <t>A_McClure_14</t>
  </si>
  <si>
    <t>16/02/2015 (2) 14:53:08.46</t>
  </si>
  <si>
    <t>MM_13</t>
  </si>
  <si>
    <t>A_McClure_15</t>
  </si>
  <si>
    <t>16/02/2015 (2) 14:54:42.97</t>
  </si>
  <si>
    <t>MM_14</t>
  </si>
  <si>
    <t>A_McClure_16</t>
  </si>
  <si>
    <t>16/02/2015 (2) 15:37:04.01</t>
  </si>
  <si>
    <t>MM_15</t>
  </si>
  <si>
    <t>A_McClure_17</t>
  </si>
  <si>
    <t>16/02/2015 (2) 15:38:14.47</t>
  </si>
  <si>
    <t>MM_16</t>
  </si>
  <si>
    <t>A_McClure_18</t>
  </si>
  <si>
    <t>16/02/2015 (2) 15:39:24.77</t>
  </si>
  <si>
    <t>MM_17</t>
  </si>
  <si>
    <t>A_McClure_19</t>
  </si>
  <si>
    <t>16/02/2015 (2) 16:20:26.81</t>
  </si>
  <si>
    <t>MM_18</t>
  </si>
  <si>
    <t>A_McClure_20</t>
  </si>
  <si>
    <t>16/02/2015 (2) 16:21:36.99</t>
  </si>
  <si>
    <t>MM_19</t>
  </si>
  <si>
    <t>A_McClure_21</t>
  </si>
  <si>
    <t>16/02/2015 (2) 16:22:47.28</t>
  </si>
  <si>
    <t>MM_20</t>
  </si>
  <si>
    <t>Durango_1</t>
  </si>
  <si>
    <t>16/02/2015 (2) 11:54:10.42</t>
  </si>
  <si>
    <t>Durango_2</t>
  </si>
  <si>
    <t>16/02/2015 (2) 11:55:20.64</t>
  </si>
  <si>
    <t>Durango_3</t>
  </si>
  <si>
    <t>16/02/2015 (2) 11:56:30.88</t>
  </si>
  <si>
    <t>Durango_4</t>
  </si>
  <si>
    <t>16/02/2015 (2) 11:57:41.32</t>
  </si>
  <si>
    <t>Durango_5</t>
  </si>
  <si>
    <t>16/02/2015 (2) 12:38:55.61</t>
  </si>
  <si>
    <t>Durango_6</t>
  </si>
  <si>
    <t>16/02/2015 (2) 12:40:05.89</t>
  </si>
  <si>
    <t>Durango_7</t>
  </si>
  <si>
    <t>16/02/2015 (2) 12:41:16.64</t>
  </si>
  <si>
    <t>Durango_8</t>
  </si>
  <si>
    <t>16/02/2015 (2) 12:42:26.86</t>
  </si>
  <si>
    <t>Durango_9</t>
  </si>
  <si>
    <t>16/02/2015 (2) 13:24:05.49</t>
  </si>
  <si>
    <t>Durango_10</t>
  </si>
  <si>
    <t>16/02/2015 (2) 13:25:15.86</t>
  </si>
  <si>
    <t>Durango_11</t>
  </si>
  <si>
    <t>16/02/2015 (2) 13:26:26.04</t>
  </si>
  <si>
    <t>Durango_12</t>
  </si>
  <si>
    <t>16/02/2015 (2) 13:27:36.43</t>
  </si>
  <si>
    <t>Durango_13</t>
  </si>
  <si>
    <t>16/02/2015 (2) 14:10:11.17</t>
  </si>
  <si>
    <t>Durango_14</t>
  </si>
  <si>
    <t>16/02/2015 (2) 14:11:37.69</t>
  </si>
  <si>
    <t>Durango_15</t>
  </si>
  <si>
    <t>16/02/2015 (2) 14:12:31.77</t>
  </si>
  <si>
    <t>Durango_16</t>
  </si>
  <si>
    <t>16/02/2015 (2) 14:13:42.55</t>
  </si>
  <si>
    <t>Durango_17</t>
  </si>
  <si>
    <t>16/02/2015 (2) 14:56:17.53</t>
  </si>
  <si>
    <t>Durango_18</t>
  </si>
  <si>
    <t>16/02/2015 (2) 14:58:37.97</t>
  </si>
  <si>
    <t>Durango_19</t>
  </si>
  <si>
    <t>16/02/2015 (2) 14:59:48.73</t>
  </si>
  <si>
    <t>Durango_20</t>
  </si>
  <si>
    <t>16/02/2015 (2) 15:40:50.55</t>
  </si>
  <si>
    <t>Durango_21</t>
  </si>
  <si>
    <t>16/02/2015 (2) 15:42:00.71</t>
  </si>
  <si>
    <t>Durango_22</t>
  </si>
  <si>
    <t>16/02/2015 (2) 15:43:10.91</t>
  </si>
  <si>
    <t>Durango_23</t>
  </si>
  <si>
    <t>16/02/2015 (2) 15:44:21.20</t>
  </si>
  <si>
    <t>Durango_24</t>
  </si>
  <si>
    <t>16/02/2015 (2) 16:24:11.21</t>
  </si>
  <si>
    <t>Durango_25</t>
  </si>
  <si>
    <t>16/02/2015 (2) 16:25:21.43</t>
  </si>
  <si>
    <t>Durango_26</t>
  </si>
  <si>
    <t>16/02/2015 (2) 16:26:31.60</t>
  </si>
  <si>
    <t>Durango_27</t>
  </si>
  <si>
    <t>16/02/2015 (2) 16:27:41.83</t>
  </si>
  <si>
    <t>GG12_1</t>
  </si>
  <si>
    <t>16/02/2015 (2) 12:45:55.84</t>
  </si>
  <si>
    <t>GG12Ig1</t>
  </si>
  <si>
    <t>GG12_2</t>
  </si>
  <si>
    <t>16/02/2015 (2) 12:47:06.08</t>
  </si>
  <si>
    <t>GG12Ig2</t>
  </si>
  <si>
    <t>GG12_3</t>
  </si>
  <si>
    <t>16/02/2015 (2) 12:48:16.22</t>
  </si>
  <si>
    <t>GG12Ig3</t>
  </si>
  <si>
    <t>GG12_4</t>
  </si>
  <si>
    <t>16/02/2015 (2) 12:49:26.39</t>
  </si>
  <si>
    <t>GG12Ig4</t>
  </si>
  <si>
    <t>GG12_5</t>
  </si>
  <si>
    <t>16/02/2015 (2) 12:50:36.73</t>
  </si>
  <si>
    <t>GG12Ig5</t>
  </si>
  <si>
    <t>GG12_6</t>
  </si>
  <si>
    <t>16/02/2015 (2) 12:51:47.03</t>
  </si>
  <si>
    <t>GG12Ig6</t>
  </si>
  <si>
    <t>GG12_7</t>
  </si>
  <si>
    <t>16/02/2015 (2) 12:52:57.24</t>
  </si>
  <si>
    <t>GG12Ig7</t>
  </si>
  <si>
    <t>GG12_8</t>
  </si>
  <si>
    <t>16/02/2015 (2) 12:54:07.39</t>
  </si>
  <si>
    <t>GG12Ig9</t>
  </si>
  <si>
    <t>GG12_9</t>
  </si>
  <si>
    <t>16/02/2015 (2) 12:55:17.58</t>
  </si>
  <si>
    <t>GG12Ig10</t>
  </si>
  <si>
    <t>GG12_10</t>
  </si>
  <si>
    <t>16/02/2015 (2) 12:56:28.42</t>
  </si>
  <si>
    <t>GG12Ig11</t>
  </si>
  <si>
    <t>GG12_11</t>
  </si>
  <si>
    <t>16/02/2015 (2) 12:57:38.74</t>
  </si>
  <si>
    <t>GG12Ig12</t>
  </si>
  <si>
    <t>GG12_12</t>
  </si>
  <si>
    <t>16/02/2015 (2) 12:58:48.92</t>
  </si>
  <si>
    <t>GG12Ig13</t>
  </si>
  <si>
    <t>GG12_13</t>
  </si>
  <si>
    <t>16/02/2015 (2) 12:59:59.09</t>
  </si>
  <si>
    <t>GG12Ig14</t>
  </si>
  <si>
    <t>GG12_14</t>
  </si>
  <si>
    <t>16/02/2015 (2) 13:01:09.68</t>
  </si>
  <si>
    <t>GG12Ig15</t>
  </si>
  <si>
    <t>GG12_15</t>
  </si>
  <si>
    <t>16/02/2015 (2) 13:02:19.93</t>
  </si>
  <si>
    <t>GG12Ig16</t>
  </si>
  <si>
    <t>GG12_16</t>
  </si>
  <si>
    <t>16/02/2015 (2) 13:03:30.15</t>
  </si>
  <si>
    <t>GG12Ig17</t>
  </si>
  <si>
    <t>GG12_17</t>
  </si>
  <si>
    <t>16/02/2015 (2) 13:04:40.37</t>
  </si>
  <si>
    <t>GG12Ig18</t>
  </si>
  <si>
    <t>GG12_18</t>
  </si>
  <si>
    <t>16/02/2015 (2) 13:05:50.57</t>
  </si>
  <si>
    <t>GG12Ig19</t>
  </si>
  <si>
    <t>GG12_19</t>
  </si>
  <si>
    <t>16/02/2015 (2) 13:07:01.16</t>
  </si>
  <si>
    <t>GG12Ig21</t>
  </si>
  <si>
    <t>GG12_20</t>
  </si>
  <si>
    <t>16/02/2015 (2) 13:08:11.38</t>
  </si>
  <si>
    <t>GG12Ig22</t>
  </si>
  <si>
    <t>GG12_21</t>
  </si>
  <si>
    <t>16/02/2015 (2) 13:09:21.76</t>
  </si>
  <si>
    <t>GG12Ig24</t>
  </si>
  <si>
    <t>G_NIST612_1</t>
  </si>
  <si>
    <t>16/02/2015 (2) 11:28:15.54</t>
  </si>
  <si>
    <t>NIST</t>
  </si>
  <si>
    <t>G_NIST612_2</t>
  </si>
  <si>
    <t>16/02/2015 (2) 11:29:25.95</t>
  </si>
  <si>
    <t>NIST_1</t>
  </si>
  <si>
    <t>G_NIST612_3</t>
  </si>
  <si>
    <t>16/02/2015 (2) 11:30:36.28</t>
  </si>
  <si>
    <t>NIST_2</t>
  </si>
  <si>
    <t>G_NIST612_4</t>
  </si>
  <si>
    <t>16/02/2015 (2) 11:31:46.41</t>
  </si>
  <si>
    <t>NIST_3</t>
  </si>
  <si>
    <t>G_NIST612_5</t>
  </si>
  <si>
    <t>16/02/2015 (2) 11:32:56.63</t>
  </si>
  <si>
    <t>NIST_4</t>
  </si>
  <si>
    <t>G_NIST612_6</t>
  </si>
  <si>
    <t>16/02/2015 (2) 11:34:06.82</t>
  </si>
  <si>
    <t>NIST_5</t>
  </si>
  <si>
    <t>G_NIST612_7</t>
  </si>
  <si>
    <t>16/02/2015 (2) 11:35:17.17</t>
  </si>
  <si>
    <t>NIST_6</t>
  </si>
  <si>
    <t>G_NIST612_8</t>
  </si>
  <si>
    <t>16/02/2015 (2) 11:36:27.44</t>
  </si>
  <si>
    <t>NIST_7</t>
  </si>
  <si>
    <t>G_NIST612_9</t>
  </si>
  <si>
    <t>16/02/2015 (2) 11:37:37.73</t>
  </si>
  <si>
    <t>NIST_8</t>
  </si>
  <si>
    <t>G_NIST612_10</t>
  </si>
  <si>
    <t>16/02/2015 (2) 11:38:47.97</t>
  </si>
  <si>
    <t>NIST_9</t>
  </si>
  <si>
    <t>G_NIST612_11</t>
  </si>
  <si>
    <t>16/02/2015 (2) 11:39:58.22</t>
  </si>
  <si>
    <t>NIST_10</t>
  </si>
  <si>
    <t>G_NIST612_12</t>
  </si>
  <si>
    <t>16/02/2015 (2) 11:41:08.52</t>
  </si>
  <si>
    <t>NIST_11</t>
  </si>
  <si>
    <t>G_NIST612_13</t>
  </si>
  <si>
    <t>16/02/2015 (2) 11:42:18.72</t>
  </si>
  <si>
    <t>NIST_12</t>
  </si>
  <si>
    <t>G_NIST612_14</t>
  </si>
  <si>
    <t>16/02/2015 (2) 12:25:38.53</t>
  </si>
  <si>
    <t>NIST_13</t>
  </si>
  <si>
    <t>G_NIST612_15</t>
  </si>
  <si>
    <t>16/02/2015 (2) 12:26:48.81</t>
  </si>
  <si>
    <t>NIST_14</t>
  </si>
  <si>
    <t>G_NIST612_16</t>
  </si>
  <si>
    <t>16/02/2015 (2) 12:27:59.01</t>
  </si>
  <si>
    <t>NIST_15</t>
  </si>
  <si>
    <t>G_NIST612_17</t>
  </si>
  <si>
    <t>16/02/2015 (2) 13:10:31.99</t>
  </si>
  <si>
    <t>NIST_16</t>
  </si>
  <si>
    <t>G_NIST612_18</t>
  </si>
  <si>
    <t>16/02/2015 (2) 13:11:42.26</t>
  </si>
  <si>
    <t>NIST_17</t>
  </si>
  <si>
    <t>G_NIST612_19</t>
  </si>
  <si>
    <t>16/02/2015 (2) 13:12:52.55</t>
  </si>
  <si>
    <t>NIST_18</t>
  </si>
  <si>
    <t>G_NIST612_20</t>
  </si>
  <si>
    <t>16/02/2015 (2) 15:27:23.57</t>
  </si>
  <si>
    <t>NIST_25</t>
  </si>
  <si>
    <t>G_NIST612_21</t>
  </si>
  <si>
    <t>16/02/2015 (2) 15:28:33.99</t>
  </si>
  <si>
    <t>NIST_26</t>
  </si>
  <si>
    <t>G_NIST612_22</t>
  </si>
  <si>
    <t>16/02/2015 (2) 15:29:45.14</t>
  </si>
  <si>
    <t>NIST_27</t>
  </si>
  <si>
    <t>G_NIST612_23</t>
  </si>
  <si>
    <t>16/02/2015 (2) 16:13:25.13</t>
  </si>
  <si>
    <t>NIST_28</t>
  </si>
  <si>
    <t>G_NIST612_24</t>
  </si>
  <si>
    <t>16/02/2015 (2) 16:14:35.39</t>
  </si>
  <si>
    <t>NIST_29</t>
  </si>
  <si>
    <t>G_NIST612_25</t>
  </si>
  <si>
    <t>16/02/2015 (2) 16:15:45.58</t>
  </si>
  <si>
    <t>NIST_30</t>
  </si>
  <si>
    <t>X1860_1</t>
  </si>
  <si>
    <t>16/02/2015 (2) 12:00:54.57</t>
  </si>
  <si>
    <t>1860g1</t>
  </si>
  <si>
    <t>X1860_2</t>
  </si>
  <si>
    <t>16/02/2015 (2) 12:02:04.97</t>
  </si>
  <si>
    <t>1860g2</t>
  </si>
  <si>
    <t>X1860_3</t>
  </si>
  <si>
    <t>16/02/2015 (2) 12:03:15.17</t>
  </si>
  <si>
    <t>1860g3</t>
  </si>
  <si>
    <t>X1860_4</t>
  </si>
  <si>
    <t>16/02/2015 (2) 12:04:25.53</t>
  </si>
  <si>
    <t>1860g4</t>
  </si>
  <si>
    <t>X1860_5</t>
  </si>
  <si>
    <t>16/02/2015 (2) 12:05:35.79</t>
  </si>
  <si>
    <t>1860g7</t>
  </si>
  <si>
    <t>X1860_6</t>
  </si>
  <si>
    <t>16/02/2015 (2) 12:06:46.15</t>
  </si>
  <si>
    <t>1860g9</t>
  </si>
  <si>
    <t>X1860_7</t>
  </si>
  <si>
    <t>16/02/2015 (2) 12:07:56.43</t>
  </si>
  <si>
    <t>1860g11</t>
  </si>
  <si>
    <t>X1860_8</t>
  </si>
  <si>
    <t>16/02/2015 (2) 12:09:06.59</t>
  </si>
  <si>
    <t>1860g12</t>
  </si>
  <si>
    <t>X1860_9</t>
  </si>
  <si>
    <t>16/02/2015 (2) 12:10:16.81</t>
  </si>
  <si>
    <t>1860g13</t>
  </si>
  <si>
    <t>X1860_10</t>
  </si>
  <si>
    <t>16/02/2015 (2) 12:12:45.81</t>
  </si>
  <si>
    <t>1860g18</t>
  </si>
  <si>
    <t>X1860_11</t>
  </si>
  <si>
    <t>16/02/2015 (2) 12:13:55.99</t>
  </si>
  <si>
    <t>1860g19</t>
  </si>
  <si>
    <t>X1860_12</t>
  </si>
  <si>
    <t>16/02/2015 (2) 12:15:06.20</t>
  </si>
  <si>
    <t>1860g20</t>
  </si>
  <si>
    <t>X1860_13</t>
  </si>
  <si>
    <t>16/02/2015 (2) 12:16:16.37</t>
  </si>
  <si>
    <t>1860g21</t>
  </si>
  <si>
    <t>X1860_14</t>
  </si>
  <si>
    <t>16/02/2015 (2) 12:17:26.62</t>
  </si>
  <si>
    <t>1860g24</t>
  </si>
  <si>
    <t>X1860_15</t>
  </si>
  <si>
    <t>16/02/2015 (2) 12:18:36.82</t>
  </si>
  <si>
    <t>1860g25</t>
  </si>
  <si>
    <t>X1860_16</t>
  </si>
  <si>
    <t>16/02/2015 (2) 12:19:47.09</t>
  </si>
  <si>
    <t>1860g27</t>
  </si>
  <si>
    <t>X1860_17</t>
  </si>
  <si>
    <t>16/02/2015 (2) 12:20:57.26</t>
  </si>
  <si>
    <t>1860g30</t>
  </si>
  <si>
    <t>X1860_18</t>
  </si>
  <si>
    <t>16/02/2015 (2) 12:22:07.55</t>
  </si>
  <si>
    <t>1860g32</t>
  </si>
  <si>
    <t>X1860_19</t>
  </si>
  <si>
    <t>16/02/2015 (2) 12:23:18.04</t>
  </si>
  <si>
    <t>1860g33</t>
  </si>
  <si>
    <t>X1860_20</t>
  </si>
  <si>
    <t>16/02/2015 (2) 12:24:28.31</t>
  </si>
  <si>
    <t>1860g35</t>
  </si>
  <si>
    <t>Grain01</t>
  </si>
  <si>
    <t>Grain02</t>
  </si>
  <si>
    <t>Grain03</t>
  </si>
  <si>
    <t>Grain04</t>
  </si>
  <si>
    <t>Grain07</t>
  </si>
  <si>
    <t>Grain09</t>
  </si>
  <si>
    <t>Grain11</t>
  </si>
  <si>
    <t>Grain12</t>
  </si>
  <si>
    <t>Grain13</t>
  </si>
  <si>
    <t>Grain18</t>
  </si>
  <si>
    <t>Grain19</t>
  </si>
  <si>
    <t>Grain20</t>
  </si>
  <si>
    <t>Grain21</t>
  </si>
  <si>
    <t>Grain24</t>
  </si>
  <si>
    <t>Grain25</t>
  </si>
  <si>
    <t>Grain27</t>
  </si>
  <si>
    <t>Grain30</t>
  </si>
  <si>
    <t>Grain32</t>
  </si>
  <si>
    <t>Grain33</t>
  </si>
  <si>
    <t>Grain35</t>
  </si>
  <si>
    <t>Grain05</t>
  </si>
  <si>
    <t>Grain06</t>
  </si>
  <si>
    <t>Grain08</t>
  </si>
  <si>
    <t>Grain10</t>
  </si>
  <si>
    <t>Grain14</t>
  </si>
  <si>
    <t>Grain15</t>
  </si>
  <si>
    <t>Grain16</t>
  </si>
  <si>
    <t>Grain17</t>
  </si>
  <si>
    <t>Grain22</t>
  </si>
  <si>
    <t>Grain26</t>
  </si>
  <si>
    <t>Grain28</t>
  </si>
  <si>
    <t>Grain29</t>
  </si>
  <si>
    <t>LG18_1</t>
  </si>
  <si>
    <t>16/02/2015 (2) 14:21:15.89</t>
  </si>
  <si>
    <t>LG18g1</t>
  </si>
  <si>
    <t>LG18_2</t>
  </si>
  <si>
    <t>16/02/2015 (2) 14:22:26.11</t>
  </si>
  <si>
    <t>LG18g2</t>
  </si>
  <si>
    <t>LG18_3</t>
  </si>
  <si>
    <t>16/02/2015 (2) 14:23:36.32</t>
  </si>
  <si>
    <t>LG18g3</t>
  </si>
  <si>
    <t>LG18_4</t>
  </si>
  <si>
    <t>16/02/2015 (2) 14:24:46.54</t>
  </si>
  <si>
    <t>LG18g4</t>
  </si>
  <si>
    <t>LG18_5</t>
  </si>
  <si>
    <t>16/02/2015 (2) 14:25:56.78</t>
  </si>
  <si>
    <t>LG18g5</t>
  </si>
  <si>
    <t>LG18_6</t>
  </si>
  <si>
    <t>16/02/2015 (2) 14:27:07.04</t>
  </si>
  <si>
    <t>LG18g6</t>
  </si>
  <si>
    <t>LG18_7</t>
  </si>
  <si>
    <t>16/02/2015 (2) 14:28:17.60</t>
  </si>
  <si>
    <t>LG18g7</t>
  </si>
  <si>
    <t>LG18_8</t>
  </si>
  <si>
    <t>16/02/2015 (2) 14:29:27.83</t>
  </si>
  <si>
    <t>LG18g8</t>
  </si>
  <si>
    <t>LG18_9</t>
  </si>
  <si>
    <t>16/02/2015 (2) 14:30:38.02</t>
  </si>
  <si>
    <t>LG18g10</t>
  </si>
  <si>
    <t>LG18_10</t>
  </si>
  <si>
    <t>16/02/2015 (2) 14:31:48.34</t>
  </si>
  <si>
    <t>LG18g11</t>
  </si>
  <si>
    <t>LG18_11</t>
  </si>
  <si>
    <t>16/02/2015 (2) 14:32:58.63</t>
  </si>
  <si>
    <t>LG18g12</t>
  </si>
  <si>
    <t>LG18_12</t>
  </si>
  <si>
    <t>16/02/2015 (2) 14:34:08.82</t>
  </si>
  <si>
    <t>LG18g13</t>
  </si>
  <si>
    <t>LG18_13</t>
  </si>
  <si>
    <t>16/02/2015 (2) 14:35:19.27</t>
  </si>
  <si>
    <t>LG18g14</t>
  </si>
  <si>
    <t>LG18_14</t>
  </si>
  <si>
    <t>16/02/2015 (2) 14:36:29.50</t>
  </si>
  <si>
    <t>LG18g15</t>
  </si>
  <si>
    <t>LG18_15</t>
  </si>
  <si>
    <t>16/02/2015 (2) 14:37:39.64</t>
  </si>
  <si>
    <t>LG18g16</t>
  </si>
  <si>
    <t>LG18_16</t>
  </si>
  <si>
    <t>16/02/2015 (2) 14:38:49.78</t>
  </si>
  <si>
    <t>LG18g17</t>
  </si>
  <si>
    <t>LG18_17</t>
  </si>
  <si>
    <t>16/02/2015 (2) 14:39:59.97</t>
  </si>
  <si>
    <t>LG18g18</t>
  </si>
  <si>
    <t>LG18_18</t>
  </si>
  <si>
    <t>16/02/2015 (2) 14:41:10.20</t>
  </si>
  <si>
    <t>LG18g19</t>
  </si>
  <si>
    <t>LG18_19</t>
  </si>
  <si>
    <t>16/02/2015 (2) 15:00:58.99</t>
  </si>
  <si>
    <t>LG18g20</t>
  </si>
  <si>
    <t>LG18_20</t>
  </si>
  <si>
    <t>16/02/2015 (2) 15:02:09.30</t>
  </si>
  <si>
    <t>LG18g21</t>
  </si>
  <si>
    <t>LG19_1</t>
  </si>
  <si>
    <t>16/02/2015 (2) 15:05:12.64</t>
  </si>
  <si>
    <t>LG19g1</t>
  </si>
  <si>
    <t>LG19_2</t>
  </si>
  <si>
    <t>16/02/2015 (2) 15:06:23.17</t>
  </si>
  <si>
    <t>LG19g2</t>
  </si>
  <si>
    <t>LG19_3</t>
  </si>
  <si>
    <t>16/02/2015 (2) 15:07:33.34</t>
  </si>
  <si>
    <t>LG19g3</t>
  </si>
  <si>
    <t>LG19_4</t>
  </si>
  <si>
    <t>16/02/2015 (2) 15:08:43.57</t>
  </si>
  <si>
    <t>LG19g4</t>
  </si>
  <si>
    <t>LG19_5</t>
  </si>
  <si>
    <t>16/02/2015 (2) 15:09:53.78</t>
  </si>
  <si>
    <t>LG19g5</t>
  </si>
  <si>
    <t>LG19_6</t>
  </si>
  <si>
    <t>16/02/2015 (2) 15:11:03.98</t>
  </si>
  <si>
    <t>LG19g6</t>
  </si>
  <si>
    <t>LG19_7</t>
  </si>
  <si>
    <t>16/02/2015 (2) 15:12:14.33</t>
  </si>
  <si>
    <t>LG19g9</t>
  </si>
  <si>
    <t>LG19_8</t>
  </si>
  <si>
    <t>16/02/2015 (2) 15:13:24.53</t>
  </si>
  <si>
    <t>LG19g11</t>
  </si>
  <si>
    <t>LG19_9</t>
  </si>
  <si>
    <t>16/02/2015 (2) 15:14:34.93</t>
  </si>
  <si>
    <t>LG19g16</t>
  </si>
  <si>
    <t>LG19_10</t>
  </si>
  <si>
    <t>16/02/2015 (2) 15:15:45.10</t>
  </si>
  <si>
    <t>LG19g17</t>
  </si>
  <si>
    <t>LG19_11</t>
  </si>
  <si>
    <t>16/02/2015 (2) 15:16:55.29</t>
  </si>
  <si>
    <t>LG19g18</t>
  </si>
  <si>
    <t>LG19_12</t>
  </si>
  <si>
    <t>16/02/2015 (2) 15:18:05.46</t>
  </si>
  <si>
    <t>LG19g19</t>
  </si>
  <si>
    <t>LG19_13</t>
  </si>
  <si>
    <t>16/02/2015 (2) 15:19:15.68</t>
  </si>
  <si>
    <t>LG19g20</t>
  </si>
  <si>
    <t>LG19_14</t>
  </si>
  <si>
    <t>16/02/2015 (2) 15:20:25.96</t>
  </si>
  <si>
    <t>LG19g21</t>
  </si>
  <si>
    <t>LG19_15</t>
  </si>
  <si>
    <t>16/02/2015 (2) 15:21:36.23</t>
  </si>
  <si>
    <t>LG19g22</t>
  </si>
  <si>
    <t>LG19_16</t>
  </si>
  <si>
    <t>16/02/2015 (2) 15:22:46.46</t>
  </si>
  <si>
    <t>LG19g24</t>
  </si>
  <si>
    <t>LG19_17</t>
  </si>
  <si>
    <t>16/02/2015 (2) 15:23:56.68</t>
  </si>
  <si>
    <t>LG19g26</t>
  </si>
  <si>
    <t>LG19_18</t>
  </si>
  <si>
    <t>16/02/2015 (2) 15:25:06.84</t>
  </si>
  <si>
    <t>LG19g27</t>
  </si>
  <si>
    <t>LG19_19</t>
  </si>
  <si>
    <t>16/02/2015 (2) 15:26:17.05</t>
  </si>
  <si>
    <t>LG19g28</t>
  </si>
  <si>
    <t>LG19_20</t>
  </si>
  <si>
    <t>16/02/2015 (2) 15:45:31.64</t>
  </si>
  <si>
    <t>LG19g29</t>
  </si>
  <si>
    <t>LG18Ig1</t>
  </si>
  <si>
    <t>LG18Ig2</t>
  </si>
  <si>
    <t>LG18Ig3</t>
  </si>
  <si>
    <t>LG18Ig4</t>
  </si>
  <si>
    <t>LG18Ig5</t>
  </si>
  <si>
    <t>LG19Ig1</t>
  </si>
  <si>
    <t>LG19Ig2</t>
  </si>
  <si>
    <t>LG19Ig3</t>
  </si>
  <si>
    <t>LG19Ig4</t>
  </si>
  <si>
    <t>LG19Ig5</t>
  </si>
  <si>
    <t/>
  </si>
  <si>
    <t>Sct 1</t>
  </si>
  <si>
    <t>Ni calc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</si>
</sst>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.00000"/>
  </numFmts>
  <fonts count="12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vertAlign val="superscript"/>
      <sz val="10"/>
      <name val="Arial"/>
      <family val="2"/>
    </font>
    <font>
      <u/>
      <sz val="10"/>
      <color indexed="12"/>
      <name val="Arial"/>
      <family val="2"/>
    </font>
    <font>
      <u/>
      <sz val="10"/>
      <color indexed="20"/>
      <name val="Arial"/>
      <family val="2"/>
    </font>
    <font>
      <sz val="8"/>
      <name val="Verdana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FCF305"/>
        <bgColor rgb="FF000000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91">
    <xf numFmtId="0" fontId="0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130">
    <xf numFmtId="0" fontId="0" fillId="0" borderId="0" xfId="0"/>
    <xf numFmtId="47" fontId="0" fillId="0" borderId="0" xfId="0" applyNumberFormat="1"/>
    <xf numFmtId="11" fontId="0" fillId="0" borderId="0" xfId="0" applyNumberFormat="1"/>
    <xf numFmtId="0" fontId="0" fillId="2" borderId="0" xfId="0" applyFill="1"/>
    <xf numFmtId="0" fontId="2" fillId="0" borderId="0" xfId="0" applyFont="1"/>
    <xf numFmtId="0" fontId="3" fillId="0" borderId="0" xfId="0" applyFont="1"/>
    <xf numFmtId="0" fontId="0" fillId="3" borderId="1" xfId="0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0" fillId="4" borderId="3" xfId="0" applyFill="1" applyBorder="1"/>
    <xf numFmtId="0" fontId="0" fillId="4" borderId="4" xfId="0" applyFill="1" applyBorder="1"/>
    <xf numFmtId="0" fontId="0" fillId="4" borderId="5" xfId="0" applyFill="1" applyBorder="1"/>
    <xf numFmtId="0" fontId="0" fillId="4" borderId="6" xfId="0" applyFill="1" applyBorder="1"/>
    <xf numFmtId="0" fontId="0" fillId="4" borderId="0" xfId="0" applyFill="1" applyBorder="1"/>
    <xf numFmtId="0" fontId="0" fillId="4" borderId="7" xfId="0" applyFill="1" applyBorder="1"/>
    <xf numFmtId="0" fontId="0" fillId="4" borderId="8" xfId="0" applyFill="1" applyBorder="1"/>
    <xf numFmtId="0" fontId="0" fillId="4" borderId="9" xfId="0" applyFill="1" applyBorder="1"/>
    <xf numFmtId="0" fontId="0" fillId="4" borderId="10" xfId="0" applyFill="1" applyBorder="1"/>
    <xf numFmtId="0" fontId="0" fillId="0" borderId="0" xfId="0" applyFill="1" applyBorder="1"/>
    <xf numFmtId="0" fontId="0" fillId="3" borderId="2" xfId="0" applyFill="1" applyBorder="1"/>
    <xf numFmtId="0" fontId="0" fillId="2" borderId="2" xfId="0" applyFill="1" applyBorder="1" applyAlignment="1">
      <alignment horizontal="center"/>
    </xf>
    <xf numFmtId="0" fontId="2" fillId="2" borderId="0" xfId="0" applyFont="1" applyFill="1"/>
    <xf numFmtId="0" fontId="4" fillId="3" borderId="11" xfId="0" applyFont="1" applyFill="1" applyBorder="1"/>
    <xf numFmtId="0" fontId="4" fillId="3" borderId="12" xfId="0" applyFont="1" applyFill="1" applyBorder="1"/>
    <xf numFmtId="0" fontId="0" fillId="0" borderId="0" xfId="0" applyFill="1"/>
    <xf numFmtId="0" fontId="4" fillId="4" borderId="0" xfId="0" applyFont="1" applyFill="1" applyBorder="1"/>
    <xf numFmtId="0" fontId="2" fillId="4" borderId="1" xfId="0" applyFont="1" applyFill="1" applyBorder="1"/>
    <xf numFmtId="0" fontId="0" fillId="4" borderId="13" xfId="0" applyFill="1" applyBorder="1"/>
    <xf numFmtId="0" fontId="0" fillId="4" borderId="14" xfId="0" applyFill="1" applyBorder="1"/>
    <xf numFmtId="0" fontId="2" fillId="0" borderId="0" xfId="0" applyFont="1" applyAlignment="1">
      <alignment horizontal="right"/>
    </xf>
    <xf numFmtId="0" fontId="0" fillId="4" borderId="0" xfId="0" applyFill="1" applyBorder="1" applyAlignment="1">
      <alignment horizontal="right"/>
    </xf>
    <xf numFmtId="0" fontId="0" fillId="4" borderId="6" xfId="0" applyFill="1" applyBorder="1" applyAlignment="1">
      <alignment horizontal="right"/>
    </xf>
    <xf numFmtId="0" fontId="4" fillId="4" borderId="0" xfId="0" applyFont="1" applyFill="1" applyBorder="1" applyAlignment="1">
      <alignment horizontal="right"/>
    </xf>
    <xf numFmtId="0" fontId="0" fillId="0" borderId="0" xfId="0" applyBorder="1"/>
    <xf numFmtId="0" fontId="0" fillId="3" borderId="0" xfId="0" applyFill="1" applyBorder="1"/>
    <xf numFmtId="0" fontId="0" fillId="4" borderId="9" xfId="0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0" fontId="4" fillId="0" borderId="0" xfId="0" applyFont="1" applyFill="1" applyBorder="1"/>
    <xf numFmtId="0" fontId="2" fillId="0" borderId="0" xfId="0" applyFont="1" applyFill="1" applyAlignment="1">
      <alignment horizontal="center" vertical="top"/>
    </xf>
    <xf numFmtId="0" fontId="0" fillId="3" borderId="12" xfId="0" applyFill="1" applyBorder="1" applyAlignment="1">
      <alignment horizontal="center"/>
    </xf>
    <xf numFmtId="0" fontId="0" fillId="2" borderId="0" xfId="0" applyFill="1" applyBorder="1"/>
    <xf numFmtId="0" fontId="4" fillId="4" borderId="8" xfId="0" applyFont="1" applyFill="1" applyBorder="1"/>
    <xf numFmtId="0" fontId="0" fillId="3" borderId="0" xfId="0" applyFill="1"/>
    <xf numFmtId="0" fontId="0" fillId="3" borderId="15" xfId="0" applyFill="1" applyBorder="1"/>
    <xf numFmtId="0" fontId="0" fillId="3" borderId="16" xfId="0" applyFill="1" applyBorder="1"/>
    <xf numFmtId="0" fontId="0" fillId="3" borderId="17" xfId="0" applyFill="1" applyBorder="1"/>
    <xf numFmtId="0" fontId="0" fillId="3" borderId="18" xfId="0" applyFill="1" applyBorder="1"/>
    <xf numFmtId="0" fontId="0" fillId="3" borderId="19" xfId="0" applyFill="1" applyBorder="1"/>
    <xf numFmtId="0" fontId="0" fillId="2" borderId="16" xfId="0" applyFill="1" applyBorder="1"/>
    <xf numFmtId="11" fontId="0" fillId="2" borderId="16" xfId="0" applyNumberFormat="1" applyFill="1" applyBorder="1"/>
    <xf numFmtId="11" fontId="0" fillId="2" borderId="0" xfId="0" applyNumberFormat="1" applyFill="1" applyBorder="1"/>
    <xf numFmtId="0" fontId="0" fillId="2" borderId="19" xfId="0" applyFill="1" applyBorder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4" fillId="4" borderId="6" xfId="0" applyFont="1" applyFill="1" applyBorder="1"/>
    <xf numFmtId="0" fontId="0" fillId="3" borderId="20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164" fontId="0" fillId="3" borderId="9" xfId="0" applyNumberFormat="1" applyFill="1" applyBorder="1" applyAlignment="1">
      <alignment horizontal="center"/>
    </xf>
    <xf numFmtId="164" fontId="0" fillId="3" borderId="10" xfId="0" applyNumberFormat="1" applyFill="1" applyBorder="1" applyAlignment="1">
      <alignment horizontal="center"/>
    </xf>
    <xf numFmtId="2" fontId="0" fillId="3" borderId="9" xfId="0" applyNumberFormat="1" applyFill="1" applyBorder="1" applyAlignment="1">
      <alignment horizontal="center"/>
    </xf>
    <xf numFmtId="11" fontId="0" fillId="2" borderId="2" xfId="0" applyNumberFormat="1" applyFill="1" applyBorder="1" applyAlignment="1">
      <alignment horizontal="center"/>
    </xf>
    <xf numFmtId="0" fontId="2" fillId="0" borderId="0" xfId="0" applyFont="1" applyFill="1"/>
    <xf numFmtId="0" fontId="0" fillId="2" borderId="2" xfId="0" applyFill="1" applyBorder="1"/>
    <xf numFmtId="0" fontId="4" fillId="3" borderId="2" xfId="0" applyFont="1" applyFill="1" applyBorder="1"/>
    <xf numFmtId="0" fontId="0" fillId="2" borderId="16" xfId="0" applyNumberFormat="1" applyFill="1" applyBorder="1"/>
    <xf numFmtId="0" fontId="0" fillId="2" borderId="2" xfId="0" applyFill="1" applyBorder="1" applyAlignment="1">
      <alignment horizontal="right"/>
    </xf>
    <xf numFmtId="11" fontId="0" fillId="3" borderId="2" xfId="0" applyNumberFormat="1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7" xfId="0" applyFill="1" applyBorder="1"/>
    <xf numFmtId="11" fontId="0" fillId="2" borderId="7" xfId="0" applyNumberFormat="1" applyFill="1" applyBorder="1"/>
    <xf numFmtId="0" fontId="0" fillId="2" borderId="9" xfId="0" applyFill="1" applyBorder="1"/>
    <xf numFmtId="0" fontId="0" fillId="3" borderId="9" xfId="0" applyFill="1" applyBorder="1"/>
    <xf numFmtId="0" fontId="0" fillId="2" borderId="10" xfId="0" applyFill="1" applyBorder="1"/>
    <xf numFmtId="0" fontId="0" fillId="3" borderId="23" xfId="0" applyFill="1" applyBorder="1"/>
    <xf numFmtId="0" fontId="0" fillId="3" borderId="24" xfId="0" applyFill="1" applyBorder="1"/>
    <xf numFmtId="0" fontId="0" fillId="2" borderId="15" xfId="0" applyFill="1" applyBorder="1"/>
    <xf numFmtId="0" fontId="0" fillId="2" borderId="17" xfId="0" applyFill="1" applyBorder="1"/>
    <xf numFmtId="0" fontId="2" fillId="0" borderId="0" xfId="0" applyFont="1" applyAlignment="1">
      <alignment horizontal="left"/>
    </xf>
    <xf numFmtId="0" fontId="0" fillId="3" borderId="0" xfId="0" applyFill="1" applyBorder="1" applyAlignment="1">
      <alignment horizontal="right"/>
    </xf>
    <xf numFmtId="0" fontId="0" fillId="3" borderId="6" xfId="0" applyFill="1" applyBorder="1" applyAlignment="1">
      <alignment horizontal="center"/>
    </xf>
    <xf numFmtId="11" fontId="0" fillId="2" borderId="25" xfId="0" applyNumberFormat="1" applyFill="1" applyBorder="1"/>
    <xf numFmtId="0" fontId="0" fillId="2" borderId="26" xfId="0" applyFill="1" applyBorder="1"/>
    <xf numFmtId="11" fontId="0" fillId="3" borderId="16" xfId="0" applyNumberFormat="1" applyFill="1" applyBorder="1"/>
    <xf numFmtId="2" fontId="0" fillId="3" borderId="16" xfId="0" applyNumberFormat="1" applyFill="1" applyBorder="1" applyAlignment="1">
      <alignment horizontal="center"/>
    </xf>
    <xf numFmtId="2" fontId="0" fillId="3" borderId="0" xfId="0" applyNumberFormat="1" applyFill="1" applyBorder="1" applyAlignment="1">
      <alignment horizontal="center"/>
    </xf>
    <xf numFmtId="2" fontId="0" fillId="3" borderId="19" xfId="0" applyNumberFormat="1" applyFill="1" applyBorder="1" applyAlignment="1">
      <alignment horizontal="center"/>
    </xf>
    <xf numFmtId="165" fontId="0" fillId="3" borderId="16" xfId="0" applyNumberFormat="1" applyFill="1" applyBorder="1" applyAlignment="1">
      <alignment horizontal="center"/>
    </xf>
    <xf numFmtId="165" fontId="0" fillId="3" borderId="0" xfId="0" applyNumberFormat="1" applyFill="1" applyBorder="1" applyAlignment="1">
      <alignment horizontal="center"/>
    </xf>
    <xf numFmtId="165" fontId="0" fillId="3" borderId="19" xfId="0" applyNumberFormat="1" applyFill="1" applyBorder="1" applyAlignment="1">
      <alignment horizontal="center"/>
    </xf>
    <xf numFmtId="11" fontId="0" fillId="3" borderId="16" xfId="0" applyNumberFormat="1" applyFill="1" applyBorder="1" applyAlignment="1">
      <alignment horizontal="center"/>
    </xf>
    <xf numFmtId="11" fontId="0" fillId="3" borderId="0" xfId="0" applyNumberFormat="1" applyFill="1" applyBorder="1" applyAlignment="1">
      <alignment horizontal="center"/>
    </xf>
    <xf numFmtId="2" fontId="0" fillId="3" borderId="27" xfId="0" applyNumberFormat="1" applyFill="1" applyBorder="1" applyAlignment="1">
      <alignment horizontal="center"/>
    </xf>
    <xf numFmtId="2" fontId="0" fillId="3" borderId="28" xfId="0" applyNumberFormat="1" applyFill="1" applyBorder="1" applyAlignment="1">
      <alignment horizontal="center"/>
    </xf>
    <xf numFmtId="11" fontId="0" fillId="3" borderId="15" xfId="0" applyNumberFormat="1" applyFill="1" applyBorder="1" applyAlignment="1">
      <alignment horizontal="center"/>
    </xf>
    <xf numFmtId="11" fontId="0" fillId="3" borderId="17" xfId="0" applyNumberFormat="1" applyFill="1" applyBorder="1" applyAlignment="1">
      <alignment horizontal="center"/>
    </xf>
    <xf numFmtId="11" fontId="0" fillId="3" borderId="18" xfId="0" applyNumberFormat="1" applyFill="1" applyBorder="1" applyAlignment="1">
      <alignment horizontal="center"/>
    </xf>
    <xf numFmtId="11" fontId="0" fillId="3" borderId="19" xfId="0" applyNumberFormat="1" applyFill="1" applyBorder="1" applyAlignment="1">
      <alignment horizontal="center"/>
    </xf>
    <xf numFmtId="164" fontId="0" fillId="3" borderId="19" xfId="0" applyNumberFormat="1" applyFill="1" applyBorder="1" applyAlignment="1">
      <alignment horizontal="center"/>
    </xf>
    <xf numFmtId="2" fontId="0" fillId="3" borderId="29" xfId="0" applyNumberFormat="1" applyFill="1" applyBorder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4" fontId="0" fillId="3" borderId="16" xfId="0" applyNumberFormat="1" applyFill="1" applyBorder="1" applyAlignment="1">
      <alignment horizontal="right"/>
    </xf>
    <xf numFmtId="2" fontId="0" fillId="3" borderId="16" xfId="0" applyNumberFormat="1" applyFill="1" applyBorder="1" applyAlignment="1">
      <alignment horizontal="right"/>
    </xf>
    <xf numFmtId="164" fontId="0" fillId="3" borderId="0" xfId="0" applyNumberFormat="1" applyFill="1" applyBorder="1" applyAlignment="1">
      <alignment horizontal="right"/>
    </xf>
    <xf numFmtId="2" fontId="0" fillId="3" borderId="0" xfId="0" applyNumberFormat="1" applyFill="1" applyBorder="1" applyAlignment="1">
      <alignment horizontal="right"/>
    </xf>
    <xf numFmtId="11" fontId="0" fillId="2" borderId="27" xfId="0" applyNumberFormat="1" applyFill="1" applyBorder="1"/>
    <xf numFmtId="11" fontId="0" fillId="2" borderId="28" xfId="0" applyNumberFormat="1" applyFill="1" applyBorder="1"/>
    <xf numFmtId="11" fontId="0" fillId="2" borderId="30" xfId="0" applyNumberFormat="1" applyFill="1" applyBorder="1"/>
    <xf numFmtId="11" fontId="0" fillId="2" borderId="6" xfId="0" applyNumberFormat="1" applyFill="1" applyBorder="1"/>
    <xf numFmtId="0" fontId="0" fillId="2" borderId="8" xfId="0" applyFill="1" applyBorder="1"/>
    <xf numFmtId="0" fontId="0" fillId="2" borderId="31" xfId="0" applyFill="1" applyBorder="1"/>
    <xf numFmtId="0" fontId="0" fillId="5" borderId="2" xfId="0" applyFill="1" applyBorder="1" applyAlignment="1">
      <alignment horizontal="center"/>
    </xf>
    <xf numFmtId="0" fontId="0" fillId="5" borderId="32" xfId="0" applyFill="1" applyBorder="1" applyAlignment="1">
      <alignment horizontal="center"/>
    </xf>
    <xf numFmtId="11" fontId="0" fillId="3" borderId="0" xfId="0" applyNumberFormat="1" applyFill="1" applyBorder="1"/>
    <xf numFmtId="0" fontId="4" fillId="0" borderId="0" xfId="0" applyFont="1"/>
    <xf numFmtId="0" fontId="2" fillId="3" borderId="4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0" fillId="6" borderId="0" xfId="0" applyFill="1"/>
    <xf numFmtId="11" fontId="0" fillId="6" borderId="0" xfId="0" applyNumberFormat="1" applyFill="1"/>
    <xf numFmtId="0" fontId="0" fillId="6" borderId="0" xfId="0" applyFill="1" applyBorder="1"/>
    <xf numFmtId="11" fontId="0" fillId="6" borderId="0" xfId="0" applyNumberFormat="1" applyFill="1" applyBorder="1"/>
  </cellXfs>
  <cellStyles count="91">
    <cellStyle name="Besuchter Hyperlink" xfId="2" builtinId="9" hidden="1"/>
    <cellStyle name="Besuchter Hyperlink" xfId="4" builtinId="9" hidden="1"/>
    <cellStyle name="Besuchter Hyperlink" xfId="6" builtinId="9" hidden="1"/>
    <cellStyle name="Besuchter Hyperlink" xfId="8" builtinId="9" hidden="1"/>
    <cellStyle name="Besuchter Hyperlink" xfId="10" builtinId="9" hidden="1"/>
    <cellStyle name="Besuchter Hyperlink" xfId="12" builtinId="9" hidden="1"/>
    <cellStyle name="Besuchter Hyperlink" xfId="14" builtinId="9" hidden="1"/>
    <cellStyle name="Besuchter Hyperlink" xfId="16" builtinId="9" hidden="1"/>
    <cellStyle name="Besuchter Hyperlink" xfId="18" builtinId="9" hidden="1"/>
    <cellStyle name="Besuchter Hyperlink" xfId="20" builtinId="9" hidden="1"/>
    <cellStyle name="Besuchter Hyperlink" xfId="22" builtinId="9" hidden="1"/>
    <cellStyle name="Besuchter Hyperlink" xfId="24" builtinId="9" hidden="1"/>
    <cellStyle name="Besuchter Hyperlink" xfId="26" builtinId="9" hidden="1"/>
    <cellStyle name="Besuchter Hyperlink" xfId="28" builtinId="9" hidden="1"/>
    <cellStyle name="Besuchter Hyperlink" xfId="30" builtinId="9" hidden="1"/>
    <cellStyle name="Besuchter Hyperlink" xfId="32" builtinId="9" hidden="1"/>
    <cellStyle name="Besuchter Hyperlink" xfId="34" builtinId="9" hidden="1"/>
    <cellStyle name="Besuchter Hyperlink" xfId="36" builtinId="9" hidden="1"/>
    <cellStyle name="Besuchter Hyperlink" xfId="38" builtinId="9" hidden="1"/>
    <cellStyle name="Besuchter Hyperlink" xfId="40" builtinId="9" hidden="1"/>
    <cellStyle name="Besuchter Hyperlink" xfId="42" builtinId="9" hidden="1"/>
    <cellStyle name="Besuchter Hyperlink" xfId="44" builtinId="9" hidden="1"/>
    <cellStyle name="Besuchter Hyperlink" xfId="46" builtinId="9" hidden="1"/>
    <cellStyle name="Besuchter Hyperlink" xfId="48" builtinId="9" hidden="1"/>
    <cellStyle name="Besuchter Hyperlink" xfId="50" builtinId="9" hidden="1"/>
    <cellStyle name="Besuchter Hyperlink" xfId="52" builtinId="9" hidden="1"/>
    <cellStyle name="Besuchter Hyperlink" xfId="54" builtinId="9" hidden="1"/>
    <cellStyle name="Besuchter Hyperlink" xfId="56" builtinId="9" hidden="1"/>
    <cellStyle name="Besuchter Hyperlink" xfId="58" builtinId="9" hidden="1"/>
    <cellStyle name="Besuchter Hyperlink" xfId="60" builtinId="9" hidden="1"/>
    <cellStyle name="Besuchter Hyperlink" xfId="62" builtinId="9" hidden="1"/>
    <cellStyle name="Besuchter Hyperlink" xfId="64" builtinId="9" hidden="1"/>
    <cellStyle name="Besuchter Hyperlink" xfId="66" builtinId="9" hidden="1"/>
    <cellStyle name="Besuchter Hyperlink" xfId="68" builtinId="9" hidden="1"/>
    <cellStyle name="Besuchter Hyperlink" xfId="70" builtinId="9" hidden="1"/>
    <cellStyle name="Besuchter Hyperlink" xfId="72" builtinId="9" hidden="1"/>
    <cellStyle name="Besuchter Hyperlink" xfId="74" builtinId="9" hidden="1"/>
    <cellStyle name="Besuchter Hyperlink" xfId="76" builtinId="9" hidden="1"/>
    <cellStyle name="Besuchter Hyperlink" xfId="78" builtinId="9" hidden="1"/>
    <cellStyle name="Besuchter Hyperlink" xfId="80" builtinId="9" hidden="1"/>
    <cellStyle name="Besuchter Hyperlink" xfId="82" builtinId="9" hidden="1"/>
    <cellStyle name="Besuchter Hyperlink" xfId="84" builtinId="9" hidden="1"/>
    <cellStyle name="Besuchter Hyperlink" xfId="86" builtinId="9" hidden="1"/>
    <cellStyle name="Besuchter Hyperlink" xfId="88" builtinId="9" hidden="1"/>
    <cellStyle name="Besuchter Hyperlink" xfId="9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Standard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I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51817230257746E-2"/>
          <c:y val="6.3897713737930406E-2"/>
          <c:w val="0.82503405401950813"/>
          <c:h val="0.83067027859309628"/>
        </c:manualLayout>
      </c:layout>
      <c:scatterChart>
        <c:scatterStyle val="lineMarker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yVal>
            <c:numRef>
              <c:f>'Durango session calcs'!$R$12:$R$110</c:f>
              <c:numCache>
                <c:formatCode>General</c:formatCode>
                <c:ptCount val="99"/>
                <c:pt idx="0">
                  <c:v>1.001676983990561</c:v>
                </c:pt>
                <c:pt idx="1">
                  <c:v>1.0110650786943169</c:v>
                </c:pt>
                <c:pt idx="2">
                  <c:v>0.99646517437547932</c:v>
                </c:pt>
                <c:pt idx="3">
                  <c:v>1.0141584376457453</c:v>
                </c:pt>
                <c:pt idx="4">
                  <c:v>1.0216172565764527</c:v>
                </c:pt>
                <c:pt idx="5">
                  <c:v>1.0316859763112969</c:v>
                </c:pt>
                <c:pt idx="6">
                  <c:v>1.0201651986254947</c:v>
                </c:pt>
                <c:pt idx="7">
                  <c:v>1.0177566727611651</c:v>
                </c:pt>
                <c:pt idx="8">
                  <c:v>1.001361390139873</c:v>
                </c:pt>
                <c:pt idx="9">
                  <c:v>1.0050981647312101</c:v>
                </c:pt>
                <c:pt idx="10">
                  <c:v>1.0046804810424079</c:v>
                </c:pt>
                <c:pt idx="11">
                  <c:v>0.99286186322173664</c:v>
                </c:pt>
                <c:pt idx="12">
                  <c:v>0.97787971785113015</c:v>
                </c:pt>
                <c:pt idx="13">
                  <c:v>1.0047812609144793</c:v>
                </c:pt>
                <c:pt idx="14">
                  <c:v>0.95706781460360157</c:v>
                </c:pt>
                <c:pt idx="15">
                  <c:v>1.0032451893793843</c:v>
                </c:pt>
                <c:pt idx="16">
                  <c:v>0.99599863486359463</c:v>
                </c:pt>
                <c:pt idx="17">
                  <c:v>1.0140613523955162</c:v>
                </c:pt>
                <c:pt idx="18">
                  <c:v>1.0036607871739185</c:v>
                </c:pt>
                <c:pt idx="19">
                  <c:v>0.98516129986656553</c:v>
                </c:pt>
                <c:pt idx="20">
                  <c:v>1.0124179893944825</c:v>
                </c:pt>
                <c:pt idx="21">
                  <c:v>1.0011132790858426</c:v>
                </c:pt>
                <c:pt idx="22">
                  <c:v>0.99714759648440321</c:v>
                </c:pt>
                <c:pt idx="23">
                  <c:v>0.96205285775533278</c:v>
                </c:pt>
                <c:pt idx="24">
                  <c:v>0.98403881452678843</c:v>
                </c:pt>
                <c:pt idx="25">
                  <c:v>0.99203404399128947</c:v>
                </c:pt>
                <c:pt idx="26">
                  <c:v>0.99478452219912272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796096"/>
        <c:axId val="167876480"/>
      </c:scatterChart>
      <c:valAx>
        <c:axId val="1677960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7876480"/>
        <c:crosses val="autoZero"/>
        <c:crossBetween val="midCat"/>
      </c:valAx>
      <c:valAx>
        <c:axId val="167876480"/>
        <c:scaling>
          <c:orientation val="minMax"/>
          <c:max val="1.1000000000000001"/>
          <c:min val="0.9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7796096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44418993492811"/>
          <c:y val="0.45686865322620307"/>
          <c:w val="8.613732374755062E-2"/>
          <c:h val="4.4728399616551319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1" l="0.75000000000000011" r="0.75000000000000011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368300</xdr:colOff>
      <xdr:row>11</xdr:row>
      <xdr:rowOff>63500</xdr:rowOff>
    </xdr:from>
    <xdr:to>
      <xdr:col>37</xdr:col>
      <xdr:colOff>381000</xdr:colOff>
      <xdr:row>37</xdr:row>
      <xdr:rowOff>76200</xdr:rowOff>
    </xdr:to>
    <xdr:graphicFrame macro="">
      <xdr:nvGraphicFramePr>
        <xdr:cNvPr id="102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183"/>
  <sheetViews>
    <sheetView topLeftCell="A140" workbookViewId="0">
      <selection activeCell="A164" sqref="A164:XFD183"/>
    </sheetView>
  </sheetViews>
  <sheetFormatPr baseColWidth="10" defaultColWidth="11.44140625" defaultRowHeight="13.2" x14ac:dyDescent="0.25"/>
  <sheetData>
    <row r="1" spans="1:263" x14ac:dyDescent="0.25">
      <c r="B1" t="s">
        <v>197</v>
      </c>
      <c r="C1" t="s">
        <v>198</v>
      </c>
      <c r="D1" t="s">
        <v>199</v>
      </c>
      <c r="E1" t="s">
        <v>200</v>
      </c>
      <c r="F1" t="s">
        <v>201</v>
      </c>
      <c r="G1" t="s">
        <v>202</v>
      </c>
      <c r="H1" t="s">
        <v>203</v>
      </c>
      <c r="I1" t="s">
        <v>204</v>
      </c>
      <c r="J1" t="s">
        <v>205</v>
      </c>
      <c r="K1" t="s">
        <v>206</v>
      </c>
      <c r="L1" t="s">
        <v>207</v>
      </c>
      <c r="M1" t="s">
        <v>208</v>
      </c>
      <c r="N1" t="s">
        <v>209</v>
      </c>
      <c r="O1" t="s">
        <v>210</v>
      </c>
      <c r="P1" t="s">
        <v>211</v>
      </c>
      <c r="Q1" t="s">
        <v>212</v>
      </c>
      <c r="R1" t="s">
        <v>213</v>
      </c>
      <c r="S1" t="s">
        <v>214</v>
      </c>
      <c r="T1" t="s">
        <v>215</v>
      </c>
      <c r="U1" t="s">
        <v>216</v>
      </c>
      <c r="V1" t="s">
        <v>217</v>
      </c>
      <c r="W1" t="s">
        <v>218</v>
      </c>
      <c r="X1" t="s">
        <v>219</v>
      </c>
      <c r="Y1" t="s">
        <v>220</v>
      </c>
      <c r="Z1" t="s">
        <v>221</v>
      </c>
      <c r="AA1" t="s">
        <v>222</v>
      </c>
      <c r="AB1" t="s">
        <v>223</v>
      </c>
      <c r="AC1" t="s">
        <v>224</v>
      </c>
      <c r="AD1" t="s">
        <v>225</v>
      </c>
      <c r="AE1" t="s">
        <v>226</v>
      </c>
      <c r="AF1" t="s">
        <v>227</v>
      </c>
      <c r="AG1" t="s">
        <v>228</v>
      </c>
      <c r="AH1" t="s">
        <v>229</v>
      </c>
      <c r="AI1" t="s">
        <v>230</v>
      </c>
      <c r="AJ1" t="s">
        <v>231</v>
      </c>
      <c r="AK1" t="s">
        <v>232</v>
      </c>
      <c r="AL1" t="s">
        <v>233</v>
      </c>
      <c r="AM1" t="s">
        <v>234</v>
      </c>
      <c r="AN1" t="s">
        <v>235</v>
      </c>
      <c r="AO1" t="s">
        <v>236</v>
      </c>
      <c r="AP1" t="s">
        <v>237</v>
      </c>
      <c r="AQ1" t="s">
        <v>238</v>
      </c>
      <c r="AR1" t="s">
        <v>239</v>
      </c>
      <c r="AS1" t="s">
        <v>240</v>
      </c>
      <c r="AT1" t="s">
        <v>241</v>
      </c>
      <c r="AU1" t="s">
        <v>242</v>
      </c>
      <c r="AV1" t="s">
        <v>243</v>
      </c>
      <c r="AW1" t="s">
        <v>244</v>
      </c>
      <c r="AX1" t="s">
        <v>245</v>
      </c>
      <c r="AY1" t="s">
        <v>246</v>
      </c>
      <c r="AZ1" t="s">
        <v>247</v>
      </c>
      <c r="BA1" t="s">
        <v>248</v>
      </c>
      <c r="BB1" t="s">
        <v>249</v>
      </c>
      <c r="BC1" t="s">
        <v>250</v>
      </c>
      <c r="BD1" t="s">
        <v>251</v>
      </c>
      <c r="BE1" t="s">
        <v>252</v>
      </c>
      <c r="BF1" t="s">
        <v>253</v>
      </c>
      <c r="BG1" t="s">
        <v>254</v>
      </c>
      <c r="BH1" t="s">
        <v>255</v>
      </c>
      <c r="BI1" t="s">
        <v>256</v>
      </c>
      <c r="BJ1" t="s">
        <v>257</v>
      </c>
      <c r="BK1" t="s">
        <v>258</v>
      </c>
      <c r="BL1" t="s">
        <v>259</v>
      </c>
      <c r="BM1" t="s">
        <v>260</v>
      </c>
      <c r="BN1" t="s">
        <v>261</v>
      </c>
      <c r="BO1" t="s">
        <v>262</v>
      </c>
      <c r="BP1" t="s">
        <v>263</v>
      </c>
      <c r="BQ1" t="s">
        <v>264</v>
      </c>
      <c r="BR1" t="s">
        <v>74</v>
      </c>
      <c r="BS1" t="s">
        <v>265</v>
      </c>
      <c r="BT1" t="s">
        <v>266</v>
      </c>
      <c r="BU1" t="s">
        <v>267</v>
      </c>
      <c r="BV1" t="s">
        <v>268</v>
      </c>
      <c r="BW1" t="s">
        <v>269</v>
      </c>
      <c r="BX1" t="s">
        <v>270</v>
      </c>
      <c r="BY1" t="s">
        <v>271</v>
      </c>
      <c r="BZ1" t="s">
        <v>272</v>
      </c>
      <c r="CA1" t="s">
        <v>273</v>
      </c>
      <c r="CB1" t="s">
        <v>274</v>
      </c>
      <c r="CC1" t="s">
        <v>275</v>
      </c>
      <c r="CD1" t="s">
        <v>276</v>
      </c>
      <c r="CE1" t="s">
        <v>277</v>
      </c>
      <c r="CF1" t="s">
        <v>278</v>
      </c>
      <c r="CG1" t="s">
        <v>279</v>
      </c>
      <c r="CH1" t="s">
        <v>280</v>
      </c>
      <c r="CI1" t="s">
        <v>281</v>
      </c>
      <c r="CJ1" t="s">
        <v>282</v>
      </c>
      <c r="CK1" t="s">
        <v>283</v>
      </c>
      <c r="CL1" t="s">
        <v>284</v>
      </c>
      <c r="CM1" t="s">
        <v>285</v>
      </c>
      <c r="CN1" t="s">
        <v>286</v>
      </c>
      <c r="CO1" t="s">
        <v>287</v>
      </c>
      <c r="CP1" t="s">
        <v>288</v>
      </c>
      <c r="CQ1" t="s">
        <v>289</v>
      </c>
      <c r="CR1" t="s">
        <v>290</v>
      </c>
      <c r="CS1" t="s">
        <v>291</v>
      </c>
      <c r="CT1" t="s">
        <v>292</v>
      </c>
      <c r="CU1" t="s">
        <v>293</v>
      </c>
      <c r="CV1" t="s">
        <v>294</v>
      </c>
      <c r="CW1" t="s">
        <v>295</v>
      </c>
      <c r="CX1" t="s">
        <v>296</v>
      </c>
      <c r="CY1" t="s">
        <v>297</v>
      </c>
      <c r="CZ1" t="s">
        <v>298</v>
      </c>
      <c r="DA1" t="s">
        <v>299</v>
      </c>
      <c r="DB1" t="s">
        <v>300</v>
      </c>
      <c r="DC1" t="s">
        <v>301</v>
      </c>
      <c r="DD1" t="s">
        <v>302</v>
      </c>
      <c r="DE1" t="s">
        <v>303</v>
      </c>
      <c r="DF1" t="s">
        <v>304</v>
      </c>
      <c r="DG1" t="s">
        <v>305</v>
      </c>
      <c r="DH1" t="s">
        <v>306</v>
      </c>
      <c r="DI1" t="s">
        <v>307</v>
      </c>
      <c r="DJ1" t="s">
        <v>308</v>
      </c>
      <c r="DK1" t="s">
        <v>309</v>
      </c>
      <c r="DL1" t="s">
        <v>310</v>
      </c>
      <c r="DM1" t="s">
        <v>311</v>
      </c>
      <c r="DN1" t="s">
        <v>75</v>
      </c>
      <c r="DO1" t="s">
        <v>312</v>
      </c>
      <c r="DP1" t="s">
        <v>313</v>
      </c>
      <c r="DQ1" t="s">
        <v>314</v>
      </c>
      <c r="DR1" t="s">
        <v>315</v>
      </c>
      <c r="DS1" t="s">
        <v>316</v>
      </c>
      <c r="DT1" t="s">
        <v>76</v>
      </c>
      <c r="DU1" t="s">
        <v>317</v>
      </c>
      <c r="DV1" t="s">
        <v>318</v>
      </c>
      <c r="DW1" t="s">
        <v>319</v>
      </c>
      <c r="DX1" t="s">
        <v>77</v>
      </c>
      <c r="DY1" t="s">
        <v>320</v>
      </c>
      <c r="DZ1" t="s">
        <v>321</v>
      </c>
      <c r="EA1" t="s">
        <v>322</v>
      </c>
      <c r="EB1" t="s">
        <v>323</v>
      </c>
      <c r="EC1" t="s">
        <v>324</v>
      </c>
      <c r="ED1" t="s">
        <v>325</v>
      </c>
      <c r="EE1" t="s">
        <v>326</v>
      </c>
      <c r="EF1" t="s">
        <v>327</v>
      </c>
      <c r="EG1" t="s">
        <v>328</v>
      </c>
      <c r="EH1" t="s">
        <v>329</v>
      </c>
      <c r="EI1" t="s">
        <v>330</v>
      </c>
      <c r="EJ1" t="s">
        <v>331</v>
      </c>
      <c r="EK1" t="s">
        <v>332</v>
      </c>
      <c r="EL1" t="s">
        <v>333</v>
      </c>
      <c r="EM1" t="s">
        <v>334</v>
      </c>
      <c r="EN1" t="s">
        <v>335</v>
      </c>
      <c r="EO1" t="s">
        <v>336</v>
      </c>
      <c r="EP1" t="s">
        <v>337</v>
      </c>
      <c r="EQ1" t="s">
        <v>338</v>
      </c>
      <c r="ER1" t="s">
        <v>339</v>
      </c>
      <c r="ES1" t="s">
        <v>340</v>
      </c>
      <c r="ET1" t="s">
        <v>341</v>
      </c>
      <c r="EU1" t="s">
        <v>342</v>
      </c>
      <c r="EV1" t="s">
        <v>343</v>
      </c>
      <c r="EW1" t="s">
        <v>344</v>
      </c>
      <c r="EX1" t="s">
        <v>345</v>
      </c>
      <c r="EY1" t="s">
        <v>346</v>
      </c>
      <c r="EZ1" t="s">
        <v>347</v>
      </c>
      <c r="FA1" t="s">
        <v>348</v>
      </c>
      <c r="FB1" t="s">
        <v>349</v>
      </c>
      <c r="FC1" t="s">
        <v>350</v>
      </c>
      <c r="FD1" t="s">
        <v>351</v>
      </c>
      <c r="FE1" t="s">
        <v>352</v>
      </c>
      <c r="FF1" t="s">
        <v>353</v>
      </c>
      <c r="FG1" t="s">
        <v>354</v>
      </c>
      <c r="FH1" t="s">
        <v>355</v>
      </c>
      <c r="FI1" t="s">
        <v>356</v>
      </c>
      <c r="FJ1" t="s">
        <v>357</v>
      </c>
      <c r="FK1" t="s">
        <v>358</v>
      </c>
      <c r="FL1" t="s">
        <v>359</v>
      </c>
      <c r="FM1" t="s">
        <v>360</v>
      </c>
      <c r="FN1" t="s">
        <v>361</v>
      </c>
      <c r="FO1" t="s">
        <v>362</v>
      </c>
      <c r="FP1" t="s">
        <v>363</v>
      </c>
      <c r="FQ1" t="s">
        <v>364</v>
      </c>
      <c r="FR1" t="s">
        <v>78</v>
      </c>
      <c r="FS1" t="s">
        <v>365</v>
      </c>
      <c r="FT1" t="s">
        <v>366</v>
      </c>
      <c r="FU1" t="s">
        <v>367</v>
      </c>
      <c r="FV1" t="s">
        <v>368</v>
      </c>
      <c r="FW1" t="s">
        <v>369</v>
      </c>
      <c r="FX1" t="s">
        <v>370</v>
      </c>
      <c r="FY1" t="s">
        <v>371</v>
      </c>
      <c r="FZ1" t="s">
        <v>372</v>
      </c>
      <c r="GA1" t="s">
        <v>373</v>
      </c>
      <c r="GB1" t="s">
        <v>374</v>
      </c>
      <c r="GC1" t="s">
        <v>375</v>
      </c>
      <c r="GD1" t="s">
        <v>376</v>
      </c>
      <c r="GE1" t="s">
        <v>377</v>
      </c>
      <c r="GF1" t="s">
        <v>378</v>
      </c>
      <c r="GG1" t="s">
        <v>379</v>
      </c>
      <c r="GH1" t="s">
        <v>380</v>
      </c>
      <c r="GI1" t="s">
        <v>381</v>
      </c>
      <c r="GJ1" t="s">
        <v>382</v>
      </c>
      <c r="GK1" t="s">
        <v>383</v>
      </c>
      <c r="GL1" t="s">
        <v>384</v>
      </c>
      <c r="GM1" t="s">
        <v>385</v>
      </c>
      <c r="GN1" t="s">
        <v>386</v>
      </c>
      <c r="GO1" t="s">
        <v>387</v>
      </c>
      <c r="GP1" t="s">
        <v>388</v>
      </c>
      <c r="GQ1" t="s">
        <v>389</v>
      </c>
      <c r="GR1" t="s">
        <v>390</v>
      </c>
      <c r="GS1" t="s">
        <v>391</v>
      </c>
      <c r="GT1" t="s">
        <v>392</v>
      </c>
      <c r="GU1" t="s">
        <v>393</v>
      </c>
      <c r="GV1" t="s">
        <v>394</v>
      </c>
      <c r="GW1" t="s">
        <v>395</v>
      </c>
      <c r="GX1" t="s">
        <v>396</v>
      </c>
      <c r="GY1" t="s">
        <v>397</v>
      </c>
      <c r="GZ1" t="s">
        <v>398</v>
      </c>
      <c r="HA1" t="s">
        <v>399</v>
      </c>
      <c r="HB1" t="s">
        <v>400</v>
      </c>
      <c r="HC1" t="s">
        <v>401</v>
      </c>
      <c r="HD1" t="s">
        <v>402</v>
      </c>
      <c r="HE1" t="s">
        <v>403</v>
      </c>
      <c r="HF1" t="s">
        <v>404</v>
      </c>
      <c r="HG1" t="s">
        <v>405</v>
      </c>
      <c r="HH1" t="s">
        <v>406</v>
      </c>
      <c r="HI1" t="s">
        <v>407</v>
      </c>
      <c r="HJ1" t="s">
        <v>408</v>
      </c>
      <c r="HK1" t="s">
        <v>409</v>
      </c>
      <c r="HL1" t="s">
        <v>410</v>
      </c>
      <c r="HM1" t="s">
        <v>411</v>
      </c>
      <c r="HN1" t="s">
        <v>412</v>
      </c>
      <c r="HO1" t="s">
        <v>413</v>
      </c>
      <c r="HP1" t="s">
        <v>414</v>
      </c>
      <c r="HQ1" t="s">
        <v>415</v>
      </c>
      <c r="HR1" t="s">
        <v>416</v>
      </c>
      <c r="HS1" t="s">
        <v>417</v>
      </c>
      <c r="HT1" t="s">
        <v>418</v>
      </c>
      <c r="HU1" t="s">
        <v>419</v>
      </c>
      <c r="HV1" t="s">
        <v>420</v>
      </c>
      <c r="HW1" t="s">
        <v>421</v>
      </c>
      <c r="HX1" t="s">
        <v>422</v>
      </c>
      <c r="HY1" t="s">
        <v>423</v>
      </c>
      <c r="HZ1" t="s">
        <v>424</v>
      </c>
      <c r="IA1" t="s">
        <v>425</v>
      </c>
      <c r="IB1" t="s">
        <v>426</v>
      </c>
      <c r="IC1" t="s">
        <v>427</v>
      </c>
      <c r="ID1" t="s">
        <v>428</v>
      </c>
      <c r="IE1" t="s">
        <v>429</v>
      </c>
      <c r="IF1" t="s">
        <v>430</v>
      </c>
      <c r="IG1" t="s">
        <v>431</v>
      </c>
      <c r="IH1" t="s">
        <v>432</v>
      </c>
      <c r="II1" t="s">
        <v>433</v>
      </c>
      <c r="IJ1" t="s">
        <v>434</v>
      </c>
      <c r="IK1" t="s">
        <v>435</v>
      </c>
      <c r="IL1" t="s">
        <v>436</v>
      </c>
      <c r="IM1" t="s">
        <v>437</v>
      </c>
      <c r="IN1" t="s">
        <v>438</v>
      </c>
      <c r="IO1" t="s">
        <v>439</v>
      </c>
      <c r="IP1" t="s">
        <v>440</v>
      </c>
      <c r="IQ1" t="s">
        <v>441</v>
      </c>
      <c r="IR1" t="s">
        <v>442</v>
      </c>
      <c r="IS1" t="s">
        <v>443</v>
      </c>
      <c r="IT1" t="s">
        <v>444</v>
      </c>
      <c r="IU1" t="s">
        <v>445</v>
      </c>
      <c r="IV1" t="s">
        <v>446</v>
      </c>
      <c r="IW1" t="s">
        <v>447</v>
      </c>
      <c r="IX1" t="s">
        <v>448</v>
      </c>
      <c r="IY1" t="s">
        <v>449</v>
      </c>
      <c r="IZ1" t="s">
        <v>450</v>
      </c>
      <c r="JA1" t="s">
        <v>451</v>
      </c>
      <c r="JB1" t="s">
        <v>452</v>
      </c>
      <c r="JC1" t="s">
        <v>453</v>
      </c>
    </row>
    <row r="2" spans="1:263" x14ac:dyDescent="0.25">
      <c r="A2" t="s">
        <v>454</v>
      </c>
      <c r="B2" t="s">
        <v>455</v>
      </c>
      <c r="C2" t="s">
        <v>456</v>
      </c>
      <c r="D2" t="s">
        <v>457</v>
      </c>
      <c r="E2" s="1">
        <v>0.49073043981481484</v>
      </c>
      <c r="F2">
        <v>39.058</v>
      </c>
      <c r="G2" t="s">
        <v>458</v>
      </c>
      <c r="H2" s="2">
        <v>8350000</v>
      </c>
      <c r="I2" s="2">
        <v>230000</v>
      </c>
      <c r="J2" s="2">
        <v>2301000</v>
      </c>
      <c r="K2" s="2">
        <v>75000</v>
      </c>
      <c r="L2">
        <v>59630</v>
      </c>
      <c r="M2">
        <v>330</v>
      </c>
      <c r="N2" s="2">
        <v>133500</v>
      </c>
      <c r="O2" s="2">
        <v>4000</v>
      </c>
      <c r="P2" s="2">
        <v>197900</v>
      </c>
      <c r="Q2" s="2">
        <v>2400</v>
      </c>
      <c r="R2" s="2">
        <v>96800</v>
      </c>
      <c r="S2" s="2">
        <v>2900</v>
      </c>
      <c r="T2" s="2">
        <v>146100</v>
      </c>
      <c r="U2" s="2">
        <v>4600</v>
      </c>
      <c r="V2" s="2">
        <v>1364000</v>
      </c>
      <c r="W2" s="2">
        <v>48000</v>
      </c>
      <c r="X2" s="2">
        <v>2682000</v>
      </c>
      <c r="Y2" s="2">
        <v>92000</v>
      </c>
      <c r="Z2" s="2">
        <v>357000</v>
      </c>
      <c r="AA2" s="2">
        <v>11000</v>
      </c>
      <c r="AB2" s="2">
        <v>226300</v>
      </c>
      <c r="AC2" s="2">
        <v>7300</v>
      </c>
      <c r="AD2">
        <v>25750</v>
      </c>
      <c r="AE2">
        <v>900</v>
      </c>
      <c r="AF2">
        <v>14210</v>
      </c>
      <c r="AG2">
        <v>470</v>
      </c>
      <c r="AH2">
        <v>18100</v>
      </c>
      <c r="AI2">
        <v>550</v>
      </c>
      <c r="AJ2">
        <v>12780</v>
      </c>
      <c r="AK2">
        <v>420</v>
      </c>
      <c r="AL2">
        <v>15230</v>
      </c>
      <c r="AM2">
        <v>480</v>
      </c>
      <c r="AN2">
        <v>10390</v>
      </c>
      <c r="AO2">
        <v>370</v>
      </c>
      <c r="AP2">
        <v>8530</v>
      </c>
      <c r="AQ2">
        <v>360</v>
      </c>
      <c r="AR2">
        <v>2950</v>
      </c>
      <c r="AS2">
        <v>130</v>
      </c>
      <c r="AT2">
        <v>3630</v>
      </c>
      <c r="AU2">
        <v>170</v>
      </c>
      <c r="AV2">
        <v>2270</v>
      </c>
      <c r="AW2">
        <v>120</v>
      </c>
      <c r="AX2">
        <v>291</v>
      </c>
      <c r="AY2">
        <v>20</v>
      </c>
      <c r="AZ2">
        <v>98</v>
      </c>
      <c r="BA2">
        <v>12</v>
      </c>
      <c r="BB2">
        <v>1424</v>
      </c>
      <c r="BC2">
        <v>46</v>
      </c>
      <c r="BD2">
        <v>200</v>
      </c>
      <c r="BE2">
        <v>19</v>
      </c>
      <c r="BF2">
        <v>10620</v>
      </c>
      <c r="BG2">
        <v>390</v>
      </c>
      <c r="BH2" s="2">
        <v>587000</v>
      </c>
      <c r="BI2" s="2">
        <v>16000</v>
      </c>
      <c r="BJ2">
        <v>24510</v>
      </c>
      <c r="BK2">
        <v>730</v>
      </c>
      <c r="BL2">
        <v>869</v>
      </c>
      <c r="BM2">
        <v>48</v>
      </c>
      <c r="BN2">
        <v>5860</v>
      </c>
      <c r="BO2">
        <v>200</v>
      </c>
      <c r="BP2" t="s">
        <v>459</v>
      </c>
      <c r="BQ2" t="s">
        <v>460</v>
      </c>
      <c r="BR2" s="2">
        <v>971000</v>
      </c>
      <c r="BS2" s="2">
        <v>29000</v>
      </c>
      <c r="BT2" t="s">
        <v>459</v>
      </c>
      <c r="BU2" t="s">
        <v>460</v>
      </c>
      <c r="BV2">
        <v>2837</v>
      </c>
      <c r="BW2">
        <v>86</v>
      </c>
      <c r="BX2">
        <v>774</v>
      </c>
      <c r="BY2">
        <v>24</v>
      </c>
      <c r="BZ2">
        <v>5870</v>
      </c>
      <c r="CA2">
        <v>210</v>
      </c>
      <c r="CB2">
        <v>11980</v>
      </c>
      <c r="CC2">
        <v>400</v>
      </c>
      <c r="CD2">
        <v>1192</v>
      </c>
      <c r="CE2">
        <v>35</v>
      </c>
      <c r="CF2">
        <v>4060</v>
      </c>
      <c r="CG2">
        <v>130</v>
      </c>
      <c r="CH2">
        <v>659</v>
      </c>
      <c r="CI2">
        <v>23</v>
      </c>
      <c r="CJ2">
        <v>80.400000000000006</v>
      </c>
      <c r="CK2">
        <v>2.6</v>
      </c>
      <c r="CL2">
        <v>322.7</v>
      </c>
      <c r="CM2">
        <v>9.8000000000000007</v>
      </c>
      <c r="CN2">
        <v>33.6</v>
      </c>
      <c r="CO2">
        <v>1.1000000000000001</v>
      </c>
      <c r="CP2">
        <v>193.3</v>
      </c>
      <c r="CQ2">
        <v>6</v>
      </c>
      <c r="CR2">
        <v>28</v>
      </c>
      <c r="CS2">
        <v>1</v>
      </c>
      <c r="CT2">
        <v>68.7</v>
      </c>
      <c r="CU2">
        <v>2.9</v>
      </c>
      <c r="CV2">
        <v>7.73</v>
      </c>
      <c r="CW2">
        <v>0.33</v>
      </c>
      <c r="CX2">
        <v>43.4</v>
      </c>
      <c r="CY2">
        <v>2.1</v>
      </c>
      <c r="CZ2">
        <v>5.75</v>
      </c>
      <c r="DA2">
        <v>0.31</v>
      </c>
      <c r="DB2">
        <v>162</v>
      </c>
      <c r="DC2">
        <v>20</v>
      </c>
      <c r="DD2">
        <v>7</v>
      </c>
      <c r="DE2">
        <v>1.8</v>
      </c>
      <c r="DF2">
        <v>18.23</v>
      </c>
      <c r="DG2">
        <v>0.59</v>
      </c>
      <c r="DH2">
        <v>2.2599999999999998</v>
      </c>
      <c r="DI2">
        <v>0.27</v>
      </c>
      <c r="DJ2">
        <v>65.5</v>
      </c>
      <c r="DK2">
        <v>2.4</v>
      </c>
      <c r="DL2">
        <v>1811</v>
      </c>
      <c r="DM2">
        <v>50</v>
      </c>
      <c r="DN2">
        <v>70.5</v>
      </c>
      <c r="DO2">
        <v>2.1</v>
      </c>
      <c r="DP2">
        <v>1534</v>
      </c>
      <c r="DQ2">
        <v>85</v>
      </c>
      <c r="DR2">
        <v>7.3399999999999995E-5</v>
      </c>
      <c r="DS2">
        <v>1.7E-6</v>
      </c>
      <c r="DT2" s="2">
        <v>133000</v>
      </c>
      <c r="DU2" s="2">
        <v>4000</v>
      </c>
      <c r="DV2" s="2">
        <v>2215000</v>
      </c>
      <c r="DW2" s="2">
        <v>75000</v>
      </c>
      <c r="DX2" t="s">
        <v>459</v>
      </c>
      <c r="DY2" t="s">
        <v>460</v>
      </c>
      <c r="DZ2" t="s">
        <v>459</v>
      </c>
      <c r="EA2" t="s">
        <v>460</v>
      </c>
      <c r="EB2" s="2">
        <v>96100</v>
      </c>
      <c r="EC2" s="2">
        <v>2900</v>
      </c>
      <c r="ED2" s="2">
        <v>146100</v>
      </c>
      <c r="EE2" s="2">
        <v>4600</v>
      </c>
      <c r="EF2" s="2">
        <v>1364000</v>
      </c>
      <c r="EG2" s="2">
        <v>48000</v>
      </c>
      <c r="EH2" s="2">
        <v>2682000</v>
      </c>
      <c r="EI2" s="2">
        <v>92000</v>
      </c>
      <c r="EJ2" s="2">
        <v>357000</v>
      </c>
      <c r="EK2" s="2">
        <v>11000</v>
      </c>
      <c r="EL2" s="2">
        <v>226300</v>
      </c>
      <c r="EM2" s="2">
        <v>7300</v>
      </c>
      <c r="EN2">
        <v>25750</v>
      </c>
      <c r="EO2">
        <v>900</v>
      </c>
      <c r="EP2">
        <v>14210</v>
      </c>
      <c r="EQ2">
        <v>470</v>
      </c>
      <c r="ER2">
        <v>18100</v>
      </c>
      <c r="ES2">
        <v>550</v>
      </c>
      <c r="ET2">
        <v>12780</v>
      </c>
      <c r="EU2">
        <v>420</v>
      </c>
      <c r="EV2">
        <v>15230</v>
      </c>
      <c r="EW2">
        <v>480</v>
      </c>
      <c r="EX2">
        <v>10390</v>
      </c>
      <c r="EY2">
        <v>370</v>
      </c>
      <c r="EZ2">
        <v>8530</v>
      </c>
      <c r="FA2">
        <v>360</v>
      </c>
      <c r="FB2">
        <v>2950</v>
      </c>
      <c r="FC2">
        <v>130</v>
      </c>
      <c r="FD2">
        <v>3630</v>
      </c>
      <c r="FE2">
        <v>170</v>
      </c>
      <c r="FF2">
        <v>2270</v>
      </c>
      <c r="FG2">
        <v>120</v>
      </c>
      <c r="FH2">
        <v>49</v>
      </c>
      <c r="FI2">
        <v>12</v>
      </c>
      <c r="FJ2">
        <v>1409</v>
      </c>
      <c r="FK2">
        <v>46</v>
      </c>
      <c r="FL2">
        <v>158</v>
      </c>
      <c r="FM2">
        <v>19</v>
      </c>
      <c r="FN2">
        <v>10520</v>
      </c>
      <c r="FO2">
        <v>390</v>
      </c>
      <c r="FP2" s="2">
        <v>587000</v>
      </c>
      <c r="FQ2" s="2">
        <v>16000</v>
      </c>
      <c r="FR2">
        <v>24510</v>
      </c>
      <c r="FS2">
        <v>730</v>
      </c>
      <c r="FT2">
        <v>869</v>
      </c>
      <c r="FU2">
        <v>48</v>
      </c>
      <c r="FV2" t="s">
        <v>461</v>
      </c>
    </row>
    <row r="3" spans="1:263" x14ac:dyDescent="0.25">
      <c r="A3" t="s">
        <v>462</v>
      </c>
      <c r="B3" t="s">
        <v>455</v>
      </c>
      <c r="C3" t="s">
        <v>463</v>
      </c>
      <c r="D3" t="s">
        <v>457</v>
      </c>
      <c r="E3" s="1">
        <v>0.49154421296296297</v>
      </c>
      <c r="F3">
        <v>39.061</v>
      </c>
      <c r="G3" t="s">
        <v>464</v>
      </c>
      <c r="H3" s="2">
        <v>8060000</v>
      </c>
      <c r="I3" s="2">
        <v>230000</v>
      </c>
      <c r="J3" s="2">
        <v>2256000</v>
      </c>
      <c r="K3" s="2">
        <v>79000</v>
      </c>
      <c r="L3">
        <v>56320</v>
      </c>
      <c r="M3">
        <v>320</v>
      </c>
      <c r="N3" s="2">
        <v>128500</v>
      </c>
      <c r="O3" s="2">
        <v>4000</v>
      </c>
      <c r="P3" s="2">
        <v>195300</v>
      </c>
      <c r="Q3" s="2">
        <v>2500</v>
      </c>
      <c r="R3" s="2">
        <v>94500</v>
      </c>
      <c r="S3" s="2">
        <v>2600</v>
      </c>
      <c r="T3" s="2">
        <v>142100</v>
      </c>
      <c r="U3" s="2">
        <v>4600</v>
      </c>
      <c r="V3" s="2">
        <v>1285000</v>
      </c>
      <c r="W3" s="2">
        <v>41000</v>
      </c>
      <c r="X3" s="2">
        <v>2616000</v>
      </c>
      <c r="Y3" s="2">
        <v>84000</v>
      </c>
      <c r="Z3" s="2">
        <v>338000</v>
      </c>
      <c r="AA3" s="2">
        <v>11000</v>
      </c>
      <c r="AB3" s="2">
        <v>214100</v>
      </c>
      <c r="AC3" s="2">
        <v>7200</v>
      </c>
      <c r="AD3">
        <v>24610</v>
      </c>
      <c r="AE3">
        <v>890</v>
      </c>
      <c r="AF3">
        <v>13710</v>
      </c>
      <c r="AG3">
        <v>450</v>
      </c>
      <c r="AH3">
        <v>17390</v>
      </c>
      <c r="AI3">
        <v>540</v>
      </c>
      <c r="AJ3">
        <v>12220</v>
      </c>
      <c r="AK3">
        <v>430</v>
      </c>
      <c r="AL3">
        <v>14640</v>
      </c>
      <c r="AM3">
        <v>500</v>
      </c>
      <c r="AN3">
        <v>9840</v>
      </c>
      <c r="AO3">
        <v>330</v>
      </c>
      <c r="AP3">
        <v>8380</v>
      </c>
      <c r="AQ3">
        <v>310</v>
      </c>
      <c r="AR3">
        <v>2960</v>
      </c>
      <c r="AS3">
        <v>130</v>
      </c>
      <c r="AT3">
        <v>3520</v>
      </c>
      <c r="AU3">
        <v>140</v>
      </c>
      <c r="AV3">
        <v>2370</v>
      </c>
      <c r="AW3">
        <v>120</v>
      </c>
      <c r="AX3">
        <v>291</v>
      </c>
      <c r="AY3">
        <v>22</v>
      </c>
      <c r="AZ3">
        <v>90</v>
      </c>
      <c r="BA3">
        <v>13</v>
      </c>
      <c r="BB3">
        <v>1377</v>
      </c>
      <c r="BC3">
        <v>46</v>
      </c>
      <c r="BD3">
        <v>178</v>
      </c>
      <c r="BE3">
        <v>16</v>
      </c>
      <c r="BF3">
        <v>10160</v>
      </c>
      <c r="BG3">
        <v>270</v>
      </c>
      <c r="BH3" s="2">
        <v>552000</v>
      </c>
      <c r="BI3" s="2">
        <v>13000</v>
      </c>
      <c r="BJ3">
        <v>23230</v>
      </c>
      <c r="BK3">
        <v>640</v>
      </c>
      <c r="BL3">
        <v>871</v>
      </c>
      <c r="BM3">
        <v>39</v>
      </c>
      <c r="BN3">
        <v>6040</v>
      </c>
      <c r="BO3">
        <v>220</v>
      </c>
      <c r="BP3" t="s">
        <v>459</v>
      </c>
      <c r="BQ3" t="s">
        <v>460</v>
      </c>
      <c r="BR3" s="2">
        <v>938000</v>
      </c>
      <c r="BS3" s="2">
        <v>29000</v>
      </c>
      <c r="BT3" t="s">
        <v>459</v>
      </c>
      <c r="BU3" t="s">
        <v>460</v>
      </c>
      <c r="BV3">
        <v>2761</v>
      </c>
      <c r="BW3">
        <v>78</v>
      </c>
      <c r="BX3">
        <v>755</v>
      </c>
      <c r="BY3">
        <v>24</v>
      </c>
      <c r="BZ3">
        <v>5550</v>
      </c>
      <c r="CA3">
        <v>180</v>
      </c>
      <c r="CB3">
        <v>11650</v>
      </c>
      <c r="CC3">
        <v>370</v>
      </c>
      <c r="CD3">
        <v>1132</v>
      </c>
      <c r="CE3">
        <v>37</v>
      </c>
      <c r="CF3">
        <v>3800</v>
      </c>
      <c r="CG3">
        <v>130</v>
      </c>
      <c r="CH3">
        <v>645</v>
      </c>
      <c r="CI3">
        <v>23</v>
      </c>
      <c r="CJ3">
        <v>77.8</v>
      </c>
      <c r="CK3">
        <v>2.6</v>
      </c>
      <c r="CL3">
        <v>309.10000000000002</v>
      </c>
      <c r="CM3">
        <v>9.6</v>
      </c>
      <c r="CN3">
        <v>32.299999999999997</v>
      </c>
      <c r="CO3">
        <v>1.1000000000000001</v>
      </c>
      <c r="CP3">
        <v>190</v>
      </c>
      <c r="CQ3">
        <v>6.4</v>
      </c>
      <c r="CR3">
        <v>26.63</v>
      </c>
      <c r="CS3">
        <v>0.9</v>
      </c>
      <c r="CT3">
        <v>67.8</v>
      </c>
      <c r="CU3">
        <v>2.5</v>
      </c>
      <c r="CV3">
        <v>7.81</v>
      </c>
      <c r="CW3">
        <v>0.35</v>
      </c>
      <c r="CX3">
        <v>42</v>
      </c>
      <c r="CY3">
        <v>1.7</v>
      </c>
      <c r="CZ3">
        <v>6.04</v>
      </c>
      <c r="DA3">
        <v>0.31</v>
      </c>
      <c r="DB3">
        <v>197</v>
      </c>
      <c r="DC3">
        <v>21</v>
      </c>
      <c r="DD3">
        <v>5.9</v>
      </c>
      <c r="DE3">
        <v>1.8</v>
      </c>
      <c r="DF3">
        <v>17.690000000000001</v>
      </c>
      <c r="DG3">
        <v>0.6</v>
      </c>
      <c r="DH3">
        <v>2.16</v>
      </c>
      <c r="DI3">
        <v>0.23</v>
      </c>
      <c r="DJ3">
        <v>63.3</v>
      </c>
      <c r="DK3">
        <v>1.7</v>
      </c>
      <c r="DL3">
        <v>1709</v>
      </c>
      <c r="DM3">
        <v>41</v>
      </c>
      <c r="DN3">
        <v>67</v>
      </c>
      <c r="DO3">
        <v>1.8</v>
      </c>
      <c r="DP3">
        <v>1508</v>
      </c>
      <c r="DQ3">
        <v>67</v>
      </c>
      <c r="DR3">
        <v>7.0900000000000002E-5</v>
      </c>
      <c r="DS3">
        <v>1.3999999999999999E-6</v>
      </c>
      <c r="DT3" s="2">
        <v>128000</v>
      </c>
      <c r="DU3" s="2">
        <v>4000</v>
      </c>
      <c r="DV3" s="2">
        <v>2170000</v>
      </c>
      <c r="DW3" s="2">
        <v>79000</v>
      </c>
      <c r="DX3" t="s">
        <v>459</v>
      </c>
      <c r="DY3" t="s">
        <v>460</v>
      </c>
      <c r="DZ3" t="s">
        <v>459</v>
      </c>
      <c r="EA3" t="s">
        <v>460</v>
      </c>
      <c r="EB3" s="2">
        <v>93700</v>
      </c>
      <c r="EC3" s="2">
        <v>2600</v>
      </c>
      <c r="ED3" s="2">
        <v>142100</v>
      </c>
      <c r="EE3" s="2">
        <v>4600</v>
      </c>
      <c r="EF3" s="2">
        <v>1285000</v>
      </c>
      <c r="EG3" s="2">
        <v>41000</v>
      </c>
      <c r="EH3" s="2">
        <v>2616000</v>
      </c>
      <c r="EI3" s="2">
        <v>84000</v>
      </c>
      <c r="EJ3" s="2">
        <v>338000</v>
      </c>
      <c r="EK3" s="2">
        <v>11000</v>
      </c>
      <c r="EL3" s="2">
        <v>214100</v>
      </c>
      <c r="EM3" s="2">
        <v>7200</v>
      </c>
      <c r="EN3">
        <v>24610</v>
      </c>
      <c r="EO3">
        <v>890</v>
      </c>
      <c r="EP3">
        <v>13710</v>
      </c>
      <c r="EQ3">
        <v>450</v>
      </c>
      <c r="ER3">
        <v>17390</v>
      </c>
      <c r="ES3">
        <v>540</v>
      </c>
      <c r="ET3">
        <v>12220</v>
      </c>
      <c r="EU3">
        <v>430</v>
      </c>
      <c r="EV3">
        <v>14640</v>
      </c>
      <c r="EW3">
        <v>500</v>
      </c>
      <c r="EX3">
        <v>9840</v>
      </c>
      <c r="EY3">
        <v>330</v>
      </c>
      <c r="EZ3">
        <v>8380</v>
      </c>
      <c r="FA3">
        <v>310</v>
      </c>
      <c r="FB3">
        <v>2960</v>
      </c>
      <c r="FC3">
        <v>130</v>
      </c>
      <c r="FD3">
        <v>3520</v>
      </c>
      <c r="FE3">
        <v>140</v>
      </c>
      <c r="FF3">
        <v>2370</v>
      </c>
      <c r="FG3">
        <v>120</v>
      </c>
      <c r="FH3">
        <v>42</v>
      </c>
      <c r="FI3">
        <v>13</v>
      </c>
      <c r="FJ3">
        <v>1362</v>
      </c>
      <c r="FK3">
        <v>46</v>
      </c>
      <c r="FL3">
        <v>150</v>
      </c>
      <c r="FM3">
        <v>16</v>
      </c>
      <c r="FN3">
        <v>10070</v>
      </c>
      <c r="FO3">
        <v>270</v>
      </c>
      <c r="FP3" s="2">
        <v>552000</v>
      </c>
      <c r="FQ3" s="2">
        <v>13000</v>
      </c>
      <c r="FR3">
        <v>23230</v>
      </c>
      <c r="FS3">
        <v>640</v>
      </c>
      <c r="FT3">
        <v>871</v>
      </c>
      <c r="FU3">
        <v>39</v>
      </c>
      <c r="FV3" t="s">
        <v>461</v>
      </c>
    </row>
    <row r="4" spans="1:263" x14ac:dyDescent="0.25">
      <c r="A4" t="s">
        <v>465</v>
      </c>
      <c r="B4" t="s">
        <v>455</v>
      </c>
      <c r="C4" t="s">
        <v>466</v>
      </c>
      <c r="D4" t="s">
        <v>457</v>
      </c>
      <c r="E4" s="1">
        <v>0.49235752314814812</v>
      </c>
      <c r="F4">
        <v>39.084000000000003</v>
      </c>
      <c r="G4" t="s">
        <v>467</v>
      </c>
      <c r="H4" s="2">
        <v>8090000</v>
      </c>
      <c r="I4" s="2">
        <v>260000</v>
      </c>
      <c r="J4" s="2">
        <v>2268000</v>
      </c>
      <c r="K4" s="2">
        <v>82000</v>
      </c>
      <c r="L4">
        <v>50490</v>
      </c>
      <c r="M4">
        <v>430</v>
      </c>
      <c r="N4" s="2">
        <v>128800</v>
      </c>
      <c r="O4" s="2">
        <v>4500</v>
      </c>
      <c r="P4" s="2">
        <v>197600</v>
      </c>
      <c r="Q4" s="2">
        <v>2400</v>
      </c>
      <c r="R4" s="2">
        <v>93300</v>
      </c>
      <c r="S4" s="2">
        <v>2900</v>
      </c>
      <c r="T4" s="2">
        <v>143300</v>
      </c>
      <c r="U4" s="2">
        <v>4600</v>
      </c>
      <c r="V4" s="2">
        <v>1287000</v>
      </c>
      <c r="W4" s="2">
        <v>50000</v>
      </c>
      <c r="X4" s="2">
        <v>2610000</v>
      </c>
      <c r="Y4" s="2">
        <v>100000</v>
      </c>
      <c r="Z4" s="2">
        <v>345000</v>
      </c>
      <c r="AA4" s="2">
        <v>12000</v>
      </c>
      <c r="AB4" s="2">
        <v>219500</v>
      </c>
      <c r="AC4" s="2">
        <v>7000</v>
      </c>
      <c r="AD4">
        <v>25080</v>
      </c>
      <c r="AE4">
        <v>900</v>
      </c>
      <c r="AF4">
        <v>13670</v>
      </c>
      <c r="AG4">
        <v>500</v>
      </c>
      <c r="AH4">
        <v>17210</v>
      </c>
      <c r="AI4">
        <v>610</v>
      </c>
      <c r="AJ4">
        <v>12500</v>
      </c>
      <c r="AK4">
        <v>450</v>
      </c>
      <c r="AL4">
        <v>14430</v>
      </c>
      <c r="AM4">
        <v>570</v>
      </c>
      <c r="AN4">
        <v>10110</v>
      </c>
      <c r="AO4">
        <v>400</v>
      </c>
      <c r="AP4">
        <v>8170</v>
      </c>
      <c r="AQ4">
        <v>310</v>
      </c>
      <c r="AR4">
        <v>3030</v>
      </c>
      <c r="AS4">
        <v>140</v>
      </c>
      <c r="AT4">
        <v>3720</v>
      </c>
      <c r="AU4">
        <v>160</v>
      </c>
      <c r="AV4">
        <v>2220</v>
      </c>
      <c r="AW4">
        <v>110</v>
      </c>
      <c r="AX4">
        <v>253</v>
      </c>
      <c r="AY4">
        <v>21</v>
      </c>
      <c r="AZ4">
        <v>95</v>
      </c>
      <c r="BA4">
        <v>12</v>
      </c>
      <c r="BB4">
        <v>1404</v>
      </c>
      <c r="BC4">
        <v>50</v>
      </c>
      <c r="BD4">
        <v>196</v>
      </c>
      <c r="BE4">
        <v>18</v>
      </c>
      <c r="BF4">
        <v>10350</v>
      </c>
      <c r="BG4">
        <v>370</v>
      </c>
      <c r="BH4" s="2">
        <v>555000</v>
      </c>
      <c r="BI4" s="2">
        <v>18000</v>
      </c>
      <c r="BJ4">
        <v>23370</v>
      </c>
      <c r="BK4">
        <v>780</v>
      </c>
      <c r="BL4">
        <v>867</v>
      </c>
      <c r="BM4">
        <v>53</v>
      </c>
      <c r="BN4">
        <v>6350</v>
      </c>
      <c r="BO4">
        <v>230</v>
      </c>
      <c r="BP4" t="s">
        <v>459</v>
      </c>
      <c r="BQ4" t="s">
        <v>460</v>
      </c>
      <c r="BR4" s="2">
        <v>945000</v>
      </c>
      <c r="BS4" s="2">
        <v>33000</v>
      </c>
      <c r="BT4" t="s">
        <v>459</v>
      </c>
      <c r="BU4" t="s">
        <v>460</v>
      </c>
      <c r="BV4">
        <v>2723</v>
      </c>
      <c r="BW4">
        <v>85</v>
      </c>
      <c r="BX4">
        <v>763</v>
      </c>
      <c r="BY4">
        <v>24</v>
      </c>
      <c r="BZ4">
        <v>5590</v>
      </c>
      <c r="CA4">
        <v>220</v>
      </c>
      <c r="CB4">
        <v>11670</v>
      </c>
      <c r="CC4">
        <v>450</v>
      </c>
      <c r="CD4">
        <v>1159</v>
      </c>
      <c r="CE4">
        <v>41</v>
      </c>
      <c r="CF4">
        <v>3870</v>
      </c>
      <c r="CG4">
        <v>120</v>
      </c>
      <c r="CH4">
        <v>673</v>
      </c>
      <c r="CI4">
        <v>24</v>
      </c>
      <c r="CJ4">
        <v>77.900000000000006</v>
      </c>
      <c r="CK4">
        <v>2.8</v>
      </c>
      <c r="CL4">
        <v>305</v>
      </c>
      <c r="CM4">
        <v>11</v>
      </c>
      <c r="CN4">
        <v>33.1</v>
      </c>
      <c r="CO4">
        <v>1.2</v>
      </c>
      <c r="CP4">
        <v>191.5</v>
      </c>
      <c r="CQ4">
        <v>7.4</v>
      </c>
      <c r="CR4">
        <v>27.4</v>
      </c>
      <c r="CS4">
        <v>1.1000000000000001</v>
      </c>
      <c r="CT4">
        <v>66.3</v>
      </c>
      <c r="CU4">
        <v>2.5</v>
      </c>
      <c r="CV4">
        <v>8</v>
      </c>
      <c r="CW4">
        <v>0.37</v>
      </c>
      <c r="CX4">
        <v>44.3</v>
      </c>
      <c r="CY4">
        <v>1.9</v>
      </c>
      <c r="CZ4">
        <v>5.67</v>
      </c>
      <c r="DA4">
        <v>0.28000000000000003</v>
      </c>
      <c r="DB4">
        <v>175</v>
      </c>
      <c r="DC4">
        <v>21</v>
      </c>
      <c r="DD4">
        <v>7.8</v>
      </c>
      <c r="DE4">
        <v>1.7</v>
      </c>
      <c r="DF4">
        <v>18.12</v>
      </c>
      <c r="DG4">
        <v>0.65</v>
      </c>
      <c r="DH4">
        <v>2.4500000000000002</v>
      </c>
      <c r="DI4">
        <v>0.27</v>
      </c>
      <c r="DJ4">
        <v>65.2</v>
      </c>
      <c r="DK4">
        <v>2.4</v>
      </c>
      <c r="DL4">
        <v>1722</v>
      </c>
      <c r="DM4">
        <v>55</v>
      </c>
      <c r="DN4">
        <v>67.599999999999994</v>
      </c>
      <c r="DO4">
        <v>2.2999999999999998</v>
      </c>
      <c r="DP4">
        <v>1471</v>
      </c>
      <c r="DQ4">
        <v>90</v>
      </c>
      <c r="DR4">
        <v>7.1299999999999998E-5</v>
      </c>
      <c r="DS4">
        <v>1.5999999999999999E-6</v>
      </c>
      <c r="DT4" s="2">
        <v>128300</v>
      </c>
      <c r="DU4" s="2">
        <v>4500</v>
      </c>
      <c r="DV4" s="2">
        <v>2182000</v>
      </c>
      <c r="DW4" s="2">
        <v>82000</v>
      </c>
      <c r="DX4" t="s">
        <v>459</v>
      </c>
      <c r="DY4" t="s">
        <v>460</v>
      </c>
      <c r="DZ4" t="s">
        <v>459</v>
      </c>
      <c r="EA4" t="s">
        <v>460</v>
      </c>
      <c r="EB4" s="2">
        <v>92600</v>
      </c>
      <c r="EC4" s="2">
        <v>2900</v>
      </c>
      <c r="ED4" s="2">
        <v>143300</v>
      </c>
      <c r="EE4" s="2">
        <v>4600</v>
      </c>
      <c r="EF4" s="2">
        <v>1287000</v>
      </c>
      <c r="EG4" s="2">
        <v>50000</v>
      </c>
      <c r="EH4" s="2">
        <v>2610000</v>
      </c>
      <c r="EI4" s="2">
        <v>100000</v>
      </c>
      <c r="EJ4" s="2">
        <v>345000</v>
      </c>
      <c r="EK4" s="2">
        <v>12000</v>
      </c>
      <c r="EL4" s="2">
        <v>219500</v>
      </c>
      <c r="EM4" s="2">
        <v>7000</v>
      </c>
      <c r="EN4">
        <v>25080</v>
      </c>
      <c r="EO4">
        <v>900</v>
      </c>
      <c r="EP4">
        <v>13670</v>
      </c>
      <c r="EQ4">
        <v>500</v>
      </c>
      <c r="ER4">
        <v>17210</v>
      </c>
      <c r="ES4">
        <v>610</v>
      </c>
      <c r="ET4">
        <v>12500</v>
      </c>
      <c r="EU4">
        <v>450</v>
      </c>
      <c r="EV4">
        <v>14430</v>
      </c>
      <c r="EW4">
        <v>570</v>
      </c>
      <c r="EX4">
        <v>10110</v>
      </c>
      <c r="EY4">
        <v>400</v>
      </c>
      <c r="EZ4">
        <v>8170</v>
      </c>
      <c r="FA4">
        <v>310</v>
      </c>
      <c r="FB4">
        <v>3030</v>
      </c>
      <c r="FC4">
        <v>140</v>
      </c>
      <c r="FD4">
        <v>3720</v>
      </c>
      <c r="FE4">
        <v>160</v>
      </c>
      <c r="FF4">
        <v>2220</v>
      </c>
      <c r="FG4">
        <v>110</v>
      </c>
      <c r="FH4">
        <v>56</v>
      </c>
      <c r="FI4">
        <v>12</v>
      </c>
      <c r="FJ4">
        <v>1390</v>
      </c>
      <c r="FK4">
        <v>50</v>
      </c>
      <c r="FL4">
        <v>169</v>
      </c>
      <c r="FM4">
        <v>18</v>
      </c>
      <c r="FN4">
        <v>10260</v>
      </c>
      <c r="FO4">
        <v>370</v>
      </c>
      <c r="FP4" s="2">
        <v>555000</v>
      </c>
      <c r="FQ4" s="2">
        <v>18000</v>
      </c>
      <c r="FR4">
        <v>23370</v>
      </c>
      <c r="FS4">
        <v>780</v>
      </c>
      <c r="FT4">
        <v>867</v>
      </c>
      <c r="FU4">
        <v>53</v>
      </c>
      <c r="FV4" t="s">
        <v>461</v>
      </c>
    </row>
    <row r="5" spans="1:263" x14ac:dyDescent="0.25">
      <c r="A5" t="s">
        <v>468</v>
      </c>
      <c r="B5" t="s">
        <v>455</v>
      </c>
      <c r="C5" t="s">
        <v>469</v>
      </c>
      <c r="D5" t="s">
        <v>457</v>
      </c>
      <c r="E5" s="1">
        <v>0.52201284722222219</v>
      </c>
      <c r="F5">
        <v>39.085999999999999</v>
      </c>
      <c r="G5" t="s">
        <v>470</v>
      </c>
      <c r="H5" s="2">
        <v>7430000</v>
      </c>
      <c r="I5" s="2">
        <v>140000</v>
      </c>
      <c r="J5" s="2">
        <v>2080000</v>
      </c>
      <c r="K5" s="2">
        <v>62000</v>
      </c>
      <c r="L5">
        <v>52670</v>
      </c>
      <c r="M5">
        <v>360</v>
      </c>
      <c r="N5" s="2">
        <v>118200</v>
      </c>
      <c r="O5" s="2">
        <v>2900</v>
      </c>
      <c r="P5" s="2">
        <v>189300</v>
      </c>
      <c r="Q5" s="2">
        <v>2200</v>
      </c>
      <c r="R5" s="2">
        <v>90200</v>
      </c>
      <c r="S5" s="2">
        <v>2100</v>
      </c>
      <c r="T5" s="2">
        <v>130700</v>
      </c>
      <c r="U5" s="2">
        <v>3500</v>
      </c>
      <c r="V5" s="2">
        <v>1174000</v>
      </c>
      <c r="W5" s="2">
        <v>37000</v>
      </c>
      <c r="X5" s="2">
        <v>2355000</v>
      </c>
      <c r="Y5" s="2">
        <v>52000</v>
      </c>
      <c r="Z5" s="2">
        <v>319800</v>
      </c>
      <c r="AA5" s="2">
        <v>8900</v>
      </c>
      <c r="AB5" s="2">
        <v>206600</v>
      </c>
      <c r="AC5" s="2">
        <v>5900</v>
      </c>
      <c r="AD5">
        <v>23890</v>
      </c>
      <c r="AE5">
        <v>620</v>
      </c>
      <c r="AF5">
        <v>13480</v>
      </c>
      <c r="AG5">
        <v>440</v>
      </c>
      <c r="AH5">
        <v>16300</v>
      </c>
      <c r="AI5">
        <v>510</v>
      </c>
      <c r="AJ5">
        <v>11560</v>
      </c>
      <c r="AK5">
        <v>310</v>
      </c>
      <c r="AL5">
        <v>13500</v>
      </c>
      <c r="AM5">
        <v>410</v>
      </c>
      <c r="AN5">
        <v>9410</v>
      </c>
      <c r="AO5">
        <v>310</v>
      </c>
      <c r="AP5">
        <v>7980</v>
      </c>
      <c r="AQ5">
        <v>230</v>
      </c>
      <c r="AR5">
        <v>2800</v>
      </c>
      <c r="AS5">
        <v>120</v>
      </c>
      <c r="AT5">
        <v>3270</v>
      </c>
      <c r="AU5">
        <v>140</v>
      </c>
      <c r="AV5">
        <v>2200</v>
      </c>
      <c r="AW5">
        <v>120</v>
      </c>
      <c r="AX5">
        <v>329</v>
      </c>
      <c r="AY5">
        <v>21</v>
      </c>
      <c r="AZ5">
        <v>87</v>
      </c>
      <c r="BA5">
        <v>12</v>
      </c>
      <c r="BB5">
        <v>1209</v>
      </c>
      <c r="BC5">
        <v>38</v>
      </c>
      <c r="BD5">
        <v>154</v>
      </c>
      <c r="BE5">
        <v>13</v>
      </c>
      <c r="BF5">
        <v>9250</v>
      </c>
      <c r="BG5">
        <v>250</v>
      </c>
      <c r="BH5" s="2">
        <v>528000</v>
      </c>
      <c r="BI5" s="2">
        <v>13000</v>
      </c>
      <c r="BJ5">
        <v>22140</v>
      </c>
      <c r="BK5">
        <v>490</v>
      </c>
      <c r="BL5">
        <v>614</v>
      </c>
      <c r="BM5">
        <v>36</v>
      </c>
      <c r="BN5" s="2">
        <v>-41100</v>
      </c>
      <c r="BO5" s="2">
        <v>1300</v>
      </c>
      <c r="BP5" t="s">
        <v>459</v>
      </c>
      <c r="BQ5" t="s">
        <v>460</v>
      </c>
      <c r="BR5" s="2">
        <v>991000</v>
      </c>
      <c r="BS5" s="2">
        <v>25000</v>
      </c>
      <c r="BT5" t="s">
        <v>459</v>
      </c>
      <c r="BU5" t="s">
        <v>460</v>
      </c>
      <c r="BV5">
        <v>2629</v>
      </c>
      <c r="BW5">
        <v>64</v>
      </c>
      <c r="BX5">
        <v>825</v>
      </c>
      <c r="BY5">
        <v>22</v>
      </c>
      <c r="BZ5">
        <v>5320</v>
      </c>
      <c r="CA5">
        <v>170</v>
      </c>
      <c r="CB5">
        <v>11900</v>
      </c>
      <c r="CC5">
        <v>260</v>
      </c>
      <c r="CD5">
        <v>1186</v>
      </c>
      <c r="CE5">
        <v>33</v>
      </c>
      <c r="CF5">
        <v>5220</v>
      </c>
      <c r="CG5">
        <v>150</v>
      </c>
      <c r="CH5">
        <v>579</v>
      </c>
      <c r="CI5">
        <v>15</v>
      </c>
      <c r="CJ5">
        <v>88.1</v>
      </c>
      <c r="CK5">
        <v>2.9</v>
      </c>
      <c r="CL5">
        <v>369</v>
      </c>
      <c r="CM5">
        <v>11</v>
      </c>
      <c r="CN5">
        <v>33.58</v>
      </c>
      <c r="CO5">
        <v>0.9</v>
      </c>
      <c r="CP5">
        <v>154.19999999999999</v>
      </c>
      <c r="CQ5">
        <v>4.7</v>
      </c>
      <c r="CR5">
        <v>28.46</v>
      </c>
      <c r="CS5">
        <v>0.93</v>
      </c>
      <c r="CT5">
        <v>72.7</v>
      </c>
      <c r="CU5">
        <v>2.1</v>
      </c>
      <c r="CV5">
        <v>8.7200000000000006</v>
      </c>
      <c r="CW5">
        <v>0.4</v>
      </c>
      <c r="CX5">
        <v>49.8</v>
      </c>
      <c r="CY5">
        <v>2.1</v>
      </c>
      <c r="CZ5">
        <v>6.41</v>
      </c>
      <c r="DA5">
        <v>0.34</v>
      </c>
      <c r="DB5">
        <v>204</v>
      </c>
      <c r="DC5">
        <v>21</v>
      </c>
      <c r="DD5">
        <v>13</v>
      </c>
      <c r="DE5">
        <v>3.4</v>
      </c>
      <c r="DF5">
        <v>17.079999999999998</v>
      </c>
      <c r="DG5">
        <v>0.54</v>
      </c>
      <c r="DH5">
        <v>1.99</v>
      </c>
      <c r="DI5">
        <v>0.21</v>
      </c>
      <c r="DJ5">
        <v>58.6</v>
      </c>
      <c r="DK5">
        <v>1.6</v>
      </c>
      <c r="DL5">
        <v>1866</v>
      </c>
      <c r="DM5">
        <v>46</v>
      </c>
      <c r="DN5">
        <v>69.8</v>
      </c>
      <c r="DO5">
        <v>1.5</v>
      </c>
      <c r="DP5">
        <v>1001</v>
      </c>
      <c r="DQ5">
        <v>60</v>
      </c>
      <c r="DR5">
        <v>7.08E-5</v>
      </c>
      <c r="DS5">
        <v>1.3E-6</v>
      </c>
      <c r="DT5" s="2">
        <v>117600</v>
      </c>
      <c r="DU5" s="2">
        <v>2900</v>
      </c>
      <c r="DV5" s="2">
        <v>2002000</v>
      </c>
      <c r="DW5" s="2">
        <v>62000</v>
      </c>
      <c r="DX5" t="s">
        <v>459</v>
      </c>
      <c r="DY5" t="s">
        <v>460</v>
      </c>
      <c r="DZ5" t="s">
        <v>459</v>
      </c>
      <c r="EA5" t="s">
        <v>460</v>
      </c>
      <c r="EB5" s="2">
        <v>89200</v>
      </c>
      <c r="EC5" s="2">
        <v>2100</v>
      </c>
      <c r="ED5" s="2">
        <v>130700</v>
      </c>
      <c r="EE5" s="2">
        <v>3500</v>
      </c>
      <c r="EF5" s="2">
        <v>1174000</v>
      </c>
      <c r="EG5" s="2">
        <v>37000</v>
      </c>
      <c r="EH5" s="2">
        <v>2355000</v>
      </c>
      <c r="EI5" s="2">
        <v>52000</v>
      </c>
      <c r="EJ5" s="2">
        <v>319800</v>
      </c>
      <c r="EK5" s="2">
        <v>8900</v>
      </c>
      <c r="EL5" s="2">
        <v>206600</v>
      </c>
      <c r="EM5" s="2">
        <v>5900</v>
      </c>
      <c r="EN5">
        <v>23890</v>
      </c>
      <c r="EO5">
        <v>620</v>
      </c>
      <c r="EP5">
        <v>13480</v>
      </c>
      <c r="EQ5">
        <v>440</v>
      </c>
      <c r="ER5">
        <v>16300</v>
      </c>
      <c r="ES5">
        <v>510</v>
      </c>
      <c r="ET5">
        <v>11560</v>
      </c>
      <c r="EU5">
        <v>310</v>
      </c>
      <c r="EV5">
        <v>13500</v>
      </c>
      <c r="EW5">
        <v>410</v>
      </c>
      <c r="EX5">
        <v>9410</v>
      </c>
      <c r="EY5">
        <v>310</v>
      </c>
      <c r="EZ5">
        <v>7980</v>
      </c>
      <c r="FA5">
        <v>230</v>
      </c>
      <c r="FB5">
        <v>2800</v>
      </c>
      <c r="FC5">
        <v>120</v>
      </c>
      <c r="FD5">
        <v>3270</v>
      </c>
      <c r="FE5">
        <v>140</v>
      </c>
      <c r="FF5">
        <v>2200</v>
      </c>
      <c r="FG5">
        <v>120</v>
      </c>
      <c r="FH5">
        <v>47</v>
      </c>
      <c r="FI5">
        <v>12</v>
      </c>
      <c r="FJ5">
        <v>1191</v>
      </c>
      <c r="FK5">
        <v>38</v>
      </c>
      <c r="FL5">
        <v>122</v>
      </c>
      <c r="FM5">
        <v>13</v>
      </c>
      <c r="FN5">
        <v>9190</v>
      </c>
      <c r="FO5">
        <v>250</v>
      </c>
      <c r="FP5" s="2">
        <v>528000</v>
      </c>
      <c r="FQ5" s="2">
        <v>13000</v>
      </c>
      <c r="FR5">
        <v>22140</v>
      </c>
      <c r="FS5">
        <v>490</v>
      </c>
      <c r="FT5">
        <v>614</v>
      </c>
      <c r="FU5">
        <v>36</v>
      </c>
      <c r="FV5" t="s">
        <v>461</v>
      </c>
    </row>
    <row r="6" spans="1:263" x14ac:dyDescent="0.25">
      <c r="A6" t="s">
        <v>471</v>
      </c>
      <c r="B6" t="s">
        <v>455</v>
      </c>
      <c r="C6" t="s">
        <v>472</v>
      </c>
      <c r="D6" t="s">
        <v>457</v>
      </c>
      <c r="E6" s="1">
        <v>0.52282627314814811</v>
      </c>
      <c r="F6">
        <v>39.143999999999998</v>
      </c>
      <c r="G6" t="s">
        <v>473</v>
      </c>
      <c r="H6" s="2">
        <v>7630000</v>
      </c>
      <c r="I6" s="2">
        <v>140000</v>
      </c>
      <c r="J6" s="2">
        <v>2147000</v>
      </c>
      <c r="K6" s="2">
        <v>55000</v>
      </c>
      <c r="L6">
        <v>52760</v>
      </c>
      <c r="M6">
        <v>280</v>
      </c>
      <c r="N6" s="2">
        <v>121200</v>
      </c>
      <c r="O6" s="2">
        <v>3400</v>
      </c>
      <c r="P6" s="2">
        <v>188500</v>
      </c>
      <c r="Q6" s="2">
        <v>2300</v>
      </c>
      <c r="R6" s="2">
        <v>90500</v>
      </c>
      <c r="S6" s="2">
        <v>2200</v>
      </c>
      <c r="T6" s="2">
        <v>132600</v>
      </c>
      <c r="U6" s="2">
        <v>3800</v>
      </c>
      <c r="V6" s="2">
        <v>1200000</v>
      </c>
      <c r="W6" s="2">
        <v>35000</v>
      </c>
      <c r="X6" s="2">
        <v>2393000</v>
      </c>
      <c r="Y6" s="2">
        <v>61000</v>
      </c>
      <c r="Z6" s="2">
        <v>327300</v>
      </c>
      <c r="AA6" s="2">
        <v>8100</v>
      </c>
      <c r="AB6" s="2">
        <v>206500</v>
      </c>
      <c r="AC6" s="2">
        <v>5000</v>
      </c>
      <c r="AD6">
        <v>24010</v>
      </c>
      <c r="AE6">
        <v>640</v>
      </c>
      <c r="AF6">
        <v>12900</v>
      </c>
      <c r="AG6">
        <v>400</v>
      </c>
      <c r="AH6">
        <v>16390</v>
      </c>
      <c r="AI6">
        <v>470</v>
      </c>
      <c r="AJ6">
        <v>12040</v>
      </c>
      <c r="AK6">
        <v>360</v>
      </c>
      <c r="AL6">
        <v>14010</v>
      </c>
      <c r="AM6">
        <v>390</v>
      </c>
      <c r="AN6">
        <v>9660</v>
      </c>
      <c r="AO6">
        <v>280</v>
      </c>
      <c r="AP6">
        <v>7740</v>
      </c>
      <c r="AQ6">
        <v>290</v>
      </c>
      <c r="AR6">
        <v>2950</v>
      </c>
      <c r="AS6">
        <v>110</v>
      </c>
      <c r="AT6">
        <v>3580</v>
      </c>
      <c r="AU6">
        <v>140</v>
      </c>
      <c r="AV6">
        <v>2200</v>
      </c>
      <c r="AW6">
        <v>120</v>
      </c>
      <c r="AX6">
        <v>290</v>
      </c>
      <c r="AY6">
        <v>25</v>
      </c>
      <c r="AZ6">
        <v>94</v>
      </c>
      <c r="BA6">
        <v>12</v>
      </c>
      <c r="BB6">
        <v>1238</v>
      </c>
      <c r="BC6">
        <v>36</v>
      </c>
      <c r="BD6">
        <v>146</v>
      </c>
      <c r="BE6">
        <v>16</v>
      </c>
      <c r="BF6">
        <v>9170</v>
      </c>
      <c r="BG6">
        <v>210</v>
      </c>
      <c r="BH6" s="2">
        <v>533000</v>
      </c>
      <c r="BI6" s="2">
        <v>12000</v>
      </c>
      <c r="BJ6">
        <v>22380</v>
      </c>
      <c r="BK6">
        <v>510</v>
      </c>
      <c r="BL6">
        <v>672</v>
      </c>
      <c r="BM6">
        <v>34</v>
      </c>
      <c r="BN6" s="2">
        <v>-44500</v>
      </c>
      <c r="BO6" s="2">
        <v>1100</v>
      </c>
      <c r="BP6" t="s">
        <v>459</v>
      </c>
      <c r="BQ6" t="s">
        <v>460</v>
      </c>
      <c r="BR6" s="2">
        <v>1021000</v>
      </c>
      <c r="BS6" s="2">
        <v>28000</v>
      </c>
      <c r="BT6" t="s">
        <v>459</v>
      </c>
      <c r="BU6" t="s">
        <v>460</v>
      </c>
      <c r="BV6">
        <v>2557</v>
      </c>
      <c r="BW6">
        <v>64</v>
      </c>
      <c r="BX6">
        <v>842</v>
      </c>
      <c r="BY6">
        <v>24</v>
      </c>
      <c r="BZ6">
        <v>5400</v>
      </c>
      <c r="CA6">
        <v>160</v>
      </c>
      <c r="CB6">
        <v>12170</v>
      </c>
      <c r="CC6">
        <v>310</v>
      </c>
      <c r="CD6">
        <v>1217</v>
      </c>
      <c r="CE6">
        <v>30</v>
      </c>
      <c r="CF6">
        <v>5420</v>
      </c>
      <c r="CG6">
        <v>130</v>
      </c>
      <c r="CH6">
        <v>582</v>
      </c>
      <c r="CI6">
        <v>15</v>
      </c>
      <c r="CJ6">
        <v>85.2</v>
      </c>
      <c r="CK6">
        <v>2.6</v>
      </c>
      <c r="CL6">
        <v>378</v>
      </c>
      <c r="CM6">
        <v>11</v>
      </c>
      <c r="CN6">
        <v>35.1</v>
      </c>
      <c r="CO6">
        <v>1.1000000000000001</v>
      </c>
      <c r="CP6">
        <v>158.4</v>
      </c>
      <c r="CQ6">
        <v>4.4000000000000004</v>
      </c>
      <c r="CR6">
        <v>29.32</v>
      </c>
      <c r="CS6">
        <v>0.86</v>
      </c>
      <c r="CT6">
        <v>70.7</v>
      </c>
      <c r="CU6">
        <v>2.7</v>
      </c>
      <c r="CV6">
        <v>9.36</v>
      </c>
      <c r="CW6">
        <v>0.35</v>
      </c>
      <c r="CX6">
        <v>55.1</v>
      </c>
      <c r="CY6">
        <v>2.1</v>
      </c>
      <c r="CZ6">
        <v>6.45</v>
      </c>
      <c r="DA6">
        <v>0.34</v>
      </c>
      <c r="DB6">
        <v>179</v>
      </c>
      <c r="DC6">
        <v>25</v>
      </c>
      <c r="DD6">
        <v>16.8</v>
      </c>
      <c r="DE6">
        <v>3.8</v>
      </c>
      <c r="DF6">
        <v>17.55</v>
      </c>
      <c r="DG6">
        <v>0.52</v>
      </c>
      <c r="DH6">
        <v>1.72</v>
      </c>
      <c r="DI6">
        <v>0.27</v>
      </c>
      <c r="DJ6">
        <v>58.1</v>
      </c>
      <c r="DK6">
        <v>1.3</v>
      </c>
      <c r="DL6">
        <v>1890</v>
      </c>
      <c r="DM6">
        <v>41</v>
      </c>
      <c r="DN6">
        <v>70.7</v>
      </c>
      <c r="DO6">
        <v>1.6</v>
      </c>
      <c r="DP6">
        <v>980</v>
      </c>
      <c r="DQ6">
        <v>51</v>
      </c>
      <c r="DR6">
        <v>6.9099999999999999E-5</v>
      </c>
      <c r="DS6">
        <v>1.7E-6</v>
      </c>
      <c r="DT6" s="2">
        <v>120800</v>
      </c>
      <c r="DU6" s="2">
        <v>3400</v>
      </c>
      <c r="DV6" s="2">
        <v>2069000</v>
      </c>
      <c r="DW6" s="2">
        <v>55000</v>
      </c>
      <c r="DX6" t="s">
        <v>459</v>
      </c>
      <c r="DY6" t="s">
        <v>460</v>
      </c>
      <c r="DZ6" t="s">
        <v>459</v>
      </c>
      <c r="EA6" t="s">
        <v>460</v>
      </c>
      <c r="EB6" s="2">
        <v>89500</v>
      </c>
      <c r="EC6" s="2">
        <v>2200</v>
      </c>
      <c r="ED6" s="2">
        <v>132600</v>
      </c>
      <c r="EE6" s="2">
        <v>3800</v>
      </c>
      <c r="EF6" s="2">
        <v>1200000</v>
      </c>
      <c r="EG6" s="2">
        <v>35000</v>
      </c>
      <c r="EH6" s="2">
        <v>2393000</v>
      </c>
      <c r="EI6" s="2">
        <v>61000</v>
      </c>
      <c r="EJ6" s="2">
        <v>327300</v>
      </c>
      <c r="EK6" s="2">
        <v>8100</v>
      </c>
      <c r="EL6" s="2">
        <v>206500</v>
      </c>
      <c r="EM6" s="2">
        <v>5000</v>
      </c>
      <c r="EN6">
        <v>24010</v>
      </c>
      <c r="EO6">
        <v>640</v>
      </c>
      <c r="EP6">
        <v>12900</v>
      </c>
      <c r="EQ6">
        <v>400</v>
      </c>
      <c r="ER6">
        <v>16390</v>
      </c>
      <c r="ES6">
        <v>470</v>
      </c>
      <c r="ET6">
        <v>12040</v>
      </c>
      <c r="EU6">
        <v>360</v>
      </c>
      <c r="EV6">
        <v>14010</v>
      </c>
      <c r="EW6">
        <v>390</v>
      </c>
      <c r="EX6">
        <v>9660</v>
      </c>
      <c r="EY6">
        <v>280</v>
      </c>
      <c r="EZ6">
        <v>7740</v>
      </c>
      <c r="FA6">
        <v>290</v>
      </c>
      <c r="FB6">
        <v>2950</v>
      </c>
      <c r="FC6">
        <v>110</v>
      </c>
      <c r="FD6">
        <v>3580</v>
      </c>
      <c r="FE6">
        <v>140</v>
      </c>
      <c r="FF6">
        <v>2200</v>
      </c>
      <c r="FG6">
        <v>120</v>
      </c>
      <c r="FH6">
        <v>54</v>
      </c>
      <c r="FI6">
        <v>12</v>
      </c>
      <c r="FJ6">
        <v>1219</v>
      </c>
      <c r="FK6">
        <v>36</v>
      </c>
      <c r="FL6">
        <v>105</v>
      </c>
      <c r="FM6">
        <v>16</v>
      </c>
      <c r="FN6">
        <v>9110</v>
      </c>
      <c r="FO6">
        <v>210</v>
      </c>
      <c r="FP6" s="2">
        <v>533000</v>
      </c>
      <c r="FQ6" s="2">
        <v>12000</v>
      </c>
      <c r="FR6">
        <v>22380</v>
      </c>
      <c r="FS6">
        <v>510</v>
      </c>
      <c r="FT6">
        <v>672</v>
      </c>
      <c r="FU6">
        <v>34</v>
      </c>
      <c r="FV6" t="s">
        <v>461</v>
      </c>
    </row>
    <row r="7" spans="1:263" x14ac:dyDescent="0.25">
      <c r="A7" t="s">
        <v>474</v>
      </c>
      <c r="B7" t="s">
        <v>455</v>
      </c>
      <c r="C7" t="s">
        <v>475</v>
      </c>
      <c r="D7" t="s">
        <v>457</v>
      </c>
      <c r="E7" s="1">
        <v>0.52364363425925931</v>
      </c>
      <c r="F7">
        <v>39.088000000000001</v>
      </c>
      <c r="G7" t="s">
        <v>476</v>
      </c>
      <c r="H7" s="2">
        <v>7420000</v>
      </c>
      <c r="I7" s="2">
        <v>160000</v>
      </c>
      <c r="J7" s="2">
        <v>2083000</v>
      </c>
      <c r="K7" s="2">
        <v>56000</v>
      </c>
      <c r="L7">
        <v>52920</v>
      </c>
      <c r="M7">
        <v>290</v>
      </c>
      <c r="N7" s="2">
        <v>120400</v>
      </c>
      <c r="O7" s="2">
        <v>2700</v>
      </c>
      <c r="P7" s="2">
        <v>189600</v>
      </c>
      <c r="Q7" s="2">
        <v>2000</v>
      </c>
      <c r="R7" s="2">
        <v>89600</v>
      </c>
      <c r="S7" s="2">
        <v>2300</v>
      </c>
      <c r="T7" s="2">
        <v>130900</v>
      </c>
      <c r="U7" s="2">
        <v>3600</v>
      </c>
      <c r="V7" s="2">
        <v>1195000</v>
      </c>
      <c r="W7" s="2">
        <v>36000</v>
      </c>
      <c r="X7" s="2">
        <v>2361000</v>
      </c>
      <c r="Y7" s="2">
        <v>64000</v>
      </c>
      <c r="Z7" s="2">
        <v>314400</v>
      </c>
      <c r="AA7" s="2">
        <v>9000</v>
      </c>
      <c r="AB7" s="2">
        <v>203900</v>
      </c>
      <c r="AC7" s="2">
        <v>5300</v>
      </c>
      <c r="AD7">
        <v>23830</v>
      </c>
      <c r="AE7">
        <v>800</v>
      </c>
      <c r="AF7">
        <v>12520</v>
      </c>
      <c r="AG7">
        <v>380</v>
      </c>
      <c r="AH7">
        <v>16550</v>
      </c>
      <c r="AI7">
        <v>450</v>
      </c>
      <c r="AJ7">
        <v>11590</v>
      </c>
      <c r="AK7">
        <v>320</v>
      </c>
      <c r="AL7">
        <v>13620</v>
      </c>
      <c r="AM7">
        <v>340</v>
      </c>
      <c r="AN7">
        <v>9520</v>
      </c>
      <c r="AO7">
        <v>290</v>
      </c>
      <c r="AP7">
        <v>7650</v>
      </c>
      <c r="AQ7">
        <v>230</v>
      </c>
      <c r="AR7">
        <v>2790</v>
      </c>
      <c r="AS7">
        <v>120</v>
      </c>
      <c r="AT7">
        <v>3430</v>
      </c>
      <c r="AU7">
        <v>130</v>
      </c>
      <c r="AV7">
        <v>2000</v>
      </c>
      <c r="AW7">
        <v>100</v>
      </c>
      <c r="AX7">
        <v>312</v>
      </c>
      <c r="AY7">
        <v>23</v>
      </c>
      <c r="AZ7">
        <v>105</v>
      </c>
      <c r="BA7">
        <v>13</v>
      </c>
      <c r="BB7">
        <v>1248</v>
      </c>
      <c r="BC7">
        <v>39</v>
      </c>
      <c r="BD7">
        <v>157</v>
      </c>
      <c r="BE7">
        <v>15</v>
      </c>
      <c r="BF7">
        <v>9520</v>
      </c>
      <c r="BG7">
        <v>300</v>
      </c>
      <c r="BH7" s="2">
        <v>522000</v>
      </c>
      <c r="BI7" s="2">
        <v>13000</v>
      </c>
      <c r="BJ7">
        <v>21920</v>
      </c>
      <c r="BK7">
        <v>570</v>
      </c>
      <c r="BL7">
        <v>627</v>
      </c>
      <c r="BM7">
        <v>32</v>
      </c>
      <c r="BN7" s="2">
        <v>-46500</v>
      </c>
      <c r="BO7" s="2">
        <v>1200</v>
      </c>
      <c r="BP7" t="s">
        <v>459</v>
      </c>
      <c r="BQ7" t="s">
        <v>460</v>
      </c>
      <c r="BR7" s="2">
        <v>1017000</v>
      </c>
      <c r="BS7" s="2">
        <v>23000</v>
      </c>
      <c r="BT7" t="s">
        <v>459</v>
      </c>
      <c r="BU7" t="s">
        <v>460</v>
      </c>
      <c r="BV7">
        <v>2468</v>
      </c>
      <c r="BW7">
        <v>66</v>
      </c>
      <c r="BX7">
        <v>836</v>
      </c>
      <c r="BY7">
        <v>23</v>
      </c>
      <c r="BZ7">
        <v>5350</v>
      </c>
      <c r="CA7">
        <v>160</v>
      </c>
      <c r="CB7">
        <v>12070</v>
      </c>
      <c r="CC7">
        <v>320</v>
      </c>
      <c r="CD7">
        <v>1172</v>
      </c>
      <c r="CE7">
        <v>34</v>
      </c>
      <c r="CF7">
        <v>5540</v>
      </c>
      <c r="CG7">
        <v>140</v>
      </c>
      <c r="CH7">
        <v>580</v>
      </c>
      <c r="CI7">
        <v>19</v>
      </c>
      <c r="CJ7">
        <v>83.7</v>
      </c>
      <c r="CK7">
        <v>2.5</v>
      </c>
      <c r="CL7">
        <v>387</v>
      </c>
      <c r="CM7">
        <v>10</v>
      </c>
      <c r="CN7">
        <v>33.840000000000003</v>
      </c>
      <c r="CO7">
        <v>0.92</v>
      </c>
      <c r="CP7">
        <v>152.80000000000001</v>
      </c>
      <c r="CQ7">
        <v>3.9</v>
      </c>
      <c r="CR7">
        <v>28.84</v>
      </c>
      <c r="CS7">
        <v>0.91</v>
      </c>
      <c r="CT7">
        <v>70</v>
      </c>
      <c r="CU7">
        <v>2.1</v>
      </c>
      <c r="CV7">
        <v>8.9600000000000009</v>
      </c>
      <c r="CW7">
        <v>0.39</v>
      </c>
      <c r="CX7">
        <v>53.5</v>
      </c>
      <c r="CY7">
        <v>2.1</v>
      </c>
      <c r="CZ7">
        <v>5.89</v>
      </c>
      <c r="DA7">
        <v>0.3</v>
      </c>
      <c r="DB7">
        <v>226</v>
      </c>
      <c r="DC7">
        <v>23</v>
      </c>
      <c r="DD7">
        <v>22.2</v>
      </c>
      <c r="DE7">
        <v>4.3</v>
      </c>
      <c r="DF7">
        <v>17.75</v>
      </c>
      <c r="DG7">
        <v>0.56999999999999995</v>
      </c>
      <c r="DH7">
        <v>1.92</v>
      </c>
      <c r="DI7">
        <v>0.24</v>
      </c>
      <c r="DJ7">
        <v>60.5</v>
      </c>
      <c r="DK7">
        <v>1.9</v>
      </c>
      <c r="DL7">
        <v>1859</v>
      </c>
      <c r="DM7">
        <v>45</v>
      </c>
      <c r="DN7">
        <v>69.400000000000006</v>
      </c>
      <c r="DO7">
        <v>1.8</v>
      </c>
      <c r="DP7">
        <v>843</v>
      </c>
      <c r="DQ7">
        <v>45</v>
      </c>
      <c r="DR7">
        <v>6.86E-5</v>
      </c>
      <c r="DS7">
        <v>1.3E-6</v>
      </c>
      <c r="DT7" s="2">
        <v>120000</v>
      </c>
      <c r="DU7" s="2">
        <v>2700</v>
      </c>
      <c r="DV7" s="2">
        <v>2006000</v>
      </c>
      <c r="DW7" s="2">
        <v>56000</v>
      </c>
      <c r="DX7" t="s">
        <v>459</v>
      </c>
      <c r="DY7" t="s">
        <v>460</v>
      </c>
      <c r="DZ7" t="s">
        <v>459</v>
      </c>
      <c r="EA7" t="s">
        <v>460</v>
      </c>
      <c r="EB7" s="2">
        <v>88600</v>
      </c>
      <c r="EC7" s="2">
        <v>2300</v>
      </c>
      <c r="ED7" s="2">
        <v>130900</v>
      </c>
      <c r="EE7" s="2">
        <v>3600</v>
      </c>
      <c r="EF7" s="2">
        <v>1195000</v>
      </c>
      <c r="EG7" s="2">
        <v>36000</v>
      </c>
      <c r="EH7" s="2">
        <v>2361000</v>
      </c>
      <c r="EI7" s="2">
        <v>64000</v>
      </c>
      <c r="EJ7" s="2">
        <v>314400</v>
      </c>
      <c r="EK7" s="2">
        <v>9000</v>
      </c>
      <c r="EL7" s="2">
        <v>203900</v>
      </c>
      <c r="EM7" s="2">
        <v>5300</v>
      </c>
      <c r="EN7">
        <v>23830</v>
      </c>
      <c r="EO7">
        <v>800</v>
      </c>
      <c r="EP7">
        <v>12520</v>
      </c>
      <c r="EQ7">
        <v>380</v>
      </c>
      <c r="ER7">
        <v>16550</v>
      </c>
      <c r="ES7">
        <v>450</v>
      </c>
      <c r="ET7">
        <v>11590</v>
      </c>
      <c r="EU7">
        <v>320</v>
      </c>
      <c r="EV7">
        <v>13620</v>
      </c>
      <c r="EW7">
        <v>340</v>
      </c>
      <c r="EX7">
        <v>9520</v>
      </c>
      <c r="EY7">
        <v>290</v>
      </c>
      <c r="EZ7">
        <v>7650</v>
      </c>
      <c r="FA7">
        <v>230</v>
      </c>
      <c r="FB7">
        <v>2790</v>
      </c>
      <c r="FC7">
        <v>120</v>
      </c>
      <c r="FD7">
        <v>3430</v>
      </c>
      <c r="FE7">
        <v>130</v>
      </c>
      <c r="FF7">
        <v>2000</v>
      </c>
      <c r="FG7">
        <v>100</v>
      </c>
      <c r="FH7">
        <v>65</v>
      </c>
      <c r="FI7">
        <v>13</v>
      </c>
      <c r="FJ7">
        <v>1229</v>
      </c>
      <c r="FK7">
        <v>39</v>
      </c>
      <c r="FL7">
        <v>119</v>
      </c>
      <c r="FM7">
        <v>15</v>
      </c>
      <c r="FN7">
        <v>9450</v>
      </c>
      <c r="FO7">
        <v>300</v>
      </c>
      <c r="FP7" s="2">
        <v>522000</v>
      </c>
      <c r="FQ7" s="2">
        <v>13000</v>
      </c>
      <c r="FR7">
        <v>21920</v>
      </c>
      <c r="FS7">
        <v>570</v>
      </c>
      <c r="FT7">
        <v>627</v>
      </c>
      <c r="FU7">
        <v>32</v>
      </c>
      <c r="FV7" t="s">
        <v>461</v>
      </c>
    </row>
    <row r="8" spans="1:263" x14ac:dyDescent="0.25">
      <c r="A8" t="s">
        <v>477</v>
      </c>
      <c r="B8" t="s">
        <v>455</v>
      </c>
      <c r="C8" t="s">
        <v>478</v>
      </c>
      <c r="D8" t="s">
        <v>457</v>
      </c>
      <c r="E8" s="1">
        <v>0.5530508101851852</v>
      </c>
      <c r="F8">
        <v>39.063000000000002</v>
      </c>
      <c r="G8" t="s">
        <v>479</v>
      </c>
      <c r="H8" s="2">
        <v>7400000</v>
      </c>
      <c r="I8" s="2">
        <v>190000</v>
      </c>
      <c r="J8" s="2">
        <v>2113000</v>
      </c>
      <c r="K8" s="2">
        <v>70000</v>
      </c>
      <c r="L8">
        <v>47370</v>
      </c>
      <c r="M8">
        <v>300</v>
      </c>
      <c r="N8" s="2">
        <v>119600</v>
      </c>
      <c r="O8" s="2">
        <v>3200</v>
      </c>
      <c r="P8" s="2">
        <v>191000</v>
      </c>
      <c r="Q8" s="2">
        <v>2100</v>
      </c>
      <c r="R8" s="2">
        <v>89100</v>
      </c>
      <c r="S8" s="2">
        <v>2500</v>
      </c>
      <c r="T8" s="2">
        <v>130800</v>
      </c>
      <c r="U8" s="2">
        <v>3500</v>
      </c>
      <c r="V8" s="2">
        <v>1187000</v>
      </c>
      <c r="W8" s="2">
        <v>37000</v>
      </c>
      <c r="X8" s="2">
        <v>2325000</v>
      </c>
      <c r="Y8" s="2">
        <v>66000</v>
      </c>
      <c r="Z8" s="2">
        <v>320300</v>
      </c>
      <c r="AA8" s="2">
        <v>9400</v>
      </c>
      <c r="AB8" s="2">
        <v>201300</v>
      </c>
      <c r="AC8" s="2">
        <v>5500</v>
      </c>
      <c r="AD8">
        <v>23520</v>
      </c>
      <c r="AE8">
        <v>810</v>
      </c>
      <c r="AF8">
        <v>12850</v>
      </c>
      <c r="AG8">
        <v>380</v>
      </c>
      <c r="AH8">
        <v>16310</v>
      </c>
      <c r="AI8">
        <v>470</v>
      </c>
      <c r="AJ8">
        <v>11440</v>
      </c>
      <c r="AK8">
        <v>360</v>
      </c>
      <c r="AL8">
        <v>13780</v>
      </c>
      <c r="AM8">
        <v>370</v>
      </c>
      <c r="AN8">
        <v>9400</v>
      </c>
      <c r="AO8">
        <v>310</v>
      </c>
      <c r="AP8">
        <v>7570</v>
      </c>
      <c r="AQ8">
        <v>240</v>
      </c>
      <c r="AR8">
        <v>2850</v>
      </c>
      <c r="AS8">
        <v>140</v>
      </c>
      <c r="AT8">
        <v>3430</v>
      </c>
      <c r="AU8">
        <v>150</v>
      </c>
      <c r="AV8">
        <v>2093</v>
      </c>
      <c r="AW8">
        <v>97</v>
      </c>
      <c r="AX8">
        <v>287</v>
      </c>
      <c r="AY8">
        <v>21</v>
      </c>
      <c r="AZ8">
        <v>101</v>
      </c>
      <c r="BA8">
        <v>12</v>
      </c>
      <c r="BB8">
        <v>1230</v>
      </c>
      <c r="BC8">
        <v>42</v>
      </c>
      <c r="BD8">
        <v>127</v>
      </c>
      <c r="BE8">
        <v>14</v>
      </c>
      <c r="BF8">
        <v>9260</v>
      </c>
      <c r="BG8">
        <v>300</v>
      </c>
      <c r="BH8" s="2">
        <v>522000</v>
      </c>
      <c r="BI8" s="2">
        <v>14000</v>
      </c>
      <c r="BJ8">
        <v>21620</v>
      </c>
      <c r="BK8">
        <v>510</v>
      </c>
      <c r="BL8">
        <v>550</v>
      </c>
      <c r="BM8">
        <v>29</v>
      </c>
      <c r="BN8">
        <v>-28570</v>
      </c>
      <c r="BO8">
        <v>810</v>
      </c>
      <c r="BP8" t="s">
        <v>459</v>
      </c>
      <c r="BQ8" t="s">
        <v>460</v>
      </c>
      <c r="BR8" s="2">
        <v>1117000</v>
      </c>
      <c r="BS8" s="2">
        <v>30000</v>
      </c>
      <c r="BT8" t="s">
        <v>459</v>
      </c>
      <c r="BU8" t="s">
        <v>460</v>
      </c>
      <c r="BV8">
        <v>2788</v>
      </c>
      <c r="BW8">
        <v>82</v>
      </c>
      <c r="BX8">
        <v>895</v>
      </c>
      <c r="BY8">
        <v>24</v>
      </c>
      <c r="BZ8">
        <v>6150</v>
      </c>
      <c r="CA8">
        <v>190</v>
      </c>
      <c r="CB8">
        <v>12630</v>
      </c>
      <c r="CC8">
        <v>360</v>
      </c>
      <c r="CD8">
        <v>1303</v>
      </c>
      <c r="CE8">
        <v>38</v>
      </c>
      <c r="CF8">
        <v>3840</v>
      </c>
      <c r="CG8">
        <v>110</v>
      </c>
      <c r="CH8">
        <v>505</v>
      </c>
      <c r="CI8">
        <v>18</v>
      </c>
      <c r="CJ8">
        <v>80.3</v>
      </c>
      <c r="CK8">
        <v>2.4</v>
      </c>
      <c r="CL8">
        <v>356</v>
      </c>
      <c r="CM8">
        <v>10</v>
      </c>
      <c r="CN8">
        <v>36.4</v>
      </c>
      <c r="CO8">
        <v>1.1000000000000001</v>
      </c>
      <c r="CP8">
        <v>191.2</v>
      </c>
      <c r="CQ8">
        <v>5.0999999999999996</v>
      </c>
      <c r="CR8">
        <v>31.2</v>
      </c>
      <c r="CS8">
        <v>1</v>
      </c>
      <c r="CT8">
        <v>75.099999999999994</v>
      </c>
      <c r="CU8">
        <v>2.4</v>
      </c>
      <c r="CV8">
        <v>8.61</v>
      </c>
      <c r="CW8">
        <v>0.41</v>
      </c>
      <c r="CX8">
        <v>54.4</v>
      </c>
      <c r="CY8">
        <v>2.4</v>
      </c>
      <c r="CZ8">
        <v>6.7</v>
      </c>
      <c r="DA8">
        <v>0.31</v>
      </c>
      <c r="DB8">
        <v>205</v>
      </c>
      <c r="DC8">
        <v>21</v>
      </c>
      <c r="DD8">
        <v>10.9</v>
      </c>
      <c r="DE8">
        <v>2.4</v>
      </c>
      <c r="DF8">
        <v>18.73</v>
      </c>
      <c r="DG8">
        <v>0.65</v>
      </c>
      <c r="DH8">
        <v>1.82</v>
      </c>
      <c r="DI8">
        <v>0.24</v>
      </c>
      <c r="DJ8">
        <v>58.4</v>
      </c>
      <c r="DK8">
        <v>1.9</v>
      </c>
      <c r="DL8">
        <v>2046</v>
      </c>
      <c r="DM8">
        <v>55</v>
      </c>
      <c r="DN8">
        <v>73.900000000000006</v>
      </c>
      <c r="DO8">
        <v>1.8</v>
      </c>
      <c r="DP8">
        <v>1688</v>
      </c>
      <c r="DQ8">
        <v>92</v>
      </c>
      <c r="DR8">
        <v>6.6799999999999997E-5</v>
      </c>
      <c r="DS8">
        <v>1.3999999999999999E-6</v>
      </c>
      <c r="DT8" s="2">
        <v>119000</v>
      </c>
      <c r="DU8" s="2">
        <v>3200</v>
      </c>
      <c r="DV8" s="2">
        <v>2043000</v>
      </c>
      <c r="DW8" s="2">
        <v>70000</v>
      </c>
      <c r="DX8" t="s">
        <v>459</v>
      </c>
      <c r="DY8" t="s">
        <v>460</v>
      </c>
      <c r="DZ8" t="s">
        <v>459</v>
      </c>
      <c r="EA8" t="s">
        <v>460</v>
      </c>
      <c r="EB8" s="2">
        <v>88500</v>
      </c>
      <c r="EC8" s="2">
        <v>2500</v>
      </c>
      <c r="ED8" s="2">
        <v>130800</v>
      </c>
      <c r="EE8" s="2">
        <v>3500</v>
      </c>
      <c r="EF8" s="2">
        <v>1187000</v>
      </c>
      <c r="EG8" s="2">
        <v>37000</v>
      </c>
      <c r="EH8" s="2">
        <v>2325000</v>
      </c>
      <c r="EI8" s="2">
        <v>66000</v>
      </c>
      <c r="EJ8" s="2">
        <v>320300</v>
      </c>
      <c r="EK8" s="2">
        <v>9400</v>
      </c>
      <c r="EL8" s="2">
        <v>201300</v>
      </c>
      <c r="EM8" s="2">
        <v>5500</v>
      </c>
      <c r="EN8">
        <v>23520</v>
      </c>
      <c r="EO8">
        <v>810</v>
      </c>
      <c r="EP8">
        <v>12850</v>
      </c>
      <c r="EQ8">
        <v>380</v>
      </c>
      <c r="ER8">
        <v>16310</v>
      </c>
      <c r="ES8">
        <v>470</v>
      </c>
      <c r="ET8">
        <v>11440</v>
      </c>
      <c r="EU8">
        <v>360</v>
      </c>
      <c r="EV8">
        <v>13780</v>
      </c>
      <c r="EW8">
        <v>370</v>
      </c>
      <c r="EX8">
        <v>9400</v>
      </c>
      <c r="EY8">
        <v>310</v>
      </c>
      <c r="EZ8">
        <v>7570</v>
      </c>
      <c r="FA8">
        <v>240</v>
      </c>
      <c r="FB8">
        <v>2850</v>
      </c>
      <c r="FC8">
        <v>140</v>
      </c>
      <c r="FD8">
        <v>3430</v>
      </c>
      <c r="FE8">
        <v>150</v>
      </c>
      <c r="FF8">
        <v>2093</v>
      </c>
      <c r="FG8">
        <v>97</v>
      </c>
      <c r="FH8">
        <v>53</v>
      </c>
      <c r="FI8">
        <v>12</v>
      </c>
      <c r="FJ8">
        <v>1210</v>
      </c>
      <c r="FK8">
        <v>42</v>
      </c>
      <c r="FL8">
        <v>105</v>
      </c>
      <c r="FM8">
        <v>14</v>
      </c>
      <c r="FN8">
        <v>9260</v>
      </c>
      <c r="FO8">
        <v>300</v>
      </c>
      <c r="FP8" s="2">
        <v>522000</v>
      </c>
      <c r="FQ8" s="2">
        <v>14000</v>
      </c>
      <c r="FR8">
        <v>21620</v>
      </c>
      <c r="FS8">
        <v>510</v>
      </c>
      <c r="FT8">
        <v>550</v>
      </c>
      <c r="FU8">
        <v>29</v>
      </c>
      <c r="FV8" t="s">
        <v>461</v>
      </c>
    </row>
    <row r="9" spans="1:263" x14ac:dyDescent="0.25">
      <c r="A9" t="s">
        <v>480</v>
      </c>
      <c r="B9" t="s">
        <v>455</v>
      </c>
      <c r="C9" t="s">
        <v>481</v>
      </c>
      <c r="D9" t="s">
        <v>457</v>
      </c>
      <c r="E9" s="1">
        <v>0.55386458333333333</v>
      </c>
      <c r="F9">
        <v>39.052</v>
      </c>
      <c r="G9" t="s">
        <v>482</v>
      </c>
      <c r="H9" s="2">
        <v>7270000</v>
      </c>
      <c r="I9" s="2">
        <v>150000</v>
      </c>
      <c r="J9" s="2">
        <v>2039000</v>
      </c>
      <c r="K9" s="2">
        <v>56000</v>
      </c>
      <c r="L9">
        <v>48620</v>
      </c>
      <c r="M9">
        <v>330</v>
      </c>
      <c r="N9" s="2">
        <v>118000</v>
      </c>
      <c r="O9" s="2">
        <v>2700</v>
      </c>
      <c r="P9" s="2">
        <v>190100</v>
      </c>
      <c r="Q9" s="2">
        <v>2100</v>
      </c>
      <c r="R9" s="2">
        <v>88500</v>
      </c>
      <c r="S9" s="2">
        <v>2000</v>
      </c>
      <c r="T9" s="2">
        <v>128000</v>
      </c>
      <c r="U9" s="2">
        <v>3100</v>
      </c>
      <c r="V9" s="2">
        <v>1157000</v>
      </c>
      <c r="W9" s="2">
        <v>30000</v>
      </c>
      <c r="X9" s="2">
        <v>2309000</v>
      </c>
      <c r="Y9" s="2">
        <v>54000</v>
      </c>
      <c r="Z9" s="2">
        <v>320600</v>
      </c>
      <c r="AA9" s="2">
        <v>8800</v>
      </c>
      <c r="AB9" s="2">
        <v>200200</v>
      </c>
      <c r="AC9" s="2">
        <v>5500</v>
      </c>
      <c r="AD9">
        <v>23330</v>
      </c>
      <c r="AE9">
        <v>640</v>
      </c>
      <c r="AF9">
        <v>12560</v>
      </c>
      <c r="AG9">
        <v>320</v>
      </c>
      <c r="AH9">
        <v>15630</v>
      </c>
      <c r="AI9">
        <v>450</v>
      </c>
      <c r="AJ9">
        <v>11310</v>
      </c>
      <c r="AK9">
        <v>310</v>
      </c>
      <c r="AL9">
        <v>13400</v>
      </c>
      <c r="AM9">
        <v>410</v>
      </c>
      <c r="AN9">
        <v>9110</v>
      </c>
      <c r="AO9">
        <v>200</v>
      </c>
      <c r="AP9">
        <v>7590</v>
      </c>
      <c r="AQ9">
        <v>250</v>
      </c>
      <c r="AR9">
        <v>2820</v>
      </c>
      <c r="AS9">
        <v>130</v>
      </c>
      <c r="AT9">
        <v>3370</v>
      </c>
      <c r="AU9">
        <v>180</v>
      </c>
      <c r="AV9">
        <v>2070</v>
      </c>
      <c r="AW9">
        <v>110</v>
      </c>
      <c r="AX9">
        <v>297</v>
      </c>
      <c r="AY9">
        <v>21</v>
      </c>
      <c r="AZ9">
        <v>88</v>
      </c>
      <c r="BA9">
        <v>12</v>
      </c>
      <c r="BB9">
        <v>1205</v>
      </c>
      <c r="BC9">
        <v>32</v>
      </c>
      <c r="BD9">
        <v>136</v>
      </c>
      <c r="BE9">
        <v>17</v>
      </c>
      <c r="BF9">
        <v>8930</v>
      </c>
      <c r="BG9">
        <v>260</v>
      </c>
      <c r="BH9" s="2">
        <v>514000</v>
      </c>
      <c r="BI9" s="2">
        <v>11000</v>
      </c>
      <c r="BJ9">
        <v>21320</v>
      </c>
      <c r="BK9">
        <v>450</v>
      </c>
      <c r="BL9">
        <v>530</v>
      </c>
      <c r="BM9">
        <v>28</v>
      </c>
      <c r="BN9">
        <v>-38000</v>
      </c>
      <c r="BO9">
        <v>950</v>
      </c>
      <c r="BP9" t="s">
        <v>459</v>
      </c>
      <c r="BQ9" t="s">
        <v>460</v>
      </c>
      <c r="BR9" s="2">
        <v>1105000</v>
      </c>
      <c r="BS9" s="2">
        <v>25000</v>
      </c>
      <c r="BT9" t="s">
        <v>459</v>
      </c>
      <c r="BU9" t="s">
        <v>460</v>
      </c>
      <c r="BV9">
        <v>2714</v>
      </c>
      <c r="BW9">
        <v>64</v>
      </c>
      <c r="BX9">
        <v>875</v>
      </c>
      <c r="BY9">
        <v>21</v>
      </c>
      <c r="BZ9">
        <v>5940</v>
      </c>
      <c r="CA9">
        <v>150</v>
      </c>
      <c r="CB9">
        <v>12520</v>
      </c>
      <c r="CC9">
        <v>290</v>
      </c>
      <c r="CD9">
        <v>1307</v>
      </c>
      <c r="CE9">
        <v>36</v>
      </c>
      <c r="CF9">
        <v>3650</v>
      </c>
      <c r="CG9">
        <v>100</v>
      </c>
      <c r="CH9">
        <v>483</v>
      </c>
      <c r="CI9">
        <v>14</v>
      </c>
      <c r="CJ9">
        <v>77</v>
      </c>
      <c r="CK9">
        <v>2</v>
      </c>
      <c r="CL9">
        <v>335.2</v>
      </c>
      <c r="CM9">
        <v>9.6999999999999993</v>
      </c>
      <c r="CN9">
        <v>36.1</v>
      </c>
      <c r="CO9">
        <v>1</v>
      </c>
      <c r="CP9">
        <v>186.3</v>
      </c>
      <c r="CQ9">
        <v>5.7</v>
      </c>
      <c r="CR9">
        <v>30.32</v>
      </c>
      <c r="CS9">
        <v>0.67</v>
      </c>
      <c r="CT9">
        <v>75.400000000000006</v>
      </c>
      <c r="CU9">
        <v>2.5</v>
      </c>
      <c r="CV9">
        <v>8.39</v>
      </c>
      <c r="CW9">
        <v>0.4</v>
      </c>
      <c r="CX9">
        <v>54.5</v>
      </c>
      <c r="CY9">
        <v>2.9</v>
      </c>
      <c r="CZ9">
        <v>6.63</v>
      </c>
      <c r="DA9">
        <v>0.36</v>
      </c>
      <c r="DB9">
        <v>210</v>
      </c>
      <c r="DC9">
        <v>21</v>
      </c>
      <c r="DD9">
        <v>9.8000000000000007</v>
      </c>
      <c r="DE9">
        <v>2.5</v>
      </c>
      <c r="DF9">
        <v>18.329999999999998</v>
      </c>
      <c r="DG9">
        <v>0.49</v>
      </c>
      <c r="DH9">
        <v>2.21</v>
      </c>
      <c r="DI9">
        <v>0.28999999999999998</v>
      </c>
      <c r="DJ9">
        <v>54.9</v>
      </c>
      <c r="DK9">
        <v>1.6</v>
      </c>
      <c r="DL9">
        <v>2019</v>
      </c>
      <c r="DM9">
        <v>45</v>
      </c>
      <c r="DN9">
        <v>73</v>
      </c>
      <c r="DO9">
        <v>1.5</v>
      </c>
      <c r="DP9">
        <v>1490</v>
      </c>
      <c r="DQ9">
        <v>80</v>
      </c>
      <c r="DR9">
        <v>6.7000000000000002E-5</v>
      </c>
      <c r="DS9">
        <v>1.3E-6</v>
      </c>
      <c r="DT9" s="2">
        <v>117500</v>
      </c>
      <c r="DU9" s="2">
        <v>2700</v>
      </c>
      <c r="DV9" s="2">
        <v>1969000</v>
      </c>
      <c r="DW9" s="2">
        <v>56000</v>
      </c>
      <c r="DX9" t="s">
        <v>459</v>
      </c>
      <c r="DY9" t="s">
        <v>460</v>
      </c>
      <c r="DZ9" t="s">
        <v>459</v>
      </c>
      <c r="EA9" t="s">
        <v>460</v>
      </c>
      <c r="EB9" s="2">
        <v>87900</v>
      </c>
      <c r="EC9" s="2">
        <v>2000</v>
      </c>
      <c r="ED9" s="2">
        <v>128000</v>
      </c>
      <c r="EE9" s="2">
        <v>3100</v>
      </c>
      <c r="EF9" s="2">
        <v>1157000</v>
      </c>
      <c r="EG9" s="2">
        <v>30000</v>
      </c>
      <c r="EH9" s="2">
        <v>2309000</v>
      </c>
      <c r="EI9" s="2">
        <v>54000</v>
      </c>
      <c r="EJ9" s="2">
        <v>320600</v>
      </c>
      <c r="EK9" s="2">
        <v>8800</v>
      </c>
      <c r="EL9" s="2">
        <v>200200</v>
      </c>
      <c r="EM9" s="2">
        <v>5500</v>
      </c>
      <c r="EN9">
        <v>23330</v>
      </c>
      <c r="EO9">
        <v>640</v>
      </c>
      <c r="EP9">
        <v>12560</v>
      </c>
      <c r="EQ9">
        <v>320</v>
      </c>
      <c r="ER9">
        <v>15630</v>
      </c>
      <c r="ES9">
        <v>450</v>
      </c>
      <c r="ET9">
        <v>11310</v>
      </c>
      <c r="EU9">
        <v>310</v>
      </c>
      <c r="EV9">
        <v>13400</v>
      </c>
      <c r="EW9">
        <v>410</v>
      </c>
      <c r="EX9">
        <v>9110</v>
      </c>
      <c r="EY9">
        <v>200</v>
      </c>
      <c r="EZ9">
        <v>7590</v>
      </c>
      <c r="FA9">
        <v>250</v>
      </c>
      <c r="FB9">
        <v>2820</v>
      </c>
      <c r="FC9">
        <v>130</v>
      </c>
      <c r="FD9">
        <v>3370</v>
      </c>
      <c r="FE9">
        <v>180</v>
      </c>
      <c r="FF9">
        <v>2070</v>
      </c>
      <c r="FG9">
        <v>110</v>
      </c>
      <c r="FH9">
        <v>49</v>
      </c>
      <c r="FI9">
        <v>12</v>
      </c>
      <c r="FJ9">
        <v>1185</v>
      </c>
      <c r="FK9">
        <v>32</v>
      </c>
      <c r="FL9">
        <v>128</v>
      </c>
      <c r="FM9">
        <v>17</v>
      </c>
      <c r="FN9">
        <v>8930</v>
      </c>
      <c r="FO9">
        <v>260</v>
      </c>
      <c r="FP9" s="2">
        <v>514000</v>
      </c>
      <c r="FQ9" s="2">
        <v>11000</v>
      </c>
      <c r="FR9">
        <v>21320</v>
      </c>
      <c r="FS9">
        <v>450</v>
      </c>
      <c r="FT9">
        <v>530</v>
      </c>
      <c r="FU9">
        <v>28</v>
      </c>
      <c r="FV9" t="s">
        <v>461</v>
      </c>
    </row>
    <row r="10" spans="1:263" x14ac:dyDescent="0.25">
      <c r="A10" t="s">
        <v>483</v>
      </c>
      <c r="B10" t="s">
        <v>455</v>
      </c>
      <c r="C10" t="s">
        <v>484</v>
      </c>
      <c r="D10" t="s">
        <v>457</v>
      </c>
      <c r="E10" s="1">
        <v>0.55467731481481486</v>
      </c>
      <c r="F10">
        <v>39.08</v>
      </c>
      <c r="G10" t="s">
        <v>485</v>
      </c>
      <c r="H10" s="2">
        <v>7320000</v>
      </c>
      <c r="I10" s="2">
        <v>170000</v>
      </c>
      <c r="J10" s="2">
        <v>2030000</v>
      </c>
      <c r="K10" s="2">
        <v>59000</v>
      </c>
      <c r="L10">
        <v>49480</v>
      </c>
      <c r="M10">
        <v>260</v>
      </c>
      <c r="N10" s="2">
        <v>118500</v>
      </c>
      <c r="O10" s="2">
        <v>2700</v>
      </c>
      <c r="P10" s="2">
        <v>192700</v>
      </c>
      <c r="Q10" s="2">
        <v>1700</v>
      </c>
      <c r="R10" s="2">
        <v>89900</v>
      </c>
      <c r="S10" s="2">
        <v>2300</v>
      </c>
      <c r="T10" s="2">
        <v>130500</v>
      </c>
      <c r="U10" s="2">
        <v>3500</v>
      </c>
      <c r="V10" s="2">
        <v>1197000</v>
      </c>
      <c r="W10" s="2">
        <v>34000</v>
      </c>
      <c r="X10" s="2">
        <v>2342000</v>
      </c>
      <c r="Y10" s="2">
        <v>61000</v>
      </c>
      <c r="Z10" s="2">
        <v>318800</v>
      </c>
      <c r="AA10" s="2">
        <v>8400</v>
      </c>
      <c r="AB10" s="2">
        <v>203600</v>
      </c>
      <c r="AC10" s="2">
        <v>5800</v>
      </c>
      <c r="AD10">
        <v>23470</v>
      </c>
      <c r="AE10">
        <v>670</v>
      </c>
      <c r="AF10">
        <v>12320</v>
      </c>
      <c r="AG10">
        <v>320</v>
      </c>
      <c r="AH10">
        <v>15770</v>
      </c>
      <c r="AI10">
        <v>460</v>
      </c>
      <c r="AJ10">
        <v>11450</v>
      </c>
      <c r="AK10">
        <v>320</v>
      </c>
      <c r="AL10">
        <v>13210</v>
      </c>
      <c r="AM10">
        <v>400</v>
      </c>
      <c r="AN10">
        <v>8920</v>
      </c>
      <c r="AO10">
        <v>290</v>
      </c>
      <c r="AP10">
        <v>7610</v>
      </c>
      <c r="AQ10">
        <v>260</v>
      </c>
      <c r="AR10">
        <v>2710</v>
      </c>
      <c r="AS10">
        <v>110</v>
      </c>
      <c r="AT10">
        <v>3310</v>
      </c>
      <c r="AU10">
        <v>120</v>
      </c>
      <c r="AV10">
        <v>2027</v>
      </c>
      <c r="AW10">
        <v>95</v>
      </c>
      <c r="AX10">
        <v>289</v>
      </c>
      <c r="AY10">
        <v>20</v>
      </c>
      <c r="AZ10">
        <v>80</v>
      </c>
      <c r="BA10">
        <v>10</v>
      </c>
      <c r="BB10">
        <v>1215</v>
      </c>
      <c r="BC10">
        <v>37</v>
      </c>
      <c r="BD10">
        <v>135</v>
      </c>
      <c r="BE10">
        <v>13</v>
      </c>
      <c r="BF10">
        <v>9100</v>
      </c>
      <c r="BG10">
        <v>230</v>
      </c>
      <c r="BH10" s="2">
        <v>506000</v>
      </c>
      <c r="BI10" s="2">
        <v>11000</v>
      </c>
      <c r="BJ10">
        <v>21250</v>
      </c>
      <c r="BK10">
        <v>490</v>
      </c>
      <c r="BL10">
        <v>560</v>
      </c>
      <c r="BM10">
        <v>27</v>
      </c>
      <c r="BN10" s="2">
        <v>-59000</v>
      </c>
      <c r="BO10" s="2">
        <v>1400</v>
      </c>
      <c r="BP10" t="s">
        <v>459</v>
      </c>
      <c r="BQ10" t="s">
        <v>460</v>
      </c>
      <c r="BR10" s="2">
        <v>1114000</v>
      </c>
      <c r="BS10" s="2">
        <v>25000</v>
      </c>
      <c r="BT10" t="s">
        <v>459</v>
      </c>
      <c r="BU10" t="s">
        <v>460</v>
      </c>
      <c r="BV10">
        <v>2706</v>
      </c>
      <c r="BW10">
        <v>72</v>
      </c>
      <c r="BX10">
        <v>890</v>
      </c>
      <c r="BY10">
        <v>24</v>
      </c>
      <c r="BZ10">
        <v>6100</v>
      </c>
      <c r="CA10">
        <v>170</v>
      </c>
      <c r="CB10">
        <v>12680</v>
      </c>
      <c r="CC10">
        <v>330</v>
      </c>
      <c r="CD10">
        <v>1302</v>
      </c>
      <c r="CE10">
        <v>34</v>
      </c>
      <c r="CF10">
        <v>3580</v>
      </c>
      <c r="CG10">
        <v>100</v>
      </c>
      <c r="CH10">
        <v>470</v>
      </c>
      <c r="CI10">
        <v>14</v>
      </c>
      <c r="CJ10">
        <v>74.5</v>
      </c>
      <c r="CK10">
        <v>2</v>
      </c>
      <c r="CL10">
        <v>332.5</v>
      </c>
      <c r="CM10">
        <v>9.6999999999999993</v>
      </c>
      <c r="CN10">
        <v>36.6</v>
      </c>
      <c r="CO10">
        <v>1</v>
      </c>
      <c r="CP10">
        <v>184</v>
      </c>
      <c r="CQ10">
        <v>5.6</v>
      </c>
      <c r="CR10">
        <v>29.73</v>
      </c>
      <c r="CS10">
        <v>0.98</v>
      </c>
      <c r="CT10">
        <v>75.7</v>
      </c>
      <c r="CU10">
        <v>2.6</v>
      </c>
      <c r="CV10">
        <v>7.93</v>
      </c>
      <c r="CW10">
        <v>0.33</v>
      </c>
      <c r="CX10">
        <v>54.6</v>
      </c>
      <c r="CY10">
        <v>1.9</v>
      </c>
      <c r="CZ10">
        <v>6.51</v>
      </c>
      <c r="DA10">
        <v>0.31</v>
      </c>
      <c r="DB10">
        <v>170</v>
      </c>
      <c r="DC10">
        <v>20</v>
      </c>
      <c r="DD10">
        <v>6</v>
      </c>
      <c r="DE10">
        <v>2.1</v>
      </c>
      <c r="DF10">
        <v>18.489999999999998</v>
      </c>
      <c r="DG10">
        <v>0.56999999999999995</v>
      </c>
      <c r="DH10">
        <v>1.18</v>
      </c>
      <c r="DI10">
        <v>0.22</v>
      </c>
      <c r="DJ10">
        <v>54.6</v>
      </c>
      <c r="DK10">
        <v>1.4</v>
      </c>
      <c r="DL10">
        <v>1994</v>
      </c>
      <c r="DM10">
        <v>45</v>
      </c>
      <c r="DN10">
        <v>73</v>
      </c>
      <c r="DO10">
        <v>1.7</v>
      </c>
      <c r="DP10">
        <v>1476</v>
      </c>
      <c r="DQ10">
        <v>71</v>
      </c>
      <c r="DR10">
        <v>6.5699999999999998E-5</v>
      </c>
      <c r="DS10">
        <v>1.1000000000000001E-6</v>
      </c>
      <c r="DT10" s="2">
        <v>118200</v>
      </c>
      <c r="DU10" s="2">
        <v>2700</v>
      </c>
      <c r="DV10" s="2">
        <v>1961000</v>
      </c>
      <c r="DW10" s="2">
        <v>59000</v>
      </c>
      <c r="DX10" t="s">
        <v>459</v>
      </c>
      <c r="DY10" t="s">
        <v>460</v>
      </c>
      <c r="DZ10" t="s">
        <v>459</v>
      </c>
      <c r="EA10" t="s">
        <v>460</v>
      </c>
      <c r="EB10" s="2">
        <v>89300</v>
      </c>
      <c r="EC10" s="2">
        <v>2300</v>
      </c>
      <c r="ED10" s="2">
        <v>130500</v>
      </c>
      <c r="EE10" s="2">
        <v>3500</v>
      </c>
      <c r="EF10" s="2">
        <v>1197000</v>
      </c>
      <c r="EG10" s="2">
        <v>34000</v>
      </c>
      <c r="EH10" s="2">
        <v>2342000</v>
      </c>
      <c r="EI10" s="2">
        <v>61000</v>
      </c>
      <c r="EJ10" s="2">
        <v>318800</v>
      </c>
      <c r="EK10" s="2">
        <v>8400</v>
      </c>
      <c r="EL10" s="2">
        <v>203600</v>
      </c>
      <c r="EM10" s="2">
        <v>5800</v>
      </c>
      <c r="EN10">
        <v>23470</v>
      </c>
      <c r="EO10">
        <v>670</v>
      </c>
      <c r="EP10">
        <v>12320</v>
      </c>
      <c r="EQ10">
        <v>320</v>
      </c>
      <c r="ER10">
        <v>15770</v>
      </c>
      <c r="ES10">
        <v>460</v>
      </c>
      <c r="ET10">
        <v>11450</v>
      </c>
      <c r="EU10">
        <v>320</v>
      </c>
      <c r="EV10">
        <v>13210</v>
      </c>
      <c r="EW10">
        <v>400</v>
      </c>
      <c r="EX10">
        <v>8920</v>
      </c>
      <c r="EY10">
        <v>290</v>
      </c>
      <c r="EZ10">
        <v>7610</v>
      </c>
      <c r="FA10">
        <v>260</v>
      </c>
      <c r="FB10">
        <v>2710</v>
      </c>
      <c r="FC10">
        <v>110</v>
      </c>
      <c r="FD10">
        <v>3310</v>
      </c>
      <c r="FE10">
        <v>120</v>
      </c>
      <c r="FF10">
        <v>2027</v>
      </c>
      <c r="FG10">
        <v>95</v>
      </c>
      <c r="FH10">
        <v>30</v>
      </c>
      <c r="FI10">
        <v>10</v>
      </c>
      <c r="FJ10">
        <v>1195</v>
      </c>
      <c r="FK10">
        <v>37</v>
      </c>
      <c r="FL10">
        <v>68</v>
      </c>
      <c r="FM10">
        <v>13</v>
      </c>
      <c r="FN10">
        <v>9100</v>
      </c>
      <c r="FO10">
        <v>230</v>
      </c>
      <c r="FP10" s="2">
        <v>506000</v>
      </c>
      <c r="FQ10" s="2">
        <v>11000</v>
      </c>
      <c r="FR10">
        <v>21250</v>
      </c>
      <c r="FS10">
        <v>490</v>
      </c>
      <c r="FT10">
        <v>560</v>
      </c>
      <c r="FU10">
        <v>27</v>
      </c>
      <c r="FV10" t="s">
        <v>461</v>
      </c>
    </row>
    <row r="11" spans="1:263" x14ac:dyDescent="0.25">
      <c r="A11" t="s">
        <v>486</v>
      </c>
      <c r="B11" t="s">
        <v>455</v>
      </c>
      <c r="C11" t="s">
        <v>487</v>
      </c>
      <c r="D11" t="s">
        <v>457</v>
      </c>
      <c r="E11" s="1">
        <v>0.58501238425925928</v>
      </c>
      <c r="F11">
        <v>39.034999999999997</v>
      </c>
      <c r="G11" t="s">
        <v>488</v>
      </c>
      <c r="H11" s="2">
        <v>6450000</v>
      </c>
      <c r="I11" s="2">
        <v>150000</v>
      </c>
      <c r="J11" s="2">
        <v>1785000</v>
      </c>
      <c r="K11" s="2">
        <v>55000</v>
      </c>
      <c r="L11">
        <v>50670</v>
      </c>
      <c r="M11">
        <v>300</v>
      </c>
      <c r="N11" s="2">
        <v>105100</v>
      </c>
      <c r="O11" s="2">
        <v>2700</v>
      </c>
      <c r="P11" s="2">
        <v>179700</v>
      </c>
      <c r="Q11" s="2">
        <v>2100</v>
      </c>
      <c r="R11" s="2">
        <v>78700</v>
      </c>
      <c r="S11" s="2">
        <v>2200</v>
      </c>
      <c r="T11" s="2">
        <v>114200</v>
      </c>
      <c r="U11" s="2">
        <v>3300</v>
      </c>
      <c r="V11" s="2">
        <v>1005000</v>
      </c>
      <c r="W11" s="2">
        <v>30000</v>
      </c>
      <c r="X11" s="2">
        <v>2044000</v>
      </c>
      <c r="Y11" s="2">
        <v>64000</v>
      </c>
      <c r="Z11" s="2">
        <v>282700</v>
      </c>
      <c r="AA11" s="2">
        <v>7200</v>
      </c>
      <c r="AB11" s="2">
        <v>182500</v>
      </c>
      <c r="AC11" s="2">
        <v>5200</v>
      </c>
      <c r="AD11">
        <v>20610</v>
      </c>
      <c r="AE11">
        <v>640</v>
      </c>
      <c r="AF11">
        <v>11510</v>
      </c>
      <c r="AG11">
        <v>430</v>
      </c>
      <c r="AH11">
        <v>13960</v>
      </c>
      <c r="AI11">
        <v>420</v>
      </c>
      <c r="AJ11">
        <v>9760</v>
      </c>
      <c r="AK11">
        <v>330</v>
      </c>
      <c r="AL11">
        <v>11760</v>
      </c>
      <c r="AM11">
        <v>360</v>
      </c>
      <c r="AN11">
        <v>8280</v>
      </c>
      <c r="AO11">
        <v>270</v>
      </c>
      <c r="AP11">
        <v>6580</v>
      </c>
      <c r="AQ11">
        <v>230</v>
      </c>
      <c r="AR11">
        <v>2430</v>
      </c>
      <c r="AS11">
        <v>130</v>
      </c>
      <c r="AT11">
        <v>3010</v>
      </c>
      <c r="AU11">
        <v>130</v>
      </c>
      <c r="AV11">
        <v>1890</v>
      </c>
      <c r="AW11">
        <v>110</v>
      </c>
      <c r="AX11">
        <v>306</v>
      </c>
      <c r="AY11">
        <v>22</v>
      </c>
      <c r="AZ11">
        <v>86</v>
      </c>
      <c r="BA11">
        <v>12</v>
      </c>
      <c r="BB11">
        <v>1049</v>
      </c>
      <c r="BC11">
        <v>32</v>
      </c>
      <c r="BD11">
        <v>101</v>
      </c>
      <c r="BE11">
        <v>13</v>
      </c>
      <c r="BF11">
        <v>7960</v>
      </c>
      <c r="BG11">
        <v>250</v>
      </c>
      <c r="BH11" s="2">
        <v>458000</v>
      </c>
      <c r="BI11" s="2">
        <v>13000</v>
      </c>
      <c r="BJ11">
        <v>18940</v>
      </c>
      <c r="BK11">
        <v>470</v>
      </c>
      <c r="BL11">
        <v>460</v>
      </c>
      <c r="BM11">
        <v>34</v>
      </c>
      <c r="BN11">
        <v>6260</v>
      </c>
      <c r="BO11">
        <v>200</v>
      </c>
      <c r="BP11" t="s">
        <v>459</v>
      </c>
      <c r="BQ11" t="s">
        <v>460</v>
      </c>
      <c r="BR11" s="2">
        <v>1052000</v>
      </c>
      <c r="BS11" s="2">
        <v>27000</v>
      </c>
      <c r="BT11" t="s">
        <v>459</v>
      </c>
      <c r="BU11" t="s">
        <v>460</v>
      </c>
      <c r="BV11">
        <v>-7750</v>
      </c>
      <c r="BW11">
        <v>270</v>
      </c>
      <c r="BX11">
        <v>779</v>
      </c>
      <c r="BY11">
        <v>23</v>
      </c>
      <c r="BZ11">
        <v>5040</v>
      </c>
      <c r="CA11">
        <v>150</v>
      </c>
      <c r="CB11">
        <v>11300</v>
      </c>
      <c r="CC11">
        <v>350</v>
      </c>
      <c r="CD11">
        <v>1236</v>
      </c>
      <c r="CE11">
        <v>31</v>
      </c>
      <c r="CF11">
        <v>2608</v>
      </c>
      <c r="CG11">
        <v>74</v>
      </c>
      <c r="CH11">
        <v>348</v>
      </c>
      <c r="CI11">
        <v>11</v>
      </c>
      <c r="CJ11">
        <v>62.2</v>
      </c>
      <c r="CK11">
        <v>2.2999999999999998</v>
      </c>
      <c r="CL11">
        <v>255.1</v>
      </c>
      <c r="CM11">
        <v>7.6</v>
      </c>
      <c r="CN11">
        <v>33.6</v>
      </c>
      <c r="CO11">
        <v>1.1000000000000001</v>
      </c>
      <c r="CP11">
        <v>159</v>
      </c>
      <c r="CQ11">
        <v>4.9000000000000004</v>
      </c>
      <c r="CR11">
        <v>29.29</v>
      </c>
      <c r="CS11">
        <v>0.97</v>
      </c>
      <c r="CT11">
        <v>69.3</v>
      </c>
      <c r="CU11">
        <v>2.4</v>
      </c>
      <c r="CV11">
        <v>6.15</v>
      </c>
      <c r="CW11">
        <v>0.32</v>
      </c>
      <c r="CX11">
        <v>123.1</v>
      </c>
      <c r="CY11">
        <v>5.4</v>
      </c>
      <c r="CZ11">
        <v>6.55</v>
      </c>
      <c r="DA11">
        <v>0.39</v>
      </c>
      <c r="DB11">
        <v>211</v>
      </c>
      <c r="DC11">
        <v>22</v>
      </c>
      <c r="DD11">
        <v>7.6</v>
      </c>
      <c r="DE11">
        <v>2</v>
      </c>
      <c r="DF11">
        <v>16.45</v>
      </c>
      <c r="DG11">
        <v>0.52</v>
      </c>
      <c r="DH11">
        <v>1.58</v>
      </c>
      <c r="DI11">
        <v>0.28000000000000003</v>
      </c>
      <c r="DJ11">
        <v>41.5</v>
      </c>
      <c r="DK11">
        <v>1.3</v>
      </c>
      <c r="DL11">
        <v>1929</v>
      </c>
      <c r="DM11">
        <v>54</v>
      </c>
      <c r="DN11">
        <v>69.2</v>
      </c>
      <c r="DO11">
        <v>1.7</v>
      </c>
      <c r="DP11">
        <v>6140</v>
      </c>
      <c r="DQ11">
        <v>440</v>
      </c>
      <c r="DR11">
        <v>6.6699999999999995E-5</v>
      </c>
      <c r="DS11">
        <v>1.3E-6</v>
      </c>
      <c r="DT11" s="2">
        <v>104500</v>
      </c>
      <c r="DU11" s="2">
        <v>2700</v>
      </c>
      <c r="DV11" s="2">
        <v>1723000</v>
      </c>
      <c r="DW11" s="2">
        <v>55000</v>
      </c>
      <c r="DX11" t="s">
        <v>459</v>
      </c>
      <c r="DY11" t="s">
        <v>460</v>
      </c>
      <c r="DZ11" t="s">
        <v>459</v>
      </c>
      <c r="EA11" t="s">
        <v>460</v>
      </c>
      <c r="EB11" s="2">
        <v>78000</v>
      </c>
      <c r="EC11" s="2">
        <v>2200</v>
      </c>
      <c r="ED11" s="2">
        <v>114200</v>
      </c>
      <c r="EE11" s="2">
        <v>3300</v>
      </c>
      <c r="EF11" s="2">
        <v>1005000</v>
      </c>
      <c r="EG11" s="2">
        <v>30000</v>
      </c>
      <c r="EH11" s="2">
        <v>2044000</v>
      </c>
      <c r="EI11" s="2">
        <v>64000</v>
      </c>
      <c r="EJ11" s="2">
        <v>282700</v>
      </c>
      <c r="EK11" s="2">
        <v>7200</v>
      </c>
      <c r="EL11" s="2">
        <v>182500</v>
      </c>
      <c r="EM11" s="2">
        <v>5200</v>
      </c>
      <c r="EN11">
        <v>20610</v>
      </c>
      <c r="EO11">
        <v>640</v>
      </c>
      <c r="EP11">
        <v>11510</v>
      </c>
      <c r="EQ11">
        <v>430</v>
      </c>
      <c r="ER11">
        <v>13960</v>
      </c>
      <c r="ES11">
        <v>420</v>
      </c>
      <c r="ET11">
        <v>9760</v>
      </c>
      <c r="EU11">
        <v>330</v>
      </c>
      <c r="EV11">
        <v>11760</v>
      </c>
      <c r="EW11">
        <v>360</v>
      </c>
      <c r="EX11">
        <v>8280</v>
      </c>
      <c r="EY11">
        <v>270</v>
      </c>
      <c r="EZ11">
        <v>6580</v>
      </c>
      <c r="FA11">
        <v>230</v>
      </c>
      <c r="FB11">
        <v>2430</v>
      </c>
      <c r="FC11">
        <v>130</v>
      </c>
      <c r="FD11">
        <v>3010</v>
      </c>
      <c r="FE11">
        <v>130</v>
      </c>
      <c r="FF11">
        <v>1890</v>
      </c>
      <c r="FG11">
        <v>110</v>
      </c>
      <c r="FH11">
        <v>46</v>
      </c>
      <c r="FI11">
        <v>12</v>
      </c>
      <c r="FJ11">
        <v>1029</v>
      </c>
      <c r="FK11">
        <v>32</v>
      </c>
      <c r="FL11">
        <v>78</v>
      </c>
      <c r="FM11">
        <v>14</v>
      </c>
      <c r="FN11">
        <v>7890</v>
      </c>
      <c r="FO11">
        <v>250</v>
      </c>
      <c r="FP11" s="2">
        <v>458000</v>
      </c>
      <c r="FQ11" s="2">
        <v>13000</v>
      </c>
      <c r="FR11">
        <v>18940</v>
      </c>
      <c r="FS11">
        <v>470</v>
      </c>
      <c r="FT11">
        <v>460</v>
      </c>
      <c r="FU11">
        <v>34</v>
      </c>
      <c r="FV11" t="s">
        <v>461</v>
      </c>
    </row>
    <row r="12" spans="1:263" x14ac:dyDescent="0.25">
      <c r="A12" t="s">
        <v>489</v>
      </c>
      <c r="B12" t="s">
        <v>455</v>
      </c>
      <c r="C12" t="s">
        <v>490</v>
      </c>
      <c r="D12" t="s">
        <v>457</v>
      </c>
      <c r="E12" s="1">
        <v>0.58582430555555554</v>
      </c>
      <c r="F12">
        <v>39.072000000000003</v>
      </c>
      <c r="G12" t="s">
        <v>491</v>
      </c>
      <c r="H12" s="2">
        <v>6950000</v>
      </c>
      <c r="I12" s="2">
        <v>180000</v>
      </c>
      <c r="J12" s="2">
        <v>1958000</v>
      </c>
      <c r="K12" s="2">
        <v>69000</v>
      </c>
      <c r="L12">
        <v>51020</v>
      </c>
      <c r="M12">
        <v>330</v>
      </c>
      <c r="N12" s="2">
        <v>112000</v>
      </c>
      <c r="O12" s="2">
        <v>3100</v>
      </c>
      <c r="P12" s="2">
        <v>185200</v>
      </c>
      <c r="Q12" s="2">
        <v>2200</v>
      </c>
      <c r="R12" s="2">
        <v>84200</v>
      </c>
      <c r="S12" s="2">
        <v>2200</v>
      </c>
      <c r="T12" s="2">
        <v>120900</v>
      </c>
      <c r="U12" s="2">
        <v>3200</v>
      </c>
      <c r="V12" s="2">
        <v>1087000</v>
      </c>
      <c r="W12" s="2">
        <v>33000</v>
      </c>
      <c r="X12" s="2">
        <v>2223000</v>
      </c>
      <c r="Y12" s="2">
        <v>71000</v>
      </c>
      <c r="Z12" s="2">
        <v>301800</v>
      </c>
      <c r="AA12" s="2">
        <v>7900</v>
      </c>
      <c r="AB12" s="2">
        <v>191700</v>
      </c>
      <c r="AC12" s="2">
        <v>5900</v>
      </c>
      <c r="AD12">
        <v>22320</v>
      </c>
      <c r="AE12">
        <v>690</v>
      </c>
      <c r="AF12">
        <v>11860</v>
      </c>
      <c r="AG12">
        <v>350</v>
      </c>
      <c r="AH12">
        <v>15500</v>
      </c>
      <c r="AI12">
        <v>460</v>
      </c>
      <c r="AJ12">
        <v>10690</v>
      </c>
      <c r="AK12">
        <v>400</v>
      </c>
      <c r="AL12">
        <v>12850</v>
      </c>
      <c r="AM12">
        <v>420</v>
      </c>
      <c r="AN12">
        <v>8750</v>
      </c>
      <c r="AO12">
        <v>290</v>
      </c>
      <c r="AP12">
        <v>7250</v>
      </c>
      <c r="AQ12">
        <v>250</v>
      </c>
      <c r="AR12">
        <v>2620</v>
      </c>
      <c r="AS12">
        <v>150</v>
      </c>
      <c r="AT12">
        <v>3160</v>
      </c>
      <c r="AU12">
        <v>130</v>
      </c>
      <c r="AV12">
        <v>2050</v>
      </c>
      <c r="AW12">
        <v>100</v>
      </c>
      <c r="AX12">
        <v>283</v>
      </c>
      <c r="AY12">
        <v>21</v>
      </c>
      <c r="AZ12">
        <v>106</v>
      </c>
      <c r="BA12">
        <v>13</v>
      </c>
      <c r="BB12">
        <v>1149</v>
      </c>
      <c r="BC12">
        <v>40</v>
      </c>
      <c r="BD12">
        <v>120</v>
      </c>
      <c r="BE12">
        <v>14</v>
      </c>
      <c r="BF12">
        <v>8650</v>
      </c>
      <c r="BG12">
        <v>300</v>
      </c>
      <c r="BH12" s="2">
        <v>495000</v>
      </c>
      <c r="BI12" s="2">
        <v>14000</v>
      </c>
      <c r="BJ12">
        <v>20230</v>
      </c>
      <c r="BK12">
        <v>520</v>
      </c>
      <c r="BL12">
        <v>460</v>
      </c>
      <c r="BM12">
        <v>29</v>
      </c>
      <c r="BN12">
        <v>6880</v>
      </c>
      <c r="BO12">
        <v>250</v>
      </c>
      <c r="BP12" t="s">
        <v>459</v>
      </c>
      <c r="BQ12" t="s">
        <v>460</v>
      </c>
      <c r="BR12" s="2">
        <v>1124000</v>
      </c>
      <c r="BS12" s="2">
        <v>31000</v>
      </c>
      <c r="BT12" t="s">
        <v>459</v>
      </c>
      <c r="BU12" t="s">
        <v>460</v>
      </c>
      <c r="BV12">
        <v>-6910</v>
      </c>
      <c r="BW12">
        <v>210</v>
      </c>
      <c r="BX12">
        <v>826</v>
      </c>
      <c r="BY12">
        <v>22</v>
      </c>
      <c r="BZ12">
        <v>5480</v>
      </c>
      <c r="CA12">
        <v>160</v>
      </c>
      <c r="CB12">
        <v>12310</v>
      </c>
      <c r="CC12">
        <v>390</v>
      </c>
      <c r="CD12">
        <v>1322</v>
      </c>
      <c r="CE12">
        <v>35</v>
      </c>
      <c r="CF12">
        <v>2774</v>
      </c>
      <c r="CG12">
        <v>85</v>
      </c>
      <c r="CH12">
        <v>381</v>
      </c>
      <c r="CI12">
        <v>12</v>
      </c>
      <c r="CJ12">
        <v>64.3</v>
      </c>
      <c r="CK12">
        <v>1.8</v>
      </c>
      <c r="CL12">
        <v>284.39999999999998</v>
      </c>
      <c r="CM12">
        <v>8.5</v>
      </c>
      <c r="CN12">
        <v>36.799999999999997</v>
      </c>
      <c r="CO12">
        <v>1.4</v>
      </c>
      <c r="CP12">
        <v>173.4</v>
      </c>
      <c r="CQ12">
        <v>5.6</v>
      </c>
      <c r="CR12">
        <v>31</v>
      </c>
      <c r="CS12">
        <v>1</v>
      </c>
      <c r="CT12">
        <v>76.400000000000006</v>
      </c>
      <c r="CU12">
        <v>2.7</v>
      </c>
      <c r="CV12">
        <v>6.66</v>
      </c>
      <c r="CW12">
        <v>0.38</v>
      </c>
      <c r="CX12">
        <v>133</v>
      </c>
      <c r="CY12">
        <v>5.4</v>
      </c>
      <c r="CZ12">
        <v>7.13</v>
      </c>
      <c r="DA12">
        <v>0.36</v>
      </c>
      <c r="DB12">
        <v>202</v>
      </c>
      <c r="DC12">
        <v>21</v>
      </c>
      <c r="DD12">
        <v>10.6</v>
      </c>
      <c r="DE12">
        <v>2.1</v>
      </c>
      <c r="DF12">
        <v>18.09</v>
      </c>
      <c r="DG12">
        <v>0.64</v>
      </c>
      <c r="DH12">
        <v>2.0499999999999998</v>
      </c>
      <c r="DI12">
        <v>0.3</v>
      </c>
      <c r="DJ12">
        <v>45.9</v>
      </c>
      <c r="DK12">
        <v>1.6</v>
      </c>
      <c r="DL12">
        <v>2086</v>
      </c>
      <c r="DM12">
        <v>58</v>
      </c>
      <c r="DN12">
        <v>74</v>
      </c>
      <c r="DO12">
        <v>1.9</v>
      </c>
      <c r="DP12">
        <v>9660</v>
      </c>
      <c r="DQ12">
        <v>580</v>
      </c>
      <c r="DR12">
        <v>6.6000000000000005E-5</v>
      </c>
      <c r="DS12">
        <v>1.1999999999999999E-6</v>
      </c>
      <c r="DT12" s="2">
        <v>111400</v>
      </c>
      <c r="DU12" s="2">
        <v>3100</v>
      </c>
      <c r="DV12" s="2">
        <v>1897000</v>
      </c>
      <c r="DW12" s="2">
        <v>69000</v>
      </c>
      <c r="DX12" t="s">
        <v>459</v>
      </c>
      <c r="DY12" t="s">
        <v>460</v>
      </c>
      <c r="DZ12" t="s">
        <v>459</v>
      </c>
      <c r="EA12" t="s">
        <v>460</v>
      </c>
      <c r="EB12" s="2">
        <v>83700</v>
      </c>
      <c r="EC12" s="2">
        <v>2200</v>
      </c>
      <c r="ED12" s="2">
        <v>120900</v>
      </c>
      <c r="EE12" s="2">
        <v>3200</v>
      </c>
      <c r="EF12" s="2">
        <v>1087000</v>
      </c>
      <c r="EG12" s="2">
        <v>33000</v>
      </c>
      <c r="EH12" s="2">
        <v>2223000</v>
      </c>
      <c r="EI12" s="2">
        <v>71000</v>
      </c>
      <c r="EJ12" s="2">
        <v>301800</v>
      </c>
      <c r="EK12" s="2">
        <v>7900</v>
      </c>
      <c r="EL12" s="2">
        <v>191700</v>
      </c>
      <c r="EM12" s="2">
        <v>5900</v>
      </c>
      <c r="EN12">
        <v>22320</v>
      </c>
      <c r="EO12">
        <v>690</v>
      </c>
      <c r="EP12">
        <v>11860</v>
      </c>
      <c r="EQ12">
        <v>350</v>
      </c>
      <c r="ER12">
        <v>15500</v>
      </c>
      <c r="ES12">
        <v>460</v>
      </c>
      <c r="ET12">
        <v>10690</v>
      </c>
      <c r="EU12">
        <v>400</v>
      </c>
      <c r="EV12">
        <v>12850</v>
      </c>
      <c r="EW12">
        <v>420</v>
      </c>
      <c r="EX12">
        <v>8750</v>
      </c>
      <c r="EY12">
        <v>290</v>
      </c>
      <c r="EZ12">
        <v>7250</v>
      </c>
      <c r="FA12">
        <v>250</v>
      </c>
      <c r="FB12">
        <v>2620</v>
      </c>
      <c r="FC12">
        <v>150</v>
      </c>
      <c r="FD12">
        <v>3160</v>
      </c>
      <c r="FE12">
        <v>130</v>
      </c>
      <c r="FF12">
        <v>2050</v>
      </c>
      <c r="FG12">
        <v>100</v>
      </c>
      <c r="FH12">
        <v>65</v>
      </c>
      <c r="FI12">
        <v>13</v>
      </c>
      <c r="FJ12">
        <v>1129</v>
      </c>
      <c r="FK12">
        <v>40</v>
      </c>
      <c r="FL12">
        <v>101</v>
      </c>
      <c r="FM12">
        <v>15</v>
      </c>
      <c r="FN12">
        <v>8650</v>
      </c>
      <c r="FO12">
        <v>300</v>
      </c>
      <c r="FP12" s="2">
        <v>495000</v>
      </c>
      <c r="FQ12" s="2">
        <v>14000</v>
      </c>
      <c r="FR12">
        <v>20230</v>
      </c>
      <c r="FS12">
        <v>520</v>
      </c>
      <c r="FT12">
        <v>460</v>
      </c>
      <c r="FU12">
        <v>29</v>
      </c>
      <c r="FV12" t="s">
        <v>461</v>
      </c>
    </row>
    <row r="13" spans="1:263" x14ac:dyDescent="0.25">
      <c r="A13" t="s">
        <v>492</v>
      </c>
      <c r="B13" t="s">
        <v>455</v>
      </c>
      <c r="C13" t="s">
        <v>493</v>
      </c>
      <c r="D13" t="s">
        <v>457</v>
      </c>
      <c r="E13" s="1">
        <v>0.58662291666666666</v>
      </c>
      <c r="F13">
        <v>39.082999999999998</v>
      </c>
      <c r="G13" t="s">
        <v>494</v>
      </c>
      <c r="H13" s="2">
        <v>6760000</v>
      </c>
      <c r="I13" s="2">
        <v>210000</v>
      </c>
      <c r="J13" s="2">
        <v>1879000</v>
      </c>
      <c r="K13" s="2">
        <v>68000</v>
      </c>
      <c r="L13">
        <v>51210</v>
      </c>
      <c r="M13">
        <v>340</v>
      </c>
      <c r="N13" s="2">
        <v>110400</v>
      </c>
      <c r="O13" s="2">
        <v>3400</v>
      </c>
      <c r="P13" s="2">
        <v>182000</v>
      </c>
      <c r="Q13" s="2">
        <v>2300</v>
      </c>
      <c r="R13" s="2">
        <v>81300</v>
      </c>
      <c r="S13" s="2">
        <v>2700</v>
      </c>
      <c r="T13" s="2">
        <v>120000</v>
      </c>
      <c r="U13" s="2">
        <v>4300</v>
      </c>
      <c r="V13" s="2">
        <v>1084000</v>
      </c>
      <c r="W13" s="2">
        <v>42000</v>
      </c>
      <c r="X13" s="2">
        <v>2143000</v>
      </c>
      <c r="Y13" s="2">
        <v>76000</v>
      </c>
      <c r="Z13" s="2">
        <v>290000</v>
      </c>
      <c r="AA13" s="2">
        <v>11000</v>
      </c>
      <c r="AB13" s="2">
        <v>187400</v>
      </c>
      <c r="AC13" s="2">
        <v>6300</v>
      </c>
      <c r="AD13">
        <v>21720</v>
      </c>
      <c r="AE13">
        <v>870</v>
      </c>
      <c r="AF13">
        <v>11700</v>
      </c>
      <c r="AG13">
        <v>510</v>
      </c>
      <c r="AH13">
        <v>14910</v>
      </c>
      <c r="AI13">
        <v>560</v>
      </c>
      <c r="AJ13">
        <v>11200</v>
      </c>
      <c r="AK13">
        <v>430</v>
      </c>
      <c r="AL13">
        <v>12770</v>
      </c>
      <c r="AM13">
        <v>510</v>
      </c>
      <c r="AN13">
        <v>8700</v>
      </c>
      <c r="AO13">
        <v>340</v>
      </c>
      <c r="AP13">
        <v>7360</v>
      </c>
      <c r="AQ13">
        <v>300</v>
      </c>
      <c r="AR13">
        <v>2590</v>
      </c>
      <c r="AS13">
        <v>130</v>
      </c>
      <c r="AT13">
        <v>3200</v>
      </c>
      <c r="AU13">
        <v>170</v>
      </c>
      <c r="AV13">
        <v>2050</v>
      </c>
      <c r="AW13">
        <v>120</v>
      </c>
      <c r="AX13">
        <v>301</v>
      </c>
      <c r="AY13">
        <v>25</v>
      </c>
      <c r="AZ13">
        <v>82</v>
      </c>
      <c r="BA13">
        <v>11</v>
      </c>
      <c r="BB13">
        <v>1088</v>
      </c>
      <c r="BC13">
        <v>39</v>
      </c>
      <c r="BD13">
        <v>126</v>
      </c>
      <c r="BE13">
        <v>14</v>
      </c>
      <c r="BF13">
        <v>8380</v>
      </c>
      <c r="BG13">
        <v>300</v>
      </c>
      <c r="BH13" s="2">
        <v>490000</v>
      </c>
      <c r="BI13" s="2">
        <v>17000</v>
      </c>
      <c r="BJ13">
        <v>20660</v>
      </c>
      <c r="BK13">
        <v>640</v>
      </c>
      <c r="BL13">
        <v>542</v>
      </c>
      <c r="BM13">
        <v>45</v>
      </c>
      <c r="BN13">
        <v>6600</v>
      </c>
      <c r="BO13">
        <v>250</v>
      </c>
      <c r="BP13" t="s">
        <v>459</v>
      </c>
      <c r="BQ13" t="s">
        <v>460</v>
      </c>
      <c r="BR13" s="2">
        <v>1110000</v>
      </c>
      <c r="BS13" s="2">
        <v>35000</v>
      </c>
      <c r="BT13" t="s">
        <v>459</v>
      </c>
      <c r="BU13" t="s">
        <v>460</v>
      </c>
      <c r="BV13">
        <v>-5740</v>
      </c>
      <c r="BW13">
        <v>220</v>
      </c>
      <c r="BX13">
        <v>821</v>
      </c>
      <c r="BY13">
        <v>30</v>
      </c>
      <c r="BZ13">
        <v>5460</v>
      </c>
      <c r="CA13">
        <v>210</v>
      </c>
      <c r="CB13">
        <v>11900</v>
      </c>
      <c r="CC13">
        <v>420</v>
      </c>
      <c r="CD13">
        <v>1274</v>
      </c>
      <c r="CE13">
        <v>48</v>
      </c>
      <c r="CF13">
        <v>2747</v>
      </c>
      <c r="CG13">
        <v>91</v>
      </c>
      <c r="CH13">
        <v>376</v>
      </c>
      <c r="CI13">
        <v>15</v>
      </c>
      <c r="CJ13">
        <v>64.099999999999994</v>
      </c>
      <c r="CK13">
        <v>2.8</v>
      </c>
      <c r="CL13">
        <v>275</v>
      </c>
      <c r="CM13">
        <v>10</v>
      </c>
      <c r="CN13">
        <v>38.6</v>
      </c>
      <c r="CO13">
        <v>1.5</v>
      </c>
      <c r="CP13">
        <v>171.9</v>
      </c>
      <c r="CQ13">
        <v>6.9</v>
      </c>
      <c r="CR13">
        <v>30.9</v>
      </c>
      <c r="CS13">
        <v>1.2</v>
      </c>
      <c r="CT13">
        <v>77.8</v>
      </c>
      <c r="CU13">
        <v>3.1</v>
      </c>
      <c r="CV13">
        <v>6.61</v>
      </c>
      <c r="CW13">
        <v>0.33</v>
      </c>
      <c r="CX13">
        <v>138.6</v>
      </c>
      <c r="CY13">
        <v>7.2</v>
      </c>
      <c r="CZ13">
        <v>7.14</v>
      </c>
      <c r="DA13">
        <v>0.42</v>
      </c>
      <c r="DB13">
        <v>222</v>
      </c>
      <c r="DC13">
        <v>25</v>
      </c>
      <c r="DD13">
        <v>6.7</v>
      </c>
      <c r="DE13">
        <v>1.8</v>
      </c>
      <c r="DF13">
        <v>17.14</v>
      </c>
      <c r="DG13">
        <v>0.63</v>
      </c>
      <c r="DH13">
        <v>2.68</v>
      </c>
      <c r="DI13">
        <v>0.28999999999999998</v>
      </c>
      <c r="DJ13">
        <v>44.9</v>
      </c>
      <c r="DK13">
        <v>1.6</v>
      </c>
      <c r="DL13">
        <v>2066</v>
      </c>
      <c r="DM13">
        <v>71</v>
      </c>
      <c r="DN13">
        <v>75.7</v>
      </c>
      <c r="DO13">
        <v>2.4</v>
      </c>
      <c r="DP13" s="2">
        <v>26200</v>
      </c>
      <c r="DQ13" s="2">
        <v>1700</v>
      </c>
      <c r="DR13">
        <v>6.7399999999999998E-5</v>
      </c>
      <c r="DS13">
        <v>1.3999999999999999E-6</v>
      </c>
      <c r="DT13" s="2">
        <v>109900</v>
      </c>
      <c r="DU13" s="2">
        <v>3400</v>
      </c>
      <c r="DV13" s="2">
        <v>1818000</v>
      </c>
      <c r="DW13" s="2">
        <v>68000</v>
      </c>
      <c r="DX13" t="s">
        <v>459</v>
      </c>
      <c r="DY13" t="s">
        <v>460</v>
      </c>
      <c r="DZ13" t="s">
        <v>459</v>
      </c>
      <c r="EA13" t="s">
        <v>460</v>
      </c>
      <c r="EB13" s="2">
        <v>80800</v>
      </c>
      <c r="EC13" s="2">
        <v>2700</v>
      </c>
      <c r="ED13" s="2">
        <v>120000</v>
      </c>
      <c r="EE13" s="2">
        <v>4300</v>
      </c>
      <c r="EF13" s="2">
        <v>1084000</v>
      </c>
      <c r="EG13" s="2">
        <v>42000</v>
      </c>
      <c r="EH13" s="2">
        <v>2143000</v>
      </c>
      <c r="EI13" s="2">
        <v>76000</v>
      </c>
      <c r="EJ13" s="2">
        <v>290000</v>
      </c>
      <c r="EK13" s="2">
        <v>11000</v>
      </c>
      <c r="EL13" s="2">
        <v>187400</v>
      </c>
      <c r="EM13" s="2">
        <v>6300</v>
      </c>
      <c r="EN13">
        <v>21720</v>
      </c>
      <c r="EO13">
        <v>870</v>
      </c>
      <c r="EP13">
        <v>11700</v>
      </c>
      <c r="EQ13">
        <v>510</v>
      </c>
      <c r="ER13">
        <v>14910</v>
      </c>
      <c r="ES13">
        <v>560</v>
      </c>
      <c r="ET13">
        <v>11200</v>
      </c>
      <c r="EU13">
        <v>430</v>
      </c>
      <c r="EV13">
        <v>12770</v>
      </c>
      <c r="EW13">
        <v>510</v>
      </c>
      <c r="EX13">
        <v>8700</v>
      </c>
      <c r="EY13">
        <v>340</v>
      </c>
      <c r="EZ13">
        <v>7360</v>
      </c>
      <c r="FA13">
        <v>300</v>
      </c>
      <c r="FB13">
        <v>2590</v>
      </c>
      <c r="FC13">
        <v>130</v>
      </c>
      <c r="FD13">
        <v>3200</v>
      </c>
      <c r="FE13">
        <v>170</v>
      </c>
      <c r="FF13">
        <v>2050</v>
      </c>
      <c r="FG13">
        <v>120</v>
      </c>
      <c r="FH13">
        <v>41</v>
      </c>
      <c r="FI13">
        <v>11</v>
      </c>
      <c r="FJ13">
        <v>1068</v>
      </c>
      <c r="FK13">
        <v>39</v>
      </c>
      <c r="FL13">
        <v>130</v>
      </c>
      <c r="FM13">
        <v>14</v>
      </c>
      <c r="FN13">
        <v>8380</v>
      </c>
      <c r="FO13">
        <v>300</v>
      </c>
      <c r="FP13" s="2">
        <v>490000</v>
      </c>
      <c r="FQ13" s="2">
        <v>17000</v>
      </c>
      <c r="FR13">
        <v>20660</v>
      </c>
      <c r="FS13">
        <v>640</v>
      </c>
      <c r="FT13">
        <v>542</v>
      </c>
      <c r="FU13">
        <v>45</v>
      </c>
      <c r="FV13" t="s">
        <v>461</v>
      </c>
    </row>
    <row r="14" spans="1:263" x14ac:dyDescent="0.25">
      <c r="A14" t="s">
        <v>495</v>
      </c>
      <c r="B14" t="s">
        <v>455</v>
      </c>
      <c r="C14" t="s">
        <v>496</v>
      </c>
      <c r="D14" t="s">
        <v>457</v>
      </c>
      <c r="E14" s="1">
        <v>0.61698437500000003</v>
      </c>
      <c r="F14">
        <v>39.085999999999999</v>
      </c>
      <c r="G14" t="s">
        <v>497</v>
      </c>
      <c r="H14" s="2">
        <v>7160000</v>
      </c>
      <c r="I14" s="2">
        <v>200000</v>
      </c>
      <c r="J14" s="2">
        <v>1930000</v>
      </c>
      <c r="K14" s="2">
        <v>62000</v>
      </c>
      <c r="L14">
        <v>48740</v>
      </c>
      <c r="M14">
        <v>340</v>
      </c>
      <c r="N14" s="2">
        <v>112300</v>
      </c>
      <c r="O14" s="2">
        <v>3700</v>
      </c>
      <c r="P14" s="2">
        <v>179000</v>
      </c>
      <c r="Q14" s="2">
        <v>2500</v>
      </c>
      <c r="R14" s="2">
        <v>83200</v>
      </c>
      <c r="S14" s="2">
        <v>2500</v>
      </c>
      <c r="T14" s="2">
        <v>131400</v>
      </c>
      <c r="U14" s="2">
        <v>4500</v>
      </c>
      <c r="V14" s="2">
        <v>1176000</v>
      </c>
      <c r="W14" s="2">
        <v>39000</v>
      </c>
      <c r="X14" s="2">
        <v>2305000</v>
      </c>
      <c r="Y14" s="2">
        <v>74000</v>
      </c>
      <c r="Z14" s="2">
        <v>318000</v>
      </c>
      <c r="AA14" s="2">
        <v>11000</v>
      </c>
      <c r="AB14" s="2">
        <v>205300</v>
      </c>
      <c r="AC14" s="2">
        <v>6100</v>
      </c>
      <c r="AD14">
        <v>23760</v>
      </c>
      <c r="AE14">
        <v>710</v>
      </c>
      <c r="AF14">
        <v>12340</v>
      </c>
      <c r="AG14">
        <v>370</v>
      </c>
      <c r="AH14">
        <v>15960</v>
      </c>
      <c r="AI14">
        <v>570</v>
      </c>
      <c r="AJ14">
        <v>11550</v>
      </c>
      <c r="AK14">
        <v>390</v>
      </c>
      <c r="AL14">
        <v>13550</v>
      </c>
      <c r="AM14">
        <v>540</v>
      </c>
      <c r="AN14">
        <v>9660</v>
      </c>
      <c r="AO14">
        <v>350</v>
      </c>
      <c r="AP14">
        <v>7730</v>
      </c>
      <c r="AQ14">
        <v>290</v>
      </c>
      <c r="AR14">
        <v>2740</v>
      </c>
      <c r="AS14">
        <v>140</v>
      </c>
      <c r="AT14">
        <v>3440</v>
      </c>
      <c r="AU14">
        <v>130</v>
      </c>
      <c r="AV14">
        <v>2120</v>
      </c>
      <c r="AW14">
        <v>95</v>
      </c>
      <c r="AX14">
        <v>307</v>
      </c>
      <c r="AY14">
        <v>22</v>
      </c>
      <c r="AZ14">
        <v>94</v>
      </c>
      <c r="BA14">
        <v>12</v>
      </c>
      <c r="BB14">
        <v>1231</v>
      </c>
      <c r="BC14">
        <v>41</v>
      </c>
      <c r="BD14">
        <v>165</v>
      </c>
      <c r="BE14">
        <v>16</v>
      </c>
      <c r="BF14">
        <v>9080</v>
      </c>
      <c r="BG14">
        <v>270</v>
      </c>
      <c r="BH14" s="2">
        <v>515000</v>
      </c>
      <c r="BI14" s="2">
        <v>14000</v>
      </c>
      <c r="BJ14">
        <v>21720</v>
      </c>
      <c r="BK14">
        <v>650</v>
      </c>
      <c r="BL14">
        <v>491</v>
      </c>
      <c r="BM14">
        <v>30</v>
      </c>
      <c r="BN14">
        <v>12740</v>
      </c>
      <c r="BO14">
        <v>410</v>
      </c>
      <c r="BP14" t="s">
        <v>459</v>
      </c>
      <c r="BQ14" t="s">
        <v>460</v>
      </c>
      <c r="BR14" s="2">
        <v>1181000</v>
      </c>
      <c r="BS14" s="2">
        <v>39000</v>
      </c>
      <c r="BT14" t="s">
        <v>459</v>
      </c>
      <c r="BU14" t="s">
        <v>460</v>
      </c>
      <c r="BV14">
        <v>-1270</v>
      </c>
      <c r="BW14">
        <v>38</v>
      </c>
      <c r="BX14">
        <v>968</v>
      </c>
      <c r="BY14">
        <v>33</v>
      </c>
      <c r="BZ14">
        <v>7750</v>
      </c>
      <c r="CA14">
        <v>260</v>
      </c>
      <c r="CB14">
        <v>13980</v>
      </c>
      <c r="CC14">
        <v>450</v>
      </c>
      <c r="CD14">
        <v>1471</v>
      </c>
      <c r="CE14">
        <v>49</v>
      </c>
      <c r="CF14">
        <v>7760</v>
      </c>
      <c r="CG14">
        <v>230</v>
      </c>
      <c r="CH14">
        <v>968</v>
      </c>
      <c r="CI14">
        <v>28</v>
      </c>
      <c r="CJ14">
        <v>99.8</v>
      </c>
      <c r="CK14">
        <v>2.9</v>
      </c>
      <c r="CL14">
        <v>396</v>
      </c>
      <c r="CM14">
        <v>14</v>
      </c>
      <c r="CN14">
        <v>42.3</v>
      </c>
      <c r="CO14">
        <v>1.4</v>
      </c>
      <c r="CP14">
        <v>175.5</v>
      </c>
      <c r="CQ14">
        <v>7</v>
      </c>
      <c r="CR14">
        <v>35.799999999999997</v>
      </c>
      <c r="CS14">
        <v>1.3</v>
      </c>
      <c r="CT14">
        <v>85.2</v>
      </c>
      <c r="CU14">
        <v>3.2</v>
      </c>
      <c r="CV14">
        <v>9.25</v>
      </c>
      <c r="CW14">
        <v>0.48</v>
      </c>
      <c r="CX14">
        <v>204.3</v>
      </c>
      <c r="CY14">
        <v>8</v>
      </c>
      <c r="CZ14">
        <v>7.91</v>
      </c>
      <c r="DA14">
        <v>0.35</v>
      </c>
      <c r="DB14">
        <v>230</v>
      </c>
      <c r="DC14">
        <v>22</v>
      </c>
      <c r="DD14">
        <v>10</v>
      </c>
      <c r="DE14">
        <v>2.1</v>
      </c>
      <c r="DF14">
        <v>21.05</v>
      </c>
      <c r="DG14">
        <v>0.7</v>
      </c>
      <c r="DH14">
        <v>4.49</v>
      </c>
      <c r="DI14">
        <v>0.43</v>
      </c>
      <c r="DJ14">
        <v>86.5</v>
      </c>
      <c r="DK14">
        <v>2.5</v>
      </c>
      <c r="DL14">
        <v>2207</v>
      </c>
      <c r="DM14">
        <v>62</v>
      </c>
      <c r="DN14">
        <v>83.5</v>
      </c>
      <c r="DO14">
        <v>2.5</v>
      </c>
      <c r="DP14">
        <v>-601</v>
      </c>
      <c r="DQ14">
        <v>36</v>
      </c>
      <c r="DR14">
        <v>7.1299999999999998E-5</v>
      </c>
      <c r="DS14">
        <v>1.3E-6</v>
      </c>
      <c r="DT14" s="2">
        <v>111800</v>
      </c>
      <c r="DU14" s="2">
        <v>3700</v>
      </c>
      <c r="DV14" s="2">
        <v>1876000</v>
      </c>
      <c r="DW14" s="2">
        <v>62000</v>
      </c>
      <c r="DX14" t="s">
        <v>459</v>
      </c>
      <c r="DY14" t="s">
        <v>460</v>
      </c>
      <c r="DZ14" t="s">
        <v>459</v>
      </c>
      <c r="EA14" t="s">
        <v>460</v>
      </c>
      <c r="EB14" s="2">
        <v>82300</v>
      </c>
      <c r="EC14" s="2">
        <v>2500</v>
      </c>
      <c r="ED14" s="2">
        <v>131400</v>
      </c>
      <c r="EE14" s="2">
        <v>4500</v>
      </c>
      <c r="EF14" s="2">
        <v>1176000</v>
      </c>
      <c r="EG14" s="2">
        <v>39000</v>
      </c>
      <c r="EH14" s="2">
        <v>2305000</v>
      </c>
      <c r="EI14" s="2">
        <v>74000</v>
      </c>
      <c r="EJ14" s="2">
        <v>318000</v>
      </c>
      <c r="EK14" s="2">
        <v>11000</v>
      </c>
      <c r="EL14" s="2">
        <v>205300</v>
      </c>
      <c r="EM14" s="2">
        <v>6100</v>
      </c>
      <c r="EN14">
        <v>23760</v>
      </c>
      <c r="EO14">
        <v>710</v>
      </c>
      <c r="EP14">
        <v>12340</v>
      </c>
      <c r="EQ14">
        <v>370</v>
      </c>
      <c r="ER14">
        <v>15960</v>
      </c>
      <c r="ES14">
        <v>570</v>
      </c>
      <c r="ET14">
        <v>11550</v>
      </c>
      <c r="EU14">
        <v>390</v>
      </c>
      <c r="EV14">
        <v>13550</v>
      </c>
      <c r="EW14">
        <v>540</v>
      </c>
      <c r="EX14">
        <v>9660</v>
      </c>
      <c r="EY14">
        <v>350</v>
      </c>
      <c r="EZ14">
        <v>7730</v>
      </c>
      <c r="FA14">
        <v>290</v>
      </c>
      <c r="FB14">
        <v>2740</v>
      </c>
      <c r="FC14">
        <v>140</v>
      </c>
      <c r="FD14">
        <v>3440</v>
      </c>
      <c r="FE14">
        <v>130</v>
      </c>
      <c r="FF14">
        <v>2120</v>
      </c>
      <c r="FG14">
        <v>95</v>
      </c>
      <c r="FH14">
        <v>54</v>
      </c>
      <c r="FI14">
        <v>12</v>
      </c>
      <c r="FJ14">
        <v>1212</v>
      </c>
      <c r="FK14">
        <v>41</v>
      </c>
      <c r="FL14">
        <v>165</v>
      </c>
      <c r="FM14">
        <v>16</v>
      </c>
      <c r="FN14">
        <v>9080</v>
      </c>
      <c r="FO14">
        <v>270</v>
      </c>
      <c r="FP14" s="2">
        <v>515000</v>
      </c>
      <c r="FQ14" s="2">
        <v>14000</v>
      </c>
      <c r="FR14">
        <v>21720</v>
      </c>
      <c r="FS14">
        <v>650</v>
      </c>
      <c r="FT14">
        <v>491</v>
      </c>
      <c r="FU14">
        <v>30</v>
      </c>
      <c r="FV14" t="s">
        <v>461</v>
      </c>
    </row>
    <row r="15" spans="1:263" x14ac:dyDescent="0.25">
      <c r="A15" t="s">
        <v>498</v>
      </c>
      <c r="B15" t="s">
        <v>455</v>
      </c>
      <c r="C15" t="s">
        <v>499</v>
      </c>
      <c r="D15" t="s">
        <v>457</v>
      </c>
      <c r="E15" s="1">
        <v>0.61779710648148145</v>
      </c>
      <c r="F15">
        <v>39.039000000000001</v>
      </c>
      <c r="G15" t="s">
        <v>500</v>
      </c>
      <c r="H15" s="2">
        <v>7220000</v>
      </c>
      <c r="I15" s="2">
        <v>220000</v>
      </c>
      <c r="J15" s="2">
        <v>1924000</v>
      </c>
      <c r="K15" s="2">
        <v>70000</v>
      </c>
      <c r="L15">
        <v>44480</v>
      </c>
      <c r="M15">
        <v>360</v>
      </c>
      <c r="N15" s="2">
        <v>112800</v>
      </c>
      <c r="O15" s="2">
        <v>3300</v>
      </c>
      <c r="P15" s="2">
        <v>179500</v>
      </c>
      <c r="Q15" s="2">
        <v>2200</v>
      </c>
      <c r="R15" s="2">
        <v>83300</v>
      </c>
      <c r="S15" s="2">
        <v>2700</v>
      </c>
      <c r="T15" s="2">
        <v>131500</v>
      </c>
      <c r="U15" s="2">
        <v>3800</v>
      </c>
      <c r="V15" s="2">
        <v>1162000</v>
      </c>
      <c r="W15" s="2">
        <v>40000</v>
      </c>
      <c r="X15" s="2">
        <v>2339000</v>
      </c>
      <c r="Y15" s="2">
        <v>75000</v>
      </c>
      <c r="Z15" s="2">
        <v>324000</v>
      </c>
      <c r="AA15" s="2">
        <v>11000</v>
      </c>
      <c r="AB15" s="2">
        <v>208300</v>
      </c>
      <c r="AC15" s="2">
        <v>7400</v>
      </c>
      <c r="AD15">
        <v>23380</v>
      </c>
      <c r="AE15">
        <v>750</v>
      </c>
      <c r="AF15">
        <v>12940</v>
      </c>
      <c r="AG15">
        <v>480</v>
      </c>
      <c r="AH15">
        <v>15800</v>
      </c>
      <c r="AI15">
        <v>490</v>
      </c>
      <c r="AJ15">
        <v>11790</v>
      </c>
      <c r="AK15">
        <v>440</v>
      </c>
      <c r="AL15">
        <v>13760</v>
      </c>
      <c r="AM15">
        <v>460</v>
      </c>
      <c r="AN15">
        <v>9330</v>
      </c>
      <c r="AO15">
        <v>280</v>
      </c>
      <c r="AP15">
        <v>7890</v>
      </c>
      <c r="AQ15">
        <v>270</v>
      </c>
      <c r="AR15">
        <v>2880</v>
      </c>
      <c r="AS15">
        <v>120</v>
      </c>
      <c r="AT15">
        <v>3590</v>
      </c>
      <c r="AU15">
        <v>150</v>
      </c>
      <c r="AV15">
        <v>2210</v>
      </c>
      <c r="AW15">
        <v>120</v>
      </c>
      <c r="AX15">
        <v>292</v>
      </c>
      <c r="AY15">
        <v>21</v>
      </c>
      <c r="AZ15">
        <v>93</v>
      </c>
      <c r="BA15">
        <v>13</v>
      </c>
      <c r="BB15">
        <v>1196</v>
      </c>
      <c r="BC15">
        <v>40</v>
      </c>
      <c r="BD15">
        <v>140</v>
      </c>
      <c r="BE15">
        <v>16</v>
      </c>
      <c r="BF15">
        <v>9220</v>
      </c>
      <c r="BG15">
        <v>250</v>
      </c>
      <c r="BH15" s="2">
        <v>516000</v>
      </c>
      <c r="BI15" s="2">
        <v>15000</v>
      </c>
      <c r="BJ15">
        <v>21810</v>
      </c>
      <c r="BK15">
        <v>660</v>
      </c>
      <c r="BL15">
        <v>490</v>
      </c>
      <c r="BM15">
        <v>33</v>
      </c>
      <c r="BN15">
        <v>13090</v>
      </c>
      <c r="BO15">
        <v>480</v>
      </c>
      <c r="BP15" t="s">
        <v>459</v>
      </c>
      <c r="BQ15" t="s">
        <v>460</v>
      </c>
      <c r="BR15" s="2">
        <v>1186000</v>
      </c>
      <c r="BS15" s="2">
        <v>35000</v>
      </c>
      <c r="BT15" t="s">
        <v>459</v>
      </c>
      <c r="BU15" t="s">
        <v>460</v>
      </c>
      <c r="BV15">
        <v>-1276</v>
      </c>
      <c r="BW15">
        <v>42</v>
      </c>
      <c r="BX15">
        <v>970</v>
      </c>
      <c r="BY15">
        <v>28</v>
      </c>
      <c r="BZ15">
        <v>7710</v>
      </c>
      <c r="CA15">
        <v>270</v>
      </c>
      <c r="CB15">
        <v>14210</v>
      </c>
      <c r="CC15">
        <v>450</v>
      </c>
      <c r="CD15">
        <v>1501</v>
      </c>
      <c r="CE15">
        <v>53</v>
      </c>
      <c r="CF15">
        <v>8120</v>
      </c>
      <c r="CG15">
        <v>280</v>
      </c>
      <c r="CH15">
        <v>978</v>
      </c>
      <c r="CI15">
        <v>31</v>
      </c>
      <c r="CJ15">
        <v>105.7</v>
      </c>
      <c r="CK15">
        <v>3.9</v>
      </c>
      <c r="CL15">
        <v>396</v>
      </c>
      <c r="CM15">
        <v>12</v>
      </c>
      <c r="CN15">
        <v>43.2</v>
      </c>
      <c r="CO15">
        <v>1.6</v>
      </c>
      <c r="CP15">
        <v>178.4</v>
      </c>
      <c r="CQ15">
        <v>6</v>
      </c>
      <c r="CR15">
        <v>34.6</v>
      </c>
      <c r="CS15">
        <v>1</v>
      </c>
      <c r="CT15">
        <v>87.1</v>
      </c>
      <c r="CU15">
        <v>3</v>
      </c>
      <c r="CV15">
        <v>9.8000000000000007</v>
      </c>
      <c r="CW15">
        <v>0.42</v>
      </c>
      <c r="CX15">
        <v>207.6</v>
      </c>
      <c r="CY15">
        <v>8.9</v>
      </c>
      <c r="CZ15">
        <v>8.25</v>
      </c>
      <c r="DA15">
        <v>0.45</v>
      </c>
      <c r="DB15">
        <v>210</v>
      </c>
      <c r="DC15">
        <v>21</v>
      </c>
      <c r="DD15">
        <v>9.6999999999999993</v>
      </c>
      <c r="DE15">
        <v>2.4</v>
      </c>
      <c r="DF15">
        <v>20.46</v>
      </c>
      <c r="DG15">
        <v>0.7</v>
      </c>
      <c r="DH15">
        <v>3.81</v>
      </c>
      <c r="DI15">
        <v>0.42</v>
      </c>
      <c r="DJ15">
        <v>88.8</v>
      </c>
      <c r="DK15">
        <v>2.2999999999999998</v>
      </c>
      <c r="DL15">
        <v>2211</v>
      </c>
      <c r="DM15">
        <v>64</v>
      </c>
      <c r="DN15">
        <v>84</v>
      </c>
      <c r="DO15">
        <v>2.6</v>
      </c>
      <c r="DP15">
        <v>-587</v>
      </c>
      <c r="DQ15">
        <v>39</v>
      </c>
      <c r="DR15">
        <v>6.9900000000000005E-5</v>
      </c>
      <c r="DS15">
        <v>1.1000000000000001E-6</v>
      </c>
      <c r="DT15" s="2">
        <v>112200</v>
      </c>
      <c r="DU15" s="2">
        <v>3300</v>
      </c>
      <c r="DV15" s="2">
        <v>1871000</v>
      </c>
      <c r="DW15" s="2">
        <v>70000</v>
      </c>
      <c r="DX15" t="s">
        <v>459</v>
      </c>
      <c r="DY15" t="s">
        <v>460</v>
      </c>
      <c r="DZ15" t="s">
        <v>459</v>
      </c>
      <c r="EA15" t="s">
        <v>460</v>
      </c>
      <c r="EB15" s="2">
        <v>82600</v>
      </c>
      <c r="EC15" s="2">
        <v>2700</v>
      </c>
      <c r="ED15" s="2">
        <v>131500</v>
      </c>
      <c r="EE15" s="2">
        <v>3800</v>
      </c>
      <c r="EF15" s="2">
        <v>1162000</v>
      </c>
      <c r="EG15" s="2">
        <v>40000</v>
      </c>
      <c r="EH15" s="2">
        <v>2339000</v>
      </c>
      <c r="EI15" s="2">
        <v>75000</v>
      </c>
      <c r="EJ15" s="2">
        <v>324000</v>
      </c>
      <c r="EK15" s="2">
        <v>11000</v>
      </c>
      <c r="EL15" s="2">
        <v>208300</v>
      </c>
      <c r="EM15" s="2">
        <v>7400</v>
      </c>
      <c r="EN15">
        <v>23380</v>
      </c>
      <c r="EO15">
        <v>750</v>
      </c>
      <c r="EP15">
        <v>12940</v>
      </c>
      <c r="EQ15">
        <v>480</v>
      </c>
      <c r="ER15">
        <v>15800</v>
      </c>
      <c r="ES15">
        <v>490</v>
      </c>
      <c r="ET15">
        <v>11790</v>
      </c>
      <c r="EU15">
        <v>440</v>
      </c>
      <c r="EV15">
        <v>13760</v>
      </c>
      <c r="EW15">
        <v>460</v>
      </c>
      <c r="EX15">
        <v>9330</v>
      </c>
      <c r="EY15">
        <v>280</v>
      </c>
      <c r="EZ15">
        <v>7890</v>
      </c>
      <c r="FA15">
        <v>270</v>
      </c>
      <c r="FB15">
        <v>2880</v>
      </c>
      <c r="FC15">
        <v>120</v>
      </c>
      <c r="FD15">
        <v>3590</v>
      </c>
      <c r="FE15">
        <v>150</v>
      </c>
      <c r="FF15">
        <v>2210</v>
      </c>
      <c r="FG15">
        <v>120</v>
      </c>
      <c r="FH15">
        <v>53</v>
      </c>
      <c r="FI15">
        <v>13</v>
      </c>
      <c r="FJ15">
        <v>1175</v>
      </c>
      <c r="FK15">
        <v>40</v>
      </c>
      <c r="FL15">
        <v>140</v>
      </c>
      <c r="FM15">
        <v>16</v>
      </c>
      <c r="FN15">
        <v>9220</v>
      </c>
      <c r="FO15">
        <v>250</v>
      </c>
      <c r="FP15" s="2">
        <v>516000</v>
      </c>
      <c r="FQ15" s="2">
        <v>15000</v>
      </c>
      <c r="FR15">
        <v>21810</v>
      </c>
      <c r="FS15">
        <v>660</v>
      </c>
      <c r="FT15">
        <v>490</v>
      </c>
      <c r="FU15">
        <v>33</v>
      </c>
      <c r="FV15" t="s">
        <v>461</v>
      </c>
    </row>
    <row r="16" spans="1:263" x14ac:dyDescent="0.25">
      <c r="A16" t="s">
        <v>501</v>
      </c>
      <c r="B16" t="s">
        <v>455</v>
      </c>
      <c r="C16" t="s">
        <v>502</v>
      </c>
      <c r="D16" t="s">
        <v>457</v>
      </c>
      <c r="E16" s="1">
        <v>0.61860937500000002</v>
      </c>
      <c r="F16">
        <v>39.122999999999998</v>
      </c>
      <c r="G16" t="s">
        <v>503</v>
      </c>
      <c r="H16" s="2">
        <v>7190000</v>
      </c>
      <c r="I16" s="2">
        <v>260000</v>
      </c>
      <c r="J16" s="2">
        <v>1924000</v>
      </c>
      <c r="K16" s="2">
        <v>80000</v>
      </c>
      <c r="L16">
        <v>39450</v>
      </c>
      <c r="M16">
        <v>330</v>
      </c>
      <c r="N16" s="2">
        <v>112200</v>
      </c>
      <c r="O16" s="2">
        <v>4200</v>
      </c>
      <c r="P16" s="2">
        <v>180700</v>
      </c>
      <c r="Q16" s="2">
        <v>2500</v>
      </c>
      <c r="R16" s="2">
        <v>83500</v>
      </c>
      <c r="S16" s="2">
        <v>3000</v>
      </c>
      <c r="T16" s="2">
        <v>131900</v>
      </c>
      <c r="U16" s="2">
        <v>5300</v>
      </c>
      <c r="V16" s="2">
        <v>1171000</v>
      </c>
      <c r="W16" s="2">
        <v>44000</v>
      </c>
      <c r="X16" s="2">
        <v>2339000</v>
      </c>
      <c r="Y16" s="2">
        <v>90000</v>
      </c>
      <c r="Z16" s="2">
        <v>323000</v>
      </c>
      <c r="AA16" s="2">
        <v>12000</v>
      </c>
      <c r="AB16" s="2">
        <v>207900</v>
      </c>
      <c r="AC16" s="2">
        <v>7500</v>
      </c>
      <c r="AD16">
        <v>24120</v>
      </c>
      <c r="AE16">
        <v>880</v>
      </c>
      <c r="AF16">
        <v>12820</v>
      </c>
      <c r="AG16">
        <v>490</v>
      </c>
      <c r="AH16">
        <v>15740</v>
      </c>
      <c r="AI16">
        <v>550</v>
      </c>
      <c r="AJ16">
        <v>11270</v>
      </c>
      <c r="AK16">
        <v>440</v>
      </c>
      <c r="AL16">
        <v>13870</v>
      </c>
      <c r="AM16">
        <v>540</v>
      </c>
      <c r="AN16">
        <v>9570</v>
      </c>
      <c r="AO16">
        <v>380</v>
      </c>
      <c r="AP16">
        <v>7850</v>
      </c>
      <c r="AQ16">
        <v>320</v>
      </c>
      <c r="AR16">
        <v>2900</v>
      </c>
      <c r="AS16">
        <v>170</v>
      </c>
      <c r="AT16">
        <v>3390</v>
      </c>
      <c r="AU16">
        <v>170</v>
      </c>
      <c r="AV16">
        <v>2180</v>
      </c>
      <c r="AW16">
        <v>100</v>
      </c>
      <c r="AX16">
        <v>285</v>
      </c>
      <c r="AY16">
        <v>20</v>
      </c>
      <c r="AZ16">
        <v>102</v>
      </c>
      <c r="BA16">
        <v>15</v>
      </c>
      <c r="BB16">
        <v>1265</v>
      </c>
      <c r="BC16">
        <v>42</v>
      </c>
      <c r="BD16">
        <v>133</v>
      </c>
      <c r="BE16">
        <v>14</v>
      </c>
      <c r="BF16">
        <v>9590</v>
      </c>
      <c r="BG16">
        <v>330</v>
      </c>
      <c r="BH16" s="2">
        <v>517000</v>
      </c>
      <c r="BI16" s="2">
        <v>19000</v>
      </c>
      <c r="BJ16">
        <v>21830</v>
      </c>
      <c r="BK16">
        <v>770</v>
      </c>
      <c r="BL16">
        <v>496</v>
      </c>
      <c r="BM16">
        <v>31</v>
      </c>
      <c r="BN16">
        <v>13500</v>
      </c>
      <c r="BO16">
        <v>570</v>
      </c>
      <c r="BP16" t="s">
        <v>459</v>
      </c>
      <c r="BQ16" t="s">
        <v>460</v>
      </c>
      <c r="BR16" s="2">
        <v>1181000</v>
      </c>
      <c r="BS16" s="2">
        <v>45000</v>
      </c>
      <c r="BT16" t="s">
        <v>459</v>
      </c>
      <c r="BU16" t="s">
        <v>460</v>
      </c>
      <c r="BV16">
        <v>-1285</v>
      </c>
      <c r="BW16">
        <v>47</v>
      </c>
      <c r="BX16">
        <v>976</v>
      </c>
      <c r="BY16">
        <v>39</v>
      </c>
      <c r="BZ16">
        <v>7820</v>
      </c>
      <c r="CA16">
        <v>290</v>
      </c>
      <c r="CB16">
        <v>14240</v>
      </c>
      <c r="CC16">
        <v>550</v>
      </c>
      <c r="CD16">
        <v>1496</v>
      </c>
      <c r="CE16">
        <v>56</v>
      </c>
      <c r="CF16">
        <v>8350</v>
      </c>
      <c r="CG16">
        <v>290</v>
      </c>
      <c r="CH16">
        <v>1034</v>
      </c>
      <c r="CI16">
        <v>37</v>
      </c>
      <c r="CJ16">
        <v>105.8</v>
      </c>
      <c r="CK16">
        <v>4</v>
      </c>
      <c r="CL16">
        <v>397</v>
      </c>
      <c r="CM16">
        <v>14</v>
      </c>
      <c r="CN16">
        <v>41.4</v>
      </c>
      <c r="CO16">
        <v>1.6</v>
      </c>
      <c r="CP16">
        <v>180.1</v>
      </c>
      <c r="CQ16">
        <v>7</v>
      </c>
      <c r="CR16">
        <v>35.5</v>
      </c>
      <c r="CS16">
        <v>1.4</v>
      </c>
      <c r="CT16">
        <v>86.7</v>
      </c>
      <c r="CU16">
        <v>3.6</v>
      </c>
      <c r="CV16">
        <v>9.93</v>
      </c>
      <c r="CW16">
        <v>0.56999999999999995</v>
      </c>
      <c r="CX16">
        <v>190.7</v>
      </c>
      <c r="CY16">
        <v>9.8000000000000007</v>
      </c>
      <c r="CZ16">
        <v>8.1300000000000008</v>
      </c>
      <c r="DA16">
        <v>0.39</v>
      </c>
      <c r="DB16">
        <v>178</v>
      </c>
      <c r="DC16">
        <v>20</v>
      </c>
      <c r="DD16">
        <v>11.6</v>
      </c>
      <c r="DE16">
        <v>2.8</v>
      </c>
      <c r="DF16">
        <v>21.71</v>
      </c>
      <c r="DG16">
        <v>0.73</v>
      </c>
      <c r="DH16">
        <v>3.6</v>
      </c>
      <c r="DI16">
        <v>0.38</v>
      </c>
      <c r="DJ16">
        <v>94.1</v>
      </c>
      <c r="DK16">
        <v>3.2</v>
      </c>
      <c r="DL16">
        <v>2218</v>
      </c>
      <c r="DM16">
        <v>82</v>
      </c>
      <c r="DN16">
        <v>84.1</v>
      </c>
      <c r="DO16">
        <v>3</v>
      </c>
      <c r="DP16">
        <v>-602</v>
      </c>
      <c r="DQ16">
        <v>37</v>
      </c>
      <c r="DR16">
        <v>7.1099999999999994E-5</v>
      </c>
      <c r="DS16">
        <v>1.3E-6</v>
      </c>
      <c r="DT16" s="2">
        <v>111600</v>
      </c>
      <c r="DU16" s="2">
        <v>4200</v>
      </c>
      <c r="DV16" s="2">
        <v>1871000</v>
      </c>
      <c r="DW16" s="2">
        <v>80000</v>
      </c>
      <c r="DX16" t="s">
        <v>459</v>
      </c>
      <c r="DY16" t="s">
        <v>460</v>
      </c>
      <c r="DZ16" t="s">
        <v>459</v>
      </c>
      <c r="EA16" t="s">
        <v>460</v>
      </c>
      <c r="EB16" s="2">
        <v>82900</v>
      </c>
      <c r="EC16" s="2">
        <v>3000</v>
      </c>
      <c r="ED16" s="2">
        <v>131900</v>
      </c>
      <c r="EE16" s="2">
        <v>5300</v>
      </c>
      <c r="EF16" s="2">
        <v>1171000</v>
      </c>
      <c r="EG16" s="2">
        <v>44000</v>
      </c>
      <c r="EH16" s="2">
        <v>2339000</v>
      </c>
      <c r="EI16" s="2">
        <v>90000</v>
      </c>
      <c r="EJ16" s="2">
        <v>323000</v>
      </c>
      <c r="EK16" s="2">
        <v>12000</v>
      </c>
      <c r="EL16" s="2">
        <v>207900</v>
      </c>
      <c r="EM16" s="2">
        <v>7500</v>
      </c>
      <c r="EN16">
        <v>24120</v>
      </c>
      <c r="EO16">
        <v>880</v>
      </c>
      <c r="EP16">
        <v>12820</v>
      </c>
      <c r="EQ16">
        <v>490</v>
      </c>
      <c r="ER16">
        <v>15740</v>
      </c>
      <c r="ES16">
        <v>550</v>
      </c>
      <c r="ET16">
        <v>11270</v>
      </c>
      <c r="EU16">
        <v>440</v>
      </c>
      <c r="EV16">
        <v>13870</v>
      </c>
      <c r="EW16">
        <v>540</v>
      </c>
      <c r="EX16">
        <v>9570</v>
      </c>
      <c r="EY16">
        <v>380</v>
      </c>
      <c r="EZ16">
        <v>7850</v>
      </c>
      <c r="FA16">
        <v>320</v>
      </c>
      <c r="FB16">
        <v>2900</v>
      </c>
      <c r="FC16">
        <v>170</v>
      </c>
      <c r="FD16">
        <v>3390</v>
      </c>
      <c r="FE16">
        <v>170</v>
      </c>
      <c r="FF16">
        <v>2180</v>
      </c>
      <c r="FG16">
        <v>100</v>
      </c>
      <c r="FH16">
        <v>62</v>
      </c>
      <c r="FI16">
        <v>15</v>
      </c>
      <c r="FJ16">
        <v>1245</v>
      </c>
      <c r="FK16">
        <v>42</v>
      </c>
      <c r="FL16">
        <v>133</v>
      </c>
      <c r="FM16">
        <v>14</v>
      </c>
      <c r="FN16">
        <v>9590</v>
      </c>
      <c r="FO16">
        <v>330</v>
      </c>
      <c r="FP16" s="2">
        <v>517000</v>
      </c>
      <c r="FQ16" s="2">
        <v>19000</v>
      </c>
      <c r="FR16">
        <v>21830</v>
      </c>
      <c r="FS16">
        <v>770</v>
      </c>
      <c r="FT16">
        <v>496</v>
      </c>
      <c r="FU16">
        <v>31</v>
      </c>
      <c r="FV16" t="s">
        <v>461</v>
      </c>
    </row>
    <row r="17" spans="1:178" x14ac:dyDescent="0.25">
      <c r="A17" t="s">
        <v>504</v>
      </c>
      <c r="B17" t="s">
        <v>455</v>
      </c>
      <c r="C17" t="s">
        <v>505</v>
      </c>
      <c r="D17" t="s">
        <v>457</v>
      </c>
      <c r="E17" s="1">
        <v>0.64830185185185185</v>
      </c>
      <c r="F17">
        <v>39.042999999999999</v>
      </c>
      <c r="G17" t="s">
        <v>506</v>
      </c>
      <c r="H17" s="2">
        <v>7050000</v>
      </c>
      <c r="I17" s="2">
        <v>200000</v>
      </c>
      <c r="J17" s="2">
        <v>1865000</v>
      </c>
      <c r="K17" s="2">
        <v>66000</v>
      </c>
      <c r="L17">
        <v>42840</v>
      </c>
      <c r="M17">
        <v>260</v>
      </c>
      <c r="N17" s="2">
        <v>109200</v>
      </c>
      <c r="O17" s="2">
        <v>3200</v>
      </c>
      <c r="P17" s="2">
        <v>177200</v>
      </c>
      <c r="Q17" s="2">
        <v>2200</v>
      </c>
      <c r="R17" s="2">
        <v>81200</v>
      </c>
      <c r="S17" s="2">
        <v>2300</v>
      </c>
      <c r="T17" s="2">
        <v>127400</v>
      </c>
      <c r="U17" s="2">
        <v>4100</v>
      </c>
      <c r="V17" s="2">
        <v>1136000</v>
      </c>
      <c r="W17" s="2">
        <v>37000</v>
      </c>
      <c r="X17" s="2">
        <v>2301000</v>
      </c>
      <c r="Y17" s="2">
        <v>77000</v>
      </c>
      <c r="Z17" s="2">
        <v>313000</v>
      </c>
      <c r="AA17" s="2">
        <v>10000</v>
      </c>
      <c r="AB17" s="2">
        <v>202100</v>
      </c>
      <c r="AC17" s="2">
        <v>6200</v>
      </c>
      <c r="AD17">
        <v>23190</v>
      </c>
      <c r="AE17">
        <v>670</v>
      </c>
      <c r="AF17">
        <v>12640</v>
      </c>
      <c r="AG17">
        <v>420</v>
      </c>
      <c r="AH17">
        <v>15240</v>
      </c>
      <c r="AI17">
        <v>520</v>
      </c>
      <c r="AJ17">
        <v>11170</v>
      </c>
      <c r="AK17">
        <v>390</v>
      </c>
      <c r="AL17">
        <v>13260</v>
      </c>
      <c r="AM17">
        <v>410</v>
      </c>
      <c r="AN17">
        <v>9140</v>
      </c>
      <c r="AO17">
        <v>340</v>
      </c>
      <c r="AP17">
        <v>7610</v>
      </c>
      <c r="AQ17">
        <v>270</v>
      </c>
      <c r="AR17">
        <v>2820</v>
      </c>
      <c r="AS17">
        <v>130</v>
      </c>
      <c r="AT17">
        <v>3330</v>
      </c>
      <c r="AU17">
        <v>140</v>
      </c>
      <c r="AV17">
        <v>2120</v>
      </c>
      <c r="AW17">
        <v>100</v>
      </c>
      <c r="AX17">
        <v>273</v>
      </c>
      <c r="AY17">
        <v>23</v>
      </c>
      <c r="AZ17">
        <v>84</v>
      </c>
      <c r="BA17">
        <v>12</v>
      </c>
      <c r="BB17">
        <v>1198</v>
      </c>
      <c r="BC17">
        <v>33</v>
      </c>
      <c r="BD17">
        <v>137</v>
      </c>
      <c r="BE17">
        <v>15</v>
      </c>
      <c r="BF17">
        <v>9200</v>
      </c>
      <c r="BG17">
        <v>290</v>
      </c>
      <c r="BH17" s="2">
        <v>505000</v>
      </c>
      <c r="BI17" s="2">
        <v>14000</v>
      </c>
      <c r="BJ17">
        <v>21320</v>
      </c>
      <c r="BK17">
        <v>600</v>
      </c>
      <c r="BL17">
        <v>420</v>
      </c>
      <c r="BM17">
        <v>31</v>
      </c>
      <c r="BN17">
        <v>21540</v>
      </c>
      <c r="BO17">
        <v>780</v>
      </c>
      <c r="BP17" t="s">
        <v>459</v>
      </c>
      <c r="BQ17" t="s">
        <v>460</v>
      </c>
      <c r="BR17" s="2">
        <v>1206000</v>
      </c>
      <c r="BS17" s="2">
        <v>36000</v>
      </c>
      <c r="BT17" t="s">
        <v>459</v>
      </c>
      <c r="BU17" t="s">
        <v>460</v>
      </c>
      <c r="BV17">
        <v>3190</v>
      </c>
      <c r="BW17">
        <v>89</v>
      </c>
      <c r="BX17">
        <v>1011</v>
      </c>
      <c r="BY17">
        <v>32</v>
      </c>
      <c r="BZ17">
        <v>6290</v>
      </c>
      <c r="CA17">
        <v>210</v>
      </c>
      <c r="CB17">
        <v>14090</v>
      </c>
      <c r="CC17">
        <v>470</v>
      </c>
      <c r="CD17">
        <v>1515</v>
      </c>
      <c r="CE17">
        <v>50</v>
      </c>
      <c r="CF17">
        <v>4730</v>
      </c>
      <c r="CG17">
        <v>150</v>
      </c>
      <c r="CH17">
        <v>598</v>
      </c>
      <c r="CI17">
        <v>18</v>
      </c>
      <c r="CJ17">
        <v>93.8</v>
      </c>
      <c r="CK17">
        <v>3.2</v>
      </c>
      <c r="CL17">
        <v>401</v>
      </c>
      <c r="CM17">
        <v>14</v>
      </c>
      <c r="CN17">
        <v>43.2</v>
      </c>
      <c r="CO17">
        <v>1.5</v>
      </c>
      <c r="CP17">
        <v>216.4</v>
      </c>
      <c r="CQ17">
        <v>6.6</v>
      </c>
      <c r="CR17">
        <v>35.5</v>
      </c>
      <c r="CS17">
        <v>1.3</v>
      </c>
      <c r="CT17">
        <v>87.5</v>
      </c>
      <c r="CU17">
        <v>3.1</v>
      </c>
      <c r="CV17">
        <v>9.9499999999999993</v>
      </c>
      <c r="CW17">
        <v>0.46</v>
      </c>
      <c r="CX17">
        <v>52.1</v>
      </c>
      <c r="CY17">
        <v>2.2000000000000002</v>
      </c>
      <c r="CZ17">
        <v>7.78</v>
      </c>
      <c r="DA17">
        <v>0.38</v>
      </c>
      <c r="DB17">
        <v>171</v>
      </c>
      <c r="DC17">
        <v>23</v>
      </c>
      <c r="DD17">
        <v>8.6</v>
      </c>
      <c r="DE17">
        <v>2.2999999999999998</v>
      </c>
      <c r="DF17">
        <v>21.13</v>
      </c>
      <c r="DG17">
        <v>0.59</v>
      </c>
      <c r="DH17">
        <v>2.48</v>
      </c>
      <c r="DI17">
        <v>0.28000000000000003</v>
      </c>
      <c r="DJ17">
        <v>68.599999999999994</v>
      </c>
      <c r="DK17">
        <v>2.2000000000000002</v>
      </c>
      <c r="DL17">
        <v>2224</v>
      </c>
      <c r="DM17">
        <v>61</v>
      </c>
      <c r="DN17">
        <v>85.6</v>
      </c>
      <c r="DO17">
        <v>2.4</v>
      </c>
      <c r="DP17">
        <v>2440</v>
      </c>
      <c r="DQ17">
        <v>180</v>
      </c>
      <c r="DR17">
        <v>7.1799999999999997E-5</v>
      </c>
      <c r="DS17">
        <v>1.5E-6</v>
      </c>
      <c r="DT17" s="2">
        <v>108800</v>
      </c>
      <c r="DU17" s="2">
        <v>3200</v>
      </c>
      <c r="DV17" s="2">
        <v>1819000</v>
      </c>
      <c r="DW17" s="2">
        <v>66000</v>
      </c>
      <c r="DX17" t="s">
        <v>459</v>
      </c>
      <c r="DY17" t="s">
        <v>460</v>
      </c>
      <c r="DZ17" t="s">
        <v>459</v>
      </c>
      <c r="EA17" t="s">
        <v>460</v>
      </c>
      <c r="EB17" s="2">
        <v>80000</v>
      </c>
      <c r="EC17" s="2">
        <v>2300</v>
      </c>
      <c r="ED17" s="2">
        <v>127400</v>
      </c>
      <c r="EE17" s="2">
        <v>4100</v>
      </c>
      <c r="EF17" s="2">
        <v>1136000</v>
      </c>
      <c r="EG17" s="2">
        <v>37000</v>
      </c>
      <c r="EH17" s="2">
        <v>2301000</v>
      </c>
      <c r="EI17" s="2">
        <v>77000</v>
      </c>
      <c r="EJ17" s="2">
        <v>313000</v>
      </c>
      <c r="EK17" s="2">
        <v>10000</v>
      </c>
      <c r="EL17" s="2">
        <v>202100</v>
      </c>
      <c r="EM17" s="2">
        <v>6200</v>
      </c>
      <c r="EN17">
        <v>23190</v>
      </c>
      <c r="EO17">
        <v>670</v>
      </c>
      <c r="EP17">
        <v>12640</v>
      </c>
      <c r="EQ17">
        <v>420</v>
      </c>
      <c r="ER17">
        <v>15240</v>
      </c>
      <c r="ES17">
        <v>520</v>
      </c>
      <c r="ET17">
        <v>11170</v>
      </c>
      <c r="EU17">
        <v>390</v>
      </c>
      <c r="EV17">
        <v>13260</v>
      </c>
      <c r="EW17">
        <v>410</v>
      </c>
      <c r="EX17">
        <v>9140</v>
      </c>
      <c r="EY17">
        <v>340</v>
      </c>
      <c r="EZ17">
        <v>7610</v>
      </c>
      <c r="FA17">
        <v>270</v>
      </c>
      <c r="FB17">
        <v>2820</v>
      </c>
      <c r="FC17">
        <v>130</v>
      </c>
      <c r="FD17">
        <v>3330</v>
      </c>
      <c r="FE17">
        <v>140</v>
      </c>
      <c r="FF17">
        <v>2120</v>
      </c>
      <c r="FG17">
        <v>100</v>
      </c>
      <c r="FH17">
        <v>44</v>
      </c>
      <c r="FI17">
        <v>12</v>
      </c>
      <c r="FJ17">
        <v>1179</v>
      </c>
      <c r="FK17">
        <v>33</v>
      </c>
      <c r="FL17">
        <v>137</v>
      </c>
      <c r="FM17">
        <v>15</v>
      </c>
      <c r="FN17">
        <v>9200</v>
      </c>
      <c r="FO17">
        <v>290</v>
      </c>
      <c r="FP17" s="2">
        <v>505000</v>
      </c>
      <c r="FQ17" s="2">
        <v>14000</v>
      </c>
      <c r="FR17">
        <v>21320</v>
      </c>
      <c r="FS17">
        <v>600</v>
      </c>
      <c r="FT17">
        <v>420</v>
      </c>
      <c r="FU17">
        <v>31</v>
      </c>
      <c r="FV17" t="s">
        <v>461</v>
      </c>
    </row>
    <row r="18" spans="1:178" x14ac:dyDescent="0.25">
      <c r="A18" t="s">
        <v>507</v>
      </c>
      <c r="B18" t="s">
        <v>455</v>
      </c>
      <c r="C18" t="s">
        <v>508</v>
      </c>
      <c r="D18" t="s">
        <v>457</v>
      </c>
      <c r="E18" s="1">
        <v>0.64911493055555558</v>
      </c>
      <c r="F18">
        <v>39.036999999999999</v>
      </c>
      <c r="G18" t="s">
        <v>509</v>
      </c>
      <c r="H18" s="2">
        <v>7010000</v>
      </c>
      <c r="I18" s="2">
        <v>200000</v>
      </c>
      <c r="J18" s="2">
        <v>1898000</v>
      </c>
      <c r="K18" s="2">
        <v>72000</v>
      </c>
      <c r="L18">
        <v>41510</v>
      </c>
      <c r="M18">
        <v>300</v>
      </c>
      <c r="N18" s="2">
        <v>109100</v>
      </c>
      <c r="O18" s="2">
        <v>3400</v>
      </c>
      <c r="P18" s="2">
        <v>177800</v>
      </c>
      <c r="Q18" s="2">
        <v>2000</v>
      </c>
      <c r="R18" s="2">
        <v>81600</v>
      </c>
      <c r="S18" s="2">
        <v>2700</v>
      </c>
      <c r="T18" s="2">
        <v>129100</v>
      </c>
      <c r="U18" s="2">
        <v>3800</v>
      </c>
      <c r="V18" s="2">
        <v>1136000</v>
      </c>
      <c r="W18" s="2">
        <v>37000</v>
      </c>
      <c r="X18" s="2">
        <v>2269000</v>
      </c>
      <c r="Y18" s="2">
        <v>73000</v>
      </c>
      <c r="Z18" s="2">
        <v>321000</v>
      </c>
      <c r="AA18" s="2">
        <v>11000</v>
      </c>
      <c r="AB18" s="2">
        <v>201100</v>
      </c>
      <c r="AC18" s="2">
        <v>6500</v>
      </c>
      <c r="AD18">
        <v>23460</v>
      </c>
      <c r="AE18">
        <v>710</v>
      </c>
      <c r="AF18">
        <v>12810</v>
      </c>
      <c r="AG18">
        <v>450</v>
      </c>
      <c r="AH18">
        <v>15910</v>
      </c>
      <c r="AI18">
        <v>570</v>
      </c>
      <c r="AJ18">
        <v>11440</v>
      </c>
      <c r="AK18">
        <v>470</v>
      </c>
      <c r="AL18">
        <v>13230</v>
      </c>
      <c r="AM18">
        <v>510</v>
      </c>
      <c r="AN18">
        <v>9080</v>
      </c>
      <c r="AO18">
        <v>340</v>
      </c>
      <c r="AP18">
        <v>7660</v>
      </c>
      <c r="AQ18">
        <v>280</v>
      </c>
      <c r="AR18">
        <v>2640</v>
      </c>
      <c r="AS18">
        <v>160</v>
      </c>
      <c r="AT18">
        <v>3290</v>
      </c>
      <c r="AU18">
        <v>150</v>
      </c>
      <c r="AV18">
        <v>1960</v>
      </c>
      <c r="AW18">
        <v>95</v>
      </c>
      <c r="AX18">
        <v>284</v>
      </c>
      <c r="AY18">
        <v>22</v>
      </c>
      <c r="AZ18">
        <v>79</v>
      </c>
      <c r="BA18">
        <v>10</v>
      </c>
      <c r="BB18">
        <v>1235</v>
      </c>
      <c r="BC18">
        <v>41</v>
      </c>
      <c r="BD18">
        <v>145</v>
      </c>
      <c r="BE18">
        <v>15</v>
      </c>
      <c r="BF18">
        <v>9050</v>
      </c>
      <c r="BG18">
        <v>290</v>
      </c>
      <c r="BH18" s="2">
        <v>508000</v>
      </c>
      <c r="BI18" s="2">
        <v>15000</v>
      </c>
      <c r="BJ18">
        <v>21740</v>
      </c>
      <c r="BK18">
        <v>570</v>
      </c>
      <c r="BL18">
        <v>445</v>
      </c>
      <c r="BM18">
        <v>27</v>
      </c>
      <c r="BN18">
        <v>22000</v>
      </c>
      <c r="BO18">
        <v>850</v>
      </c>
      <c r="BP18" t="s">
        <v>459</v>
      </c>
      <c r="BQ18" t="s">
        <v>460</v>
      </c>
      <c r="BR18" s="2">
        <v>1208000</v>
      </c>
      <c r="BS18" s="2">
        <v>38000</v>
      </c>
      <c r="BT18" t="s">
        <v>459</v>
      </c>
      <c r="BU18" t="s">
        <v>460</v>
      </c>
      <c r="BV18">
        <v>3370</v>
      </c>
      <c r="BW18">
        <v>100</v>
      </c>
      <c r="BX18">
        <v>1026</v>
      </c>
      <c r="BY18">
        <v>30</v>
      </c>
      <c r="BZ18">
        <v>6140</v>
      </c>
      <c r="CA18">
        <v>200</v>
      </c>
      <c r="CB18">
        <v>13900</v>
      </c>
      <c r="CC18">
        <v>450</v>
      </c>
      <c r="CD18">
        <v>1559</v>
      </c>
      <c r="CE18">
        <v>52</v>
      </c>
      <c r="CF18">
        <v>4570</v>
      </c>
      <c r="CG18">
        <v>150</v>
      </c>
      <c r="CH18">
        <v>588</v>
      </c>
      <c r="CI18">
        <v>18</v>
      </c>
      <c r="CJ18">
        <v>94.3</v>
      </c>
      <c r="CK18">
        <v>3.3</v>
      </c>
      <c r="CL18">
        <v>417</v>
      </c>
      <c r="CM18">
        <v>15</v>
      </c>
      <c r="CN18">
        <v>44.3</v>
      </c>
      <c r="CO18">
        <v>1.8</v>
      </c>
      <c r="CP18">
        <v>217.6</v>
      </c>
      <c r="CQ18">
        <v>8.4</v>
      </c>
      <c r="CR18">
        <v>35.299999999999997</v>
      </c>
      <c r="CS18">
        <v>1.3</v>
      </c>
      <c r="CT18">
        <v>88.5</v>
      </c>
      <c r="CU18">
        <v>3.1</v>
      </c>
      <c r="CV18">
        <v>9.23</v>
      </c>
      <c r="CW18">
        <v>0.56000000000000005</v>
      </c>
      <c r="CX18">
        <v>50.7</v>
      </c>
      <c r="CY18">
        <v>2.4</v>
      </c>
      <c r="CZ18">
        <v>7.19</v>
      </c>
      <c r="DA18">
        <v>0.35</v>
      </c>
      <c r="DB18">
        <v>181</v>
      </c>
      <c r="DC18">
        <v>22</v>
      </c>
      <c r="DD18">
        <v>7.5</v>
      </c>
      <c r="DE18">
        <v>2</v>
      </c>
      <c r="DF18">
        <v>21.79</v>
      </c>
      <c r="DG18">
        <v>0.74</v>
      </c>
      <c r="DH18">
        <v>2.59</v>
      </c>
      <c r="DI18">
        <v>0.26</v>
      </c>
      <c r="DJ18">
        <v>66.8</v>
      </c>
      <c r="DK18">
        <v>2.1</v>
      </c>
      <c r="DL18">
        <v>2242</v>
      </c>
      <c r="DM18">
        <v>64</v>
      </c>
      <c r="DN18">
        <v>87.4</v>
      </c>
      <c r="DO18">
        <v>2.2999999999999998</v>
      </c>
      <c r="DP18">
        <v>2450</v>
      </c>
      <c r="DQ18">
        <v>150</v>
      </c>
      <c r="DR18">
        <v>7.2100000000000004E-5</v>
      </c>
      <c r="DS18">
        <v>1.5999999999999999E-6</v>
      </c>
      <c r="DT18" s="2">
        <v>108800</v>
      </c>
      <c r="DU18" s="2">
        <v>3400</v>
      </c>
      <c r="DV18" s="2">
        <v>1852000</v>
      </c>
      <c r="DW18" s="2">
        <v>72000</v>
      </c>
      <c r="DX18" t="s">
        <v>459</v>
      </c>
      <c r="DY18" t="s">
        <v>460</v>
      </c>
      <c r="DZ18" t="s">
        <v>459</v>
      </c>
      <c r="EA18" t="s">
        <v>460</v>
      </c>
      <c r="EB18" s="2">
        <v>80300</v>
      </c>
      <c r="EC18" s="2">
        <v>2700</v>
      </c>
      <c r="ED18" s="2">
        <v>129100</v>
      </c>
      <c r="EE18" s="2">
        <v>3800</v>
      </c>
      <c r="EF18" s="2">
        <v>1136000</v>
      </c>
      <c r="EG18" s="2">
        <v>37000</v>
      </c>
      <c r="EH18" s="2">
        <v>2269000</v>
      </c>
      <c r="EI18" s="2">
        <v>73000</v>
      </c>
      <c r="EJ18" s="2">
        <v>321000</v>
      </c>
      <c r="EK18" s="2">
        <v>11000</v>
      </c>
      <c r="EL18" s="2">
        <v>201100</v>
      </c>
      <c r="EM18" s="2">
        <v>6500</v>
      </c>
      <c r="EN18">
        <v>23460</v>
      </c>
      <c r="EO18">
        <v>710</v>
      </c>
      <c r="EP18">
        <v>12810</v>
      </c>
      <c r="EQ18">
        <v>450</v>
      </c>
      <c r="ER18">
        <v>15910</v>
      </c>
      <c r="ES18">
        <v>570</v>
      </c>
      <c r="ET18">
        <v>11440</v>
      </c>
      <c r="EU18">
        <v>470</v>
      </c>
      <c r="EV18">
        <v>13230</v>
      </c>
      <c r="EW18">
        <v>510</v>
      </c>
      <c r="EX18">
        <v>9080</v>
      </c>
      <c r="EY18">
        <v>340</v>
      </c>
      <c r="EZ18">
        <v>7660</v>
      </c>
      <c r="FA18">
        <v>280</v>
      </c>
      <c r="FB18">
        <v>2640</v>
      </c>
      <c r="FC18">
        <v>160</v>
      </c>
      <c r="FD18">
        <v>3290</v>
      </c>
      <c r="FE18">
        <v>150</v>
      </c>
      <c r="FF18">
        <v>1960</v>
      </c>
      <c r="FG18">
        <v>95</v>
      </c>
      <c r="FH18">
        <v>39</v>
      </c>
      <c r="FI18">
        <v>10</v>
      </c>
      <c r="FJ18">
        <v>1215</v>
      </c>
      <c r="FK18">
        <v>41</v>
      </c>
      <c r="FL18">
        <v>145</v>
      </c>
      <c r="FM18">
        <v>15</v>
      </c>
      <c r="FN18">
        <v>9050</v>
      </c>
      <c r="FO18">
        <v>290</v>
      </c>
      <c r="FP18" s="2">
        <v>508000</v>
      </c>
      <c r="FQ18" s="2">
        <v>15000</v>
      </c>
      <c r="FR18">
        <v>21740</v>
      </c>
      <c r="FS18">
        <v>570</v>
      </c>
      <c r="FT18">
        <v>445</v>
      </c>
      <c r="FU18">
        <v>27</v>
      </c>
      <c r="FV18" t="s">
        <v>461</v>
      </c>
    </row>
    <row r="19" spans="1:178" x14ac:dyDescent="0.25">
      <c r="A19" t="s">
        <v>510</v>
      </c>
      <c r="B19" t="s">
        <v>455</v>
      </c>
      <c r="C19" t="s">
        <v>511</v>
      </c>
      <c r="D19" t="s">
        <v>457</v>
      </c>
      <c r="E19" s="1">
        <v>0.64992685185185184</v>
      </c>
      <c r="F19">
        <v>39.079000000000001</v>
      </c>
      <c r="G19" t="s">
        <v>512</v>
      </c>
      <c r="H19" s="2">
        <v>6960000</v>
      </c>
      <c r="I19" s="2">
        <v>190000</v>
      </c>
      <c r="J19" s="2">
        <v>1857000</v>
      </c>
      <c r="K19" s="2">
        <v>60000</v>
      </c>
      <c r="L19">
        <v>40960</v>
      </c>
      <c r="M19">
        <v>260</v>
      </c>
      <c r="N19" s="2">
        <v>109200</v>
      </c>
      <c r="O19" s="2">
        <v>3300</v>
      </c>
      <c r="P19" s="2">
        <v>177400</v>
      </c>
      <c r="Q19" s="2">
        <v>2400</v>
      </c>
      <c r="R19" s="2">
        <v>81700</v>
      </c>
      <c r="S19" s="2">
        <v>2300</v>
      </c>
      <c r="T19" s="2">
        <v>126600</v>
      </c>
      <c r="U19" s="2">
        <v>3600</v>
      </c>
      <c r="V19" s="2">
        <v>1133000</v>
      </c>
      <c r="W19" s="2">
        <v>39000</v>
      </c>
      <c r="X19" s="2">
        <v>2266000</v>
      </c>
      <c r="Y19" s="2">
        <v>72000</v>
      </c>
      <c r="Z19" s="2">
        <v>311800</v>
      </c>
      <c r="AA19" s="2">
        <v>9400</v>
      </c>
      <c r="AB19" s="2">
        <v>198600</v>
      </c>
      <c r="AC19" s="2">
        <v>6600</v>
      </c>
      <c r="AD19">
        <v>23380</v>
      </c>
      <c r="AE19">
        <v>740</v>
      </c>
      <c r="AF19">
        <v>12540</v>
      </c>
      <c r="AG19">
        <v>400</v>
      </c>
      <c r="AH19">
        <v>15470</v>
      </c>
      <c r="AI19">
        <v>550</v>
      </c>
      <c r="AJ19">
        <v>11030</v>
      </c>
      <c r="AK19">
        <v>410</v>
      </c>
      <c r="AL19">
        <v>13300</v>
      </c>
      <c r="AM19">
        <v>460</v>
      </c>
      <c r="AN19">
        <v>9250</v>
      </c>
      <c r="AO19">
        <v>340</v>
      </c>
      <c r="AP19">
        <v>7510</v>
      </c>
      <c r="AQ19">
        <v>250</v>
      </c>
      <c r="AR19">
        <v>2760</v>
      </c>
      <c r="AS19">
        <v>140</v>
      </c>
      <c r="AT19">
        <v>3330</v>
      </c>
      <c r="AU19">
        <v>150</v>
      </c>
      <c r="AV19">
        <v>2140</v>
      </c>
      <c r="AW19">
        <v>120</v>
      </c>
      <c r="AX19">
        <v>279</v>
      </c>
      <c r="AY19">
        <v>23</v>
      </c>
      <c r="AZ19">
        <v>87</v>
      </c>
      <c r="BA19">
        <v>13</v>
      </c>
      <c r="BB19">
        <v>1239</v>
      </c>
      <c r="BC19">
        <v>39</v>
      </c>
      <c r="BD19">
        <v>127</v>
      </c>
      <c r="BE19">
        <v>15</v>
      </c>
      <c r="BF19">
        <v>9110</v>
      </c>
      <c r="BG19">
        <v>250</v>
      </c>
      <c r="BH19" s="2">
        <v>506000</v>
      </c>
      <c r="BI19" s="2">
        <v>13000</v>
      </c>
      <c r="BJ19">
        <v>21380</v>
      </c>
      <c r="BK19">
        <v>620</v>
      </c>
      <c r="BL19">
        <v>430</v>
      </c>
      <c r="BM19">
        <v>27</v>
      </c>
      <c r="BN19">
        <v>21390</v>
      </c>
      <c r="BO19">
        <v>720</v>
      </c>
      <c r="BP19" t="s">
        <v>459</v>
      </c>
      <c r="BQ19" t="s">
        <v>460</v>
      </c>
      <c r="BR19" s="2">
        <v>1211000</v>
      </c>
      <c r="BS19" s="2">
        <v>37000</v>
      </c>
      <c r="BT19" t="s">
        <v>459</v>
      </c>
      <c r="BU19" t="s">
        <v>460</v>
      </c>
      <c r="BV19">
        <v>3581</v>
      </c>
      <c r="BW19">
        <v>96</v>
      </c>
      <c r="BX19">
        <v>1008</v>
      </c>
      <c r="BY19">
        <v>28</v>
      </c>
      <c r="BZ19">
        <v>5980</v>
      </c>
      <c r="CA19">
        <v>210</v>
      </c>
      <c r="CB19">
        <v>13900</v>
      </c>
      <c r="CC19">
        <v>440</v>
      </c>
      <c r="CD19">
        <v>1515</v>
      </c>
      <c r="CE19">
        <v>46</v>
      </c>
      <c r="CF19">
        <v>4410</v>
      </c>
      <c r="CG19">
        <v>150</v>
      </c>
      <c r="CH19">
        <v>571</v>
      </c>
      <c r="CI19">
        <v>18</v>
      </c>
      <c r="CJ19">
        <v>91.8</v>
      </c>
      <c r="CK19">
        <v>2.9</v>
      </c>
      <c r="CL19">
        <v>404</v>
      </c>
      <c r="CM19">
        <v>14</v>
      </c>
      <c r="CN19">
        <v>42.7</v>
      </c>
      <c r="CO19">
        <v>1.6</v>
      </c>
      <c r="CP19">
        <v>220.9</v>
      </c>
      <c r="CQ19">
        <v>7.7</v>
      </c>
      <c r="CR19">
        <v>36.1</v>
      </c>
      <c r="CS19">
        <v>1.3</v>
      </c>
      <c r="CT19">
        <v>86.6</v>
      </c>
      <c r="CU19">
        <v>2.9</v>
      </c>
      <c r="CV19">
        <v>9.58</v>
      </c>
      <c r="CW19">
        <v>0.47</v>
      </c>
      <c r="CX19">
        <v>50.8</v>
      </c>
      <c r="CY19">
        <v>2.2000000000000002</v>
      </c>
      <c r="CZ19">
        <v>7.85</v>
      </c>
      <c r="DA19">
        <v>0.44</v>
      </c>
      <c r="DB19">
        <v>175</v>
      </c>
      <c r="DC19">
        <v>23</v>
      </c>
      <c r="DD19">
        <v>8.8000000000000007</v>
      </c>
      <c r="DE19">
        <v>2.4</v>
      </c>
      <c r="DF19">
        <v>21.9</v>
      </c>
      <c r="DG19">
        <v>0.69</v>
      </c>
      <c r="DH19">
        <v>2.2400000000000002</v>
      </c>
      <c r="DI19">
        <v>0.27</v>
      </c>
      <c r="DJ19">
        <v>66.8</v>
      </c>
      <c r="DK19">
        <v>1.8</v>
      </c>
      <c r="DL19">
        <v>2241</v>
      </c>
      <c r="DM19">
        <v>58</v>
      </c>
      <c r="DN19">
        <v>86.1</v>
      </c>
      <c r="DO19">
        <v>2.5</v>
      </c>
      <c r="DP19">
        <v>2200</v>
      </c>
      <c r="DQ19">
        <v>140</v>
      </c>
      <c r="DR19">
        <v>7.2200000000000007E-5</v>
      </c>
      <c r="DS19">
        <v>1.3999999999999999E-6</v>
      </c>
      <c r="DT19" s="2">
        <v>108900</v>
      </c>
      <c r="DU19" s="2">
        <v>3300</v>
      </c>
      <c r="DV19" s="2">
        <v>1812000</v>
      </c>
      <c r="DW19" s="2">
        <v>60000</v>
      </c>
      <c r="DX19" t="s">
        <v>459</v>
      </c>
      <c r="DY19" t="s">
        <v>460</v>
      </c>
      <c r="DZ19" t="s">
        <v>459</v>
      </c>
      <c r="EA19" t="s">
        <v>460</v>
      </c>
      <c r="EB19" s="2">
        <v>80600</v>
      </c>
      <c r="EC19" s="2">
        <v>2300</v>
      </c>
      <c r="ED19" s="2">
        <v>126600</v>
      </c>
      <c r="EE19" s="2">
        <v>3600</v>
      </c>
      <c r="EF19" s="2">
        <v>1133000</v>
      </c>
      <c r="EG19" s="2">
        <v>39000</v>
      </c>
      <c r="EH19" s="2">
        <v>2266000</v>
      </c>
      <c r="EI19" s="2">
        <v>72000</v>
      </c>
      <c r="EJ19" s="2">
        <v>311800</v>
      </c>
      <c r="EK19" s="2">
        <v>9400</v>
      </c>
      <c r="EL19" s="2">
        <v>198600</v>
      </c>
      <c r="EM19" s="2">
        <v>6600</v>
      </c>
      <c r="EN19">
        <v>23380</v>
      </c>
      <c r="EO19">
        <v>740</v>
      </c>
      <c r="EP19">
        <v>12540</v>
      </c>
      <c r="EQ19">
        <v>400</v>
      </c>
      <c r="ER19">
        <v>15470</v>
      </c>
      <c r="ES19">
        <v>550</v>
      </c>
      <c r="ET19">
        <v>11030</v>
      </c>
      <c r="EU19">
        <v>410</v>
      </c>
      <c r="EV19">
        <v>13300</v>
      </c>
      <c r="EW19">
        <v>460</v>
      </c>
      <c r="EX19">
        <v>9250</v>
      </c>
      <c r="EY19">
        <v>340</v>
      </c>
      <c r="EZ19">
        <v>7510</v>
      </c>
      <c r="FA19">
        <v>250</v>
      </c>
      <c r="FB19">
        <v>2760</v>
      </c>
      <c r="FC19">
        <v>140</v>
      </c>
      <c r="FD19">
        <v>3330</v>
      </c>
      <c r="FE19">
        <v>150</v>
      </c>
      <c r="FF19">
        <v>2140</v>
      </c>
      <c r="FG19">
        <v>120</v>
      </c>
      <c r="FH19">
        <v>47</v>
      </c>
      <c r="FI19">
        <v>13</v>
      </c>
      <c r="FJ19">
        <v>1219</v>
      </c>
      <c r="FK19">
        <v>39</v>
      </c>
      <c r="FL19">
        <v>127</v>
      </c>
      <c r="FM19">
        <v>15</v>
      </c>
      <c r="FN19">
        <v>9110</v>
      </c>
      <c r="FO19">
        <v>250</v>
      </c>
      <c r="FP19" s="2">
        <v>506000</v>
      </c>
      <c r="FQ19" s="2">
        <v>13000</v>
      </c>
      <c r="FR19">
        <v>21380</v>
      </c>
      <c r="FS19">
        <v>620</v>
      </c>
      <c r="FT19">
        <v>430</v>
      </c>
      <c r="FU19">
        <v>27</v>
      </c>
      <c r="FV19" t="s">
        <v>461</v>
      </c>
    </row>
    <row r="20" spans="1:178" x14ac:dyDescent="0.25">
      <c r="A20" t="s">
        <v>513</v>
      </c>
      <c r="B20" t="s">
        <v>455</v>
      </c>
      <c r="C20" t="s">
        <v>514</v>
      </c>
      <c r="D20" t="s">
        <v>457</v>
      </c>
      <c r="E20" s="1">
        <v>0.67842314814814808</v>
      </c>
      <c r="F20">
        <v>39.155000000000001</v>
      </c>
      <c r="G20" t="s">
        <v>515</v>
      </c>
      <c r="H20" s="2">
        <v>6980000</v>
      </c>
      <c r="I20" s="2">
        <v>230000</v>
      </c>
      <c r="J20" s="2">
        <v>1863000</v>
      </c>
      <c r="K20" s="2">
        <v>72000</v>
      </c>
      <c r="L20">
        <v>39380</v>
      </c>
      <c r="M20">
        <v>290</v>
      </c>
      <c r="N20" s="2">
        <v>108700</v>
      </c>
      <c r="O20" s="2">
        <v>3100</v>
      </c>
      <c r="P20" s="2">
        <v>174800</v>
      </c>
      <c r="Q20" s="2">
        <v>2300</v>
      </c>
      <c r="R20" s="2">
        <v>81100</v>
      </c>
      <c r="S20" s="2">
        <v>2400</v>
      </c>
      <c r="T20" s="2">
        <v>125600</v>
      </c>
      <c r="U20" s="2">
        <v>4400</v>
      </c>
      <c r="V20" s="2">
        <v>1168000</v>
      </c>
      <c r="W20" s="2">
        <v>40000</v>
      </c>
      <c r="X20" s="2">
        <v>2273000</v>
      </c>
      <c r="Y20" s="2">
        <v>87000</v>
      </c>
      <c r="Z20" s="2">
        <v>321000</v>
      </c>
      <c r="AA20" s="2">
        <v>10000</v>
      </c>
      <c r="AB20" s="2">
        <v>199600</v>
      </c>
      <c r="AC20" s="2">
        <v>7100</v>
      </c>
      <c r="AD20">
        <v>22980</v>
      </c>
      <c r="AE20">
        <v>830</v>
      </c>
      <c r="AF20">
        <v>12680</v>
      </c>
      <c r="AG20">
        <v>490</v>
      </c>
      <c r="AH20">
        <v>15410</v>
      </c>
      <c r="AI20">
        <v>540</v>
      </c>
      <c r="AJ20">
        <v>11350</v>
      </c>
      <c r="AK20">
        <v>450</v>
      </c>
      <c r="AL20">
        <v>13400</v>
      </c>
      <c r="AM20">
        <v>490</v>
      </c>
      <c r="AN20">
        <v>9180</v>
      </c>
      <c r="AO20">
        <v>400</v>
      </c>
      <c r="AP20">
        <v>7820</v>
      </c>
      <c r="AQ20">
        <v>310</v>
      </c>
      <c r="AR20">
        <v>2700</v>
      </c>
      <c r="AS20">
        <v>160</v>
      </c>
      <c r="AT20">
        <v>3370</v>
      </c>
      <c r="AU20">
        <v>180</v>
      </c>
      <c r="AV20">
        <v>2130</v>
      </c>
      <c r="AW20">
        <v>100</v>
      </c>
      <c r="AX20">
        <v>238</v>
      </c>
      <c r="AY20">
        <v>19</v>
      </c>
      <c r="AZ20">
        <v>86</v>
      </c>
      <c r="BA20">
        <v>12</v>
      </c>
      <c r="BB20">
        <v>1193</v>
      </c>
      <c r="BC20">
        <v>47</v>
      </c>
      <c r="BD20">
        <v>123</v>
      </c>
      <c r="BE20">
        <v>15</v>
      </c>
      <c r="BF20">
        <v>9030</v>
      </c>
      <c r="BG20">
        <v>330</v>
      </c>
      <c r="BH20" s="2">
        <v>510000</v>
      </c>
      <c r="BI20" s="2">
        <v>17000</v>
      </c>
      <c r="BJ20">
        <v>21400</v>
      </c>
      <c r="BK20">
        <v>640</v>
      </c>
      <c r="BL20">
        <v>439</v>
      </c>
      <c r="BM20">
        <v>31</v>
      </c>
      <c r="BN20">
        <v>14370</v>
      </c>
      <c r="BO20">
        <v>560</v>
      </c>
      <c r="BP20" t="s">
        <v>459</v>
      </c>
      <c r="BQ20" t="s">
        <v>460</v>
      </c>
      <c r="BR20" s="2">
        <v>1282000</v>
      </c>
      <c r="BS20" s="2">
        <v>36000</v>
      </c>
      <c r="BT20" t="s">
        <v>459</v>
      </c>
      <c r="BU20" t="s">
        <v>460</v>
      </c>
      <c r="BV20">
        <v>3120</v>
      </c>
      <c r="BW20">
        <v>110</v>
      </c>
      <c r="BX20">
        <v>1064</v>
      </c>
      <c r="BY20">
        <v>37</v>
      </c>
      <c r="BZ20">
        <v>7780</v>
      </c>
      <c r="CA20">
        <v>260</v>
      </c>
      <c r="CB20">
        <v>15400</v>
      </c>
      <c r="CC20">
        <v>590</v>
      </c>
      <c r="CD20">
        <v>1634</v>
      </c>
      <c r="CE20">
        <v>52</v>
      </c>
      <c r="CF20">
        <v>5820</v>
      </c>
      <c r="CG20">
        <v>210</v>
      </c>
      <c r="CH20">
        <v>750</v>
      </c>
      <c r="CI20">
        <v>27</v>
      </c>
      <c r="CJ20">
        <v>106</v>
      </c>
      <c r="CK20">
        <v>4.0999999999999996</v>
      </c>
      <c r="CL20">
        <v>446</v>
      </c>
      <c r="CM20">
        <v>16</v>
      </c>
      <c r="CN20">
        <v>46.2</v>
      </c>
      <c r="CO20">
        <v>1.8</v>
      </c>
      <c r="CP20">
        <v>214.9</v>
      </c>
      <c r="CQ20">
        <v>8</v>
      </c>
      <c r="CR20">
        <v>38</v>
      </c>
      <c r="CS20">
        <v>1.6</v>
      </c>
      <c r="CT20">
        <v>96.8</v>
      </c>
      <c r="CU20">
        <v>3.8</v>
      </c>
      <c r="CV20">
        <v>10.56</v>
      </c>
      <c r="CW20">
        <v>0.62</v>
      </c>
      <c r="CX20">
        <v>61.5</v>
      </c>
      <c r="CY20">
        <v>3.3</v>
      </c>
      <c r="CZ20">
        <v>8.5399999999999991</v>
      </c>
      <c r="DA20">
        <v>0.41</v>
      </c>
      <c r="DB20">
        <v>152</v>
      </c>
      <c r="DC20">
        <v>19</v>
      </c>
      <c r="DD20">
        <v>9.3000000000000007</v>
      </c>
      <c r="DE20">
        <v>2.9</v>
      </c>
      <c r="DF20">
        <v>21.99</v>
      </c>
      <c r="DG20">
        <v>0.87</v>
      </c>
      <c r="DH20">
        <v>2.54</v>
      </c>
      <c r="DI20">
        <v>0.32</v>
      </c>
      <c r="DJ20">
        <v>70.7</v>
      </c>
      <c r="DK20">
        <v>2.6</v>
      </c>
      <c r="DL20">
        <v>2495</v>
      </c>
      <c r="DM20">
        <v>83</v>
      </c>
      <c r="DN20">
        <v>89.7</v>
      </c>
      <c r="DO20">
        <v>2.7</v>
      </c>
      <c r="DP20">
        <v>2140</v>
      </c>
      <c r="DQ20">
        <v>150</v>
      </c>
      <c r="DR20">
        <v>7.1099999999999994E-5</v>
      </c>
      <c r="DS20">
        <v>1.5E-6</v>
      </c>
      <c r="DT20" s="2">
        <v>108300</v>
      </c>
      <c r="DU20" s="2">
        <v>3100</v>
      </c>
      <c r="DV20" s="2">
        <v>1826000</v>
      </c>
      <c r="DW20" s="2">
        <v>72000</v>
      </c>
      <c r="DX20" t="s">
        <v>459</v>
      </c>
      <c r="DY20" t="s">
        <v>460</v>
      </c>
      <c r="DZ20" t="s">
        <v>459</v>
      </c>
      <c r="EA20" t="s">
        <v>460</v>
      </c>
      <c r="EB20" s="2">
        <v>80100</v>
      </c>
      <c r="EC20" s="2">
        <v>2400</v>
      </c>
      <c r="ED20" s="2">
        <v>125600</v>
      </c>
      <c r="EE20" s="2">
        <v>4400</v>
      </c>
      <c r="EF20" s="2">
        <v>1168000</v>
      </c>
      <c r="EG20" s="2">
        <v>40000</v>
      </c>
      <c r="EH20" s="2">
        <v>2273000</v>
      </c>
      <c r="EI20" s="2">
        <v>87000</v>
      </c>
      <c r="EJ20" s="2">
        <v>321000</v>
      </c>
      <c r="EK20" s="2">
        <v>10000</v>
      </c>
      <c r="EL20" s="2">
        <v>199600</v>
      </c>
      <c r="EM20" s="2">
        <v>7100</v>
      </c>
      <c r="EN20">
        <v>22980</v>
      </c>
      <c r="EO20">
        <v>830</v>
      </c>
      <c r="EP20">
        <v>12680</v>
      </c>
      <c r="EQ20">
        <v>490</v>
      </c>
      <c r="ER20">
        <v>15410</v>
      </c>
      <c r="ES20">
        <v>540</v>
      </c>
      <c r="ET20">
        <v>11350</v>
      </c>
      <c r="EU20">
        <v>450</v>
      </c>
      <c r="EV20">
        <v>13400</v>
      </c>
      <c r="EW20">
        <v>490</v>
      </c>
      <c r="EX20">
        <v>9180</v>
      </c>
      <c r="EY20">
        <v>400</v>
      </c>
      <c r="EZ20">
        <v>7820</v>
      </c>
      <c r="FA20">
        <v>310</v>
      </c>
      <c r="FB20">
        <v>2700</v>
      </c>
      <c r="FC20">
        <v>160</v>
      </c>
      <c r="FD20">
        <v>3370</v>
      </c>
      <c r="FE20">
        <v>180</v>
      </c>
      <c r="FF20">
        <v>2130</v>
      </c>
      <c r="FG20">
        <v>100</v>
      </c>
      <c r="FH20">
        <v>38</v>
      </c>
      <c r="FI20">
        <v>12</v>
      </c>
      <c r="FJ20">
        <v>1173</v>
      </c>
      <c r="FK20">
        <v>47</v>
      </c>
      <c r="FL20">
        <v>123</v>
      </c>
      <c r="FM20">
        <v>15</v>
      </c>
      <c r="FN20">
        <v>9030</v>
      </c>
      <c r="FO20">
        <v>330</v>
      </c>
      <c r="FP20" s="2">
        <v>510000</v>
      </c>
      <c r="FQ20" s="2">
        <v>17000</v>
      </c>
      <c r="FR20">
        <v>21400</v>
      </c>
      <c r="FS20">
        <v>640</v>
      </c>
      <c r="FT20">
        <v>439</v>
      </c>
      <c r="FU20">
        <v>31</v>
      </c>
      <c r="FV20" t="s">
        <v>461</v>
      </c>
    </row>
    <row r="21" spans="1:178" x14ac:dyDescent="0.25">
      <c r="A21" t="s">
        <v>516</v>
      </c>
      <c r="B21" t="s">
        <v>455</v>
      </c>
      <c r="C21" t="s">
        <v>517</v>
      </c>
      <c r="D21" t="s">
        <v>457</v>
      </c>
      <c r="E21" s="1">
        <v>0.67923668981481489</v>
      </c>
      <c r="F21">
        <v>39.045999999999999</v>
      </c>
      <c r="G21" t="s">
        <v>518</v>
      </c>
      <c r="H21" s="2">
        <v>6930000</v>
      </c>
      <c r="I21" s="2">
        <v>220000</v>
      </c>
      <c r="J21" s="2">
        <v>1804000</v>
      </c>
      <c r="K21" s="2">
        <v>67000</v>
      </c>
      <c r="L21">
        <v>40200</v>
      </c>
      <c r="M21">
        <v>220</v>
      </c>
      <c r="N21" s="2">
        <v>107600</v>
      </c>
      <c r="O21" s="2">
        <v>3500</v>
      </c>
      <c r="P21" s="2">
        <v>174800</v>
      </c>
      <c r="Q21" s="2">
        <v>2300</v>
      </c>
      <c r="R21" s="2">
        <v>79200</v>
      </c>
      <c r="S21" s="2">
        <v>2600</v>
      </c>
      <c r="T21" s="2">
        <v>124700</v>
      </c>
      <c r="U21" s="2">
        <v>4200</v>
      </c>
      <c r="V21" s="2">
        <v>1142000</v>
      </c>
      <c r="W21" s="2">
        <v>43000</v>
      </c>
      <c r="X21" s="2">
        <v>2263000</v>
      </c>
      <c r="Y21" s="2">
        <v>81000</v>
      </c>
      <c r="Z21" s="2">
        <v>308000</v>
      </c>
      <c r="AA21" s="2">
        <v>10000</v>
      </c>
      <c r="AB21" s="2">
        <v>197300</v>
      </c>
      <c r="AC21" s="2">
        <v>7100</v>
      </c>
      <c r="AD21">
        <v>22640</v>
      </c>
      <c r="AE21">
        <v>730</v>
      </c>
      <c r="AF21">
        <v>12480</v>
      </c>
      <c r="AG21">
        <v>450</v>
      </c>
      <c r="AH21">
        <v>15050</v>
      </c>
      <c r="AI21">
        <v>560</v>
      </c>
      <c r="AJ21">
        <v>10930</v>
      </c>
      <c r="AK21">
        <v>400</v>
      </c>
      <c r="AL21">
        <v>13170</v>
      </c>
      <c r="AM21">
        <v>490</v>
      </c>
      <c r="AN21">
        <v>9140</v>
      </c>
      <c r="AO21">
        <v>300</v>
      </c>
      <c r="AP21">
        <v>7510</v>
      </c>
      <c r="AQ21">
        <v>280</v>
      </c>
      <c r="AR21">
        <v>2780</v>
      </c>
      <c r="AS21">
        <v>140</v>
      </c>
      <c r="AT21">
        <v>3290</v>
      </c>
      <c r="AU21">
        <v>140</v>
      </c>
      <c r="AV21">
        <v>2120</v>
      </c>
      <c r="AW21">
        <v>110</v>
      </c>
      <c r="AX21">
        <v>292</v>
      </c>
      <c r="AY21">
        <v>19</v>
      </c>
      <c r="AZ21">
        <v>91</v>
      </c>
      <c r="BA21">
        <v>12</v>
      </c>
      <c r="BB21">
        <v>1192</v>
      </c>
      <c r="BC21">
        <v>39</v>
      </c>
      <c r="BD21">
        <v>152</v>
      </c>
      <c r="BE21">
        <v>17</v>
      </c>
      <c r="BF21">
        <v>8910</v>
      </c>
      <c r="BG21">
        <v>270</v>
      </c>
      <c r="BH21" s="2">
        <v>498000</v>
      </c>
      <c r="BI21" s="2">
        <v>15000</v>
      </c>
      <c r="BJ21">
        <v>20780</v>
      </c>
      <c r="BK21">
        <v>630</v>
      </c>
      <c r="BL21">
        <v>445</v>
      </c>
      <c r="BM21">
        <v>26</v>
      </c>
      <c r="BN21">
        <v>15140</v>
      </c>
      <c r="BO21">
        <v>500</v>
      </c>
      <c r="BP21" t="s">
        <v>459</v>
      </c>
      <c r="BQ21" t="s">
        <v>460</v>
      </c>
      <c r="BR21" s="2">
        <v>1272000</v>
      </c>
      <c r="BS21" s="2">
        <v>41000</v>
      </c>
      <c r="BT21" t="s">
        <v>459</v>
      </c>
      <c r="BU21" t="s">
        <v>460</v>
      </c>
      <c r="BV21">
        <v>2220</v>
      </c>
      <c r="BW21">
        <v>110</v>
      </c>
      <c r="BX21">
        <v>1057</v>
      </c>
      <c r="BY21">
        <v>36</v>
      </c>
      <c r="BZ21">
        <v>7690</v>
      </c>
      <c r="CA21">
        <v>280</v>
      </c>
      <c r="CB21">
        <v>15260</v>
      </c>
      <c r="CC21">
        <v>550</v>
      </c>
      <c r="CD21">
        <v>1567</v>
      </c>
      <c r="CE21">
        <v>53</v>
      </c>
      <c r="CF21">
        <v>5840</v>
      </c>
      <c r="CG21">
        <v>210</v>
      </c>
      <c r="CH21">
        <v>769</v>
      </c>
      <c r="CI21">
        <v>23</v>
      </c>
      <c r="CJ21">
        <v>104</v>
      </c>
      <c r="CK21">
        <v>3.7</v>
      </c>
      <c r="CL21">
        <v>439</v>
      </c>
      <c r="CM21">
        <v>16</v>
      </c>
      <c r="CN21">
        <v>44.5</v>
      </c>
      <c r="CO21">
        <v>1.6</v>
      </c>
      <c r="CP21">
        <v>206.4</v>
      </c>
      <c r="CQ21">
        <v>7.8</v>
      </c>
      <c r="CR21">
        <v>37.9</v>
      </c>
      <c r="CS21">
        <v>1.3</v>
      </c>
      <c r="CT21">
        <v>93.1</v>
      </c>
      <c r="CU21">
        <v>3.4</v>
      </c>
      <c r="CV21">
        <v>10.83</v>
      </c>
      <c r="CW21">
        <v>0.53</v>
      </c>
      <c r="CX21">
        <v>59.1</v>
      </c>
      <c r="CY21">
        <v>2.5</v>
      </c>
      <c r="CZ21">
        <v>8.5299999999999994</v>
      </c>
      <c r="DA21">
        <v>0.45</v>
      </c>
      <c r="DB21">
        <v>206</v>
      </c>
      <c r="DC21">
        <v>19</v>
      </c>
      <c r="DD21">
        <v>9.3000000000000007</v>
      </c>
      <c r="DE21">
        <v>2.7</v>
      </c>
      <c r="DF21">
        <v>21.92</v>
      </c>
      <c r="DG21">
        <v>0.73</v>
      </c>
      <c r="DH21">
        <v>3.15</v>
      </c>
      <c r="DI21">
        <v>0.35</v>
      </c>
      <c r="DJ21">
        <v>67.900000000000006</v>
      </c>
      <c r="DK21">
        <v>2.1</v>
      </c>
      <c r="DL21">
        <v>2432</v>
      </c>
      <c r="DM21">
        <v>72</v>
      </c>
      <c r="DN21">
        <v>87.2</v>
      </c>
      <c r="DO21">
        <v>2.6</v>
      </c>
      <c r="DP21">
        <v>5880</v>
      </c>
      <c r="DQ21">
        <v>640</v>
      </c>
      <c r="DR21">
        <v>6.8800000000000005E-5</v>
      </c>
      <c r="DS21">
        <v>1.3999999999999999E-6</v>
      </c>
      <c r="DT21" s="2">
        <v>107200</v>
      </c>
      <c r="DU21" s="2">
        <v>3500</v>
      </c>
      <c r="DV21" s="2">
        <v>1766000</v>
      </c>
      <c r="DW21" s="2">
        <v>67000</v>
      </c>
      <c r="DX21" t="s">
        <v>459</v>
      </c>
      <c r="DY21" t="s">
        <v>460</v>
      </c>
      <c r="DZ21" t="s">
        <v>459</v>
      </c>
      <c r="EA21" t="s">
        <v>460</v>
      </c>
      <c r="EB21" s="2">
        <v>78400</v>
      </c>
      <c r="EC21" s="2">
        <v>2600</v>
      </c>
      <c r="ED21" s="2">
        <v>124700</v>
      </c>
      <c r="EE21" s="2">
        <v>4200</v>
      </c>
      <c r="EF21" s="2">
        <v>1142000</v>
      </c>
      <c r="EG21" s="2">
        <v>43000</v>
      </c>
      <c r="EH21" s="2">
        <v>2263000</v>
      </c>
      <c r="EI21" s="2">
        <v>81000</v>
      </c>
      <c r="EJ21" s="2">
        <v>308000</v>
      </c>
      <c r="EK21" s="2">
        <v>10000</v>
      </c>
      <c r="EL21" s="2">
        <v>197300</v>
      </c>
      <c r="EM21" s="2">
        <v>7100</v>
      </c>
      <c r="EN21">
        <v>22640</v>
      </c>
      <c r="EO21">
        <v>730</v>
      </c>
      <c r="EP21">
        <v>12480</v>
      </c>
      <c r="EQ21">
        <v>450</v>
      </c>
      <c r="ER21">
        <v>15050</v>
      </c>
      <c r="ES21">
        <v>560</v>
      </c>
      <c r="ET21">
        <v>10930</v>
      </c>
      <c r="EU21">
        <v>400</v>
      </c>
      <c r="EV21">
        <v>13170</v>
      </c>
      <c r="EW21">
        <v>490</v>
      </c>
      <c r="EX21">
        <v>9140</v>
      </c>
      <c r="EY21">
        <v>300</v>
      </c>
      <c r="EZ21">
        <v>7510</v>
      </c>
      <c r="FA21">
        <v>280</v>
      </c>
      <c r="FB21">
        <v>2780</v>
      </c>
      <c r="FC21">
        <v>140</v>
      </c>
      <c r="FD21">
        <v>3290</v>
      </c>
      <c r="FE21">
        <v>140</v>
      </c>
      <c r="FF21">
        <v>2120</v>
      </c>
      <c r="FG21">
        <v>110</v>
      </c>
      <c r="FH21">
        <v>42</v>
      </c>
      <c r="FI21">
        <v>12</v>
      </c>
      <c r="FJ21">
        <v>1172</v>
      </c>
      <c r="FK21">
        <v>39</v>
      </c>
      <c r="FL21">
        <v>152</v>
      </c>
      <c r="FM21">
        <v>17</v>
      </c>
      <c r="FN21">
        <v>8910</v>
      </c>
      <c r="FO21">
        <v>270</v>
      </c>
      <c r="FP21" s="2">
        <v>498000</v>
      </c>
      <c r="FQ21" s="2">
        <v>15000</v>
      </c>
      <c r="FR21">
        <v>20780</v>
      </c>
      <c r="FS21">
        <v>630</v>
      </c>
      <c r="FT21">
        <v>445</v>
      </c>
      <c r="FU21">
        <v>26</v>
      </c>
      <c r="FV21" t="s">
        <v>461</v>
      </c>
    </row>
    <row r="22" spans="1:178" x14ac:dyDescent="0.25">
      <c r="A22" t="s">
        <v>519</v>
      </c>
      <c r="B22" t="s">
        <v>455</v>
      </c>
      <c r="C22" t="s">
        <v>520</v>
      </c>
      <c r="D22" t="s">
        <v>457</v>
      </c>
      <c r="E22" s="1">
        <v>0.68004861111111115</v>
      </c>
      <c r="F22">
        <v>39.39</v>
      </c>
      <c r="G22" t="s">
        <v>521</v>
      </c>
      <c r="H22" s="2">
        <v>6910000</v>
      </c>
      <c r="I22" s="2">
        <v>210000</v>
      </c>
      <c r="J22" s="2">
        <v>1823000</v>
      </c>
      <c r="K22" s="2">
        <v>65000</v>
      </c>
      <c r="L22">
        <v>41960</v>
      </c>
      <c r="M22">
        <v>290</v>
      </c>
      <c r="N22" s="2">
        <v>107400</v>
      </c>
      <c r="O22" s="2">
        <v>3200</v>
      </c>
      <c r="P22" s="2">
        <v>175600</v>
      </c>
      <c r="Q22" s="2">
        <v>2200</v>
      </c>
      <c r="R22" s="2">
        <v>78600</v>
      </c>
      <c r="S22" s="2">
        <v>2300</v>
      </c>
      <c r="T22" s="2">
        <v>126800</v>
      </c>
      <c r="U22" s="2">
        <v>4500</v>
      </c>
      <c r="V22" s="2">
        <v>1108000</v>
      </c>
      <c r="W22" s="2">
        <v>38000</v>
      </c>
      <c r="X22" s="2">
        <v>2245000</v>
      </c>
      <c r="Y22" s="2">
        <v>87000</v>
      </c>
      <c r="Z22" s="2">
        <v>312000</v>
      </c>
      <c r="AA22" s="2">
        <v>9400</v>
      </c>
      <c r="AB22" s="2">
        <v>200500</v>
      </c>
      <c r="AC22" s="2">
        <v>7000</v>
      </c>
      <c r="AD22">
        <v>23280</v>
      </c>
      <c r="AE22">
        <v>800</v>
      </c>
      <c r="AF22">
        <v>12390</v>
      </c>
      <c r="AG22">
        <v>440</v>
      </c>
      <c r="AH22">
        <v>15270</v>
      </c>
      <c r="AI22">
        <v>490</v>
      </c>
      <c r="AJ22">
        <v>11160</v>
      </c>
      <c r="AK22">
        <v>350</v>
      </c>
      <c r="AL22">
        <v>12900</v>
      </c>
      <c r="AM22">
        <v>450</v>
      </c>
      <c r="AN22">
        <v>9090</v>
      </c>
      <c r="AO22">
        <v>350</v>
      </c>
      <c r="AP22">
        <v>7430</v>
      </c>
      <c r="AQ22">
        <v>240</v>
      </c>
      <c r="AR22">
        <v>2700</v>
      </c>
      <c r="AS22">
        <v>130</v>
      </c>
      <c r="AT22">
        <v>3430</v>
      </c>
      <c r="AU22">
        <v>150</v>
      </c>
      <c r="AV22">
        <v>2150</v>
      </c>
      <c r="AW22">
        <v>110</v>
      </c>
      <c r="AX22">
        <v>275</v>
      </c>
      <c r="AY22">
        <v>23</v>
      </c>
      <c r="AZ22">
        <v>82</v>
      </c>
      <c r="BA22">
        <v>12</v>
      </c>
      <c r="BB22">
        <v>1231</v>
      </c>
      <c r="BC22">
        <v>42</v>
      </c>
      <c r="BD22">
        <v>133</v>
      </c>
      <c r="BE22">
        <v>17</v>
      </c>
      <c r="BF22">
        <v>9030</v>
      </c>
      <c r="BG22">
        <v>320</v>
      </c>
      <c r="BH22" s="2">
        <v>508000</v>
      </c>
      <c r="BI22" s="2">
        <v>16000</v>
      </c>
      <c r="BJ22">
        <v>21080</v>
      </c>
      <c r="BK22">
        <v>750</v>
      </c>
      <c r="BL22">
        <v>409</v>
      </c>
      <c r="BM22">
        <v>30</v>
      </c>
      <c r="BN22">
        <v>21170</v>
      </c>
      <c r="BO22">
        <v>580</v>
      </c>
      <c r="BP22" t="s">
        <v>459</v>
      </c>
      <c r="BQ22" t="s">
        <v>460</v>
      </c>
      <c r="BR22" s="2">
        <v>1274000</v>
      </c>
      <c r="BS22" s="2">
        <v>38000</v>
      </c>
      <c r="BT22" t="s">
        <v>459</v>
      </c>
      <c r="BU22" t="s">
        <v>460</v>
      </c>
      <c r="BV22">
        <v>1283</v>
      </c>
      <c r="BW22">
        <v>56</v>
      </c>
      <c r="BX22">
        <v>1076</v>
      </c>
      <c r="BY22">
        <v>39</v>
      </c>
      <c r="BZ22">
        <v>7820</v>
      </c>
      <c r="CA22">
        <v>260</v>
      </c>
      <c r="CB22">
        <v>15060</v>
      </c>
      <c r="CC22">
        <v>590</v>
      </c>
      <c r="CD22">
        <v>1592</v>
      </c>
      <c r="CE22">
        <v>48</v>
      </c>
      <c r="CF22">
        <v>6020</v>
      </c>
      <c r="CG22">
        <v>210</v>
      </c>
      <c r="CH22">
        <v>885</v>
      </c>
      <c r="CI22">
        <v>28</v>
      </c>
      <c r="CJ22">
        <v>103.9</v>
      </c>
      <c r="CK22">
        <v>3.7</v>
      </c>
      <c r="CL22">
        <v>448</v>
      </c>
      <c r="CM22">
        <v>14</v>
      </c>
      <c r="CN22">
        <v>45.5</v>
      </c>
      <c r="CO22">
        <v>1.4</v>
      </c>
      <c r="CP22">
        <v>198.5</v>
      </c>
      <c r="CQ22">
        <v>7</v>
      </c>
      <c r="CR22">
        <v>37.799999999999997</v>
      </c>
      <c r="CS22">
        <v>1.5</v>
      </c>
      <c r="CT22">
        <v>92.4</v>
      </c>
      <c r="CU22">
        <v>2.9</v>
      </c>
      <c r="CV22">
        <v>10.85</v>
      </c>
      <c r="CW22">
        <v>0.53</v>
      </c>
      <c r="CX22">
        <v>61</v>
      </c>
      <c r="CY22">
        <v>2.7</v>
      </c>
      <c r="CZ22">
        <v>8.65</v>
      </c>
      <c r="DA22">
        <v>0.46</v>
      </c>
      <c r="DB22">
        <v>193</v>
      </c>
      <c r="DC22">
        <v>23</v>
      </c>
      <c r="DD22">
        <v>7.1</v>
      </c>
      <c r="DE22">
        <v>2.1</v>
      </c>
      <c r="DF22">
        <v>22.62</v>
      </c>
      <c r="DG22">
        <v>0.79</v>
      </c>
      <c r="DH22">
        <v>2.79</v>
      </c>
      <c r="DI22">
        <v>0.35</v>
      </c>
      <c r="DJ22">
        <v>67.599999999999994</v>
      </c>
      <c r="DK22">
        <v>2.4</v>
      </c>
      <c r="DL22">
        <v>2486</v>
      </c>
      <c r="DM22">
        <v>77</v>
      </c>
      <c r="DN22">
        <v>88.6</v>
      </c>
      <c r="DO22">
        <v>3.1</v>
      </c>
      <c r="DP22">
        <v>-1440</v>
      </c>
      <c r="DQ22">
        <v>140</v>
      </c>
      <c r="DR22">
        <v>6.9900000000000005E-5</v>
      </c>
      <c r="DS22">
        <v>1.5E-6</v>
      </c>
      <c r="DT22" s="2">
        <v>107200</v>
      </c>
      <c r="DU22" s="2">
        <v>3200</v>
      </c>
      <c r="DV22" s="2">
        <v>1786000</v>
      </c>
      <c r="DW22" s="2">
        <v>65000</v>
      </c>
      <c r="DX22" t="s">
        <v>459</v>
      </c>
      <c r="DY22" t="s">
        <v>460</v>
      </c>
      <c r="DZ22" t="s">
        <v>459</v>
      </c>
      <c r="EA22" t="s">
        <v>460</v>
      </c>
      <c r="EB22" s="2">
        <v>78000</v>
      </c>
      <c r="EC22" s="2">
        <v>2300</v>
      </c>
      <c r="ED22" s="2">
        <v>126800</v>
      </c>
      <c r="EE22" s="2">
        <v>4500</v>
      </c>
      <c r="EF22" s="2">
        <v>1108000</v>
      </c>
      <c r="EG22" s="2">
        <v>38000</v>
      </c>
      <c r="EH22" s="2">
        <v>2245000</v>
      </c>
      <c r="EI22" s="2">
        <v>87000</v>
      </c>
      <c r="EJ22" s="2">
        <v>312000</v>
      </c>
      <c r="EK22" s="2">
        <v>9400</v>
      </c>
      <c r="EL22" s="2">
        <v>200500</v>
      </c>
      <c r="EM22" s="2">
        <v>7000</v>
      </c>
      <c r="EN22">
        <v>23280</v>
      </c>
      <c r="EO22">
        <v>800</v>
      </c>
      <c r="EP22">
        <v>12390</v>
      </c>
      <c r="EQ22">
        <v>440</v>
      </c>
      <c r="ER22">
        <v>15270</v>
      </c>
      <c r="ES22">
        <v>490</v>
      </c>
      <c r="ET22">
        <v>11160</v>
      </c>
      <c r="EU22">
        <v>350</v>
      </c>
      <c r="EV22">
        <v>12900</v>
      </c>
      <c r="EW22">
        <v>450</v>
      </c>
      <c r="EX22">
        <v>9090</v>
      </c>
      <c r="EY22">
        <v>350</v>
      </c>
      <c r="EZ22">
        <v>7430</v>
      </c>
      <c r="FA22">
        <v>240</v>
      </c>
      <c r="FB22">
        <v>2700</v>
      </c>
      <c r="FC22">
        <v>130</v>
      </c>
      <c r="FD22">
        <v>3430</v>
      </c>
      <c r="FE22">
        <v>150</v>
      </c>
      <c r="FF22">
        <v>2150</v>
      </c>
      <c r="FG22">
        <v>110</v>
      </c>
      <c r="FH22">
        <v>41</v>
      </c>
      <c r="FI22">
        <v>12</v>
      </c>
      <c r="FJ22">
        <v>1211</v>
      </c>
      <c r="FK22">
        <v>42</v>
      </c>
      <c r="FL22">
        <v>133</v>
      </c>
      <c r="FM22">
        <v>17</v>
      </c>
      <c r="FN22">
        <v>9030</v>
      </c>
      <c r="FO22">
        <v>320</v>
      </c>
      <c r="FP22" s="2">
        <v>508000</v>
      </c>
      <c r="FQ22" s="2">
        <v>16000</v>
      </c>
      <c r="FR22">
        <v>21080</v>
      </c>
      <c r="FS22">
        <v>750</v>
      </c>
      <c r="FT22">
        <v>409</v>
      </c>
      <c r="FU22">
        <v>30</v>
      </c>
      <c r="FV22" t="s">
        <v>461</v>
      </c>
    </row>
    <row r="24" spans="1:178" x14ac:dyDescent="0.25">
      <c r="A24" t="s">
        <v>522</v>
      </c>
      <c r="B24" t="s">
        <v>455</v>
      </c>
      <c r="C24" t="s">
        <v>523</v>
      </c>
      <c r="D24" t="s">
        <v>457</v>
      </c>
      <c r="E24" s="1">
        <v>0.49338368055555554</v>
      </c>
      <c r="F24">
        <v>39.161000000000001</v>
      </c>
      <c r="G24" t="s">
        <v>524</v>
      </c>
      <c r="H24" s="2">
        <v>5720000</v>
      </c>
      <c r="I24" s="2">
        <v>190000</v>
      </c>
      <c r="J24" s="2">
        <v>2464000</v>
      </c>
      <c r="K24" s="2">
        <v>87000</v>
      </c>
      <c r="L24">
        <v>43600</v>
      </c>
      <c r="M24">
        <v>330</v>
      </c>
      <c r="N24" s="2">
        <v>134600</v>
      </c>
      <c r="O24" s="2">
        <v>4400</v>
      </c>
      <c r="P24" s="2">
        <v>148200</v>
      </c>
      <c r="Q24" s="2">
        <v>1300</v>
      </c>
      <c r="R24" s="2">
        <v>165800</v>
      </c>
      <c r="S24" s="2">
        <v>5100</v>
      </c>
      <c r="T24" s="2">
        <v>88700</v>
      </c>
      <c r="U24" s="2">
        <v>3000</v>
      </c>
      <c r="V24" s="2">
        <v>843000</v>
      </c>
      <c r="W24" s="2">
        <v>34000</v>
      </c>
      <c r="X24" s="2">
        <v>1419000</v>
      </c>
      <c r="Y24" s="2">
        <v>63000</v>
      </c>
      <c r="Z24" s="2">
        <v>175400</v>
      </c>
      <c r="AA24" s="2">
        <v>7100</v>
      </c>
      <c r="AB24" s="2">
        <v>108600</v>
      </c>
      <c r="AC24" s="2">
        <v>4400</v>
      </c>
      <c r="AD24">
        <v>11620</v>
      </c>
      <c r="AE24">
        <v>480</v>
      </c>
      <c r="AF24">
        <v>15250</v>
      </c>
      <c r="AG24">
        <v>610</v>
      </c>
      <c r="AH24">
        <v>9440</v>
      </c>
      <c r="AI24">
        <v>410</v>
      </c>
      <c r="AJ24">
        <v>6980</v>
      </c>
      <c r="AK24">
        <v>340</v>
      </c>
      <c r="AL24">
        <v>8750</v>
      </c>
      <c r="AM24">
        <v>360</v>
      </c>
      <c r="AN24">
        <v>6420</v>
      </c>
      <c r="AO24">
        <v>290</v>
      </c>
      <c r="AP24">
        <v>5490</v>
      </c>
      <c r="AQ24">
        <v>240</v>
      </c>
      <c r="AR24">
        <v>2050</v>
      </c>
      <c r="AS24">
        <v>110</v>
      </c>
      <c r="AT24">
        <v>2730</v>
      </c>
      <c r="AU24">
        <v>130</v>
      </c>
      <c r="AV24">
        <v>1623</v>
      </c>
      <c r="AW24">
        <v>96</v>
      </c>
      <c r="AX24">
        <v>300</v>
      </c>
      <c r="AY24">
        <v>23</v>
      </c>
      <c r="AZ24">
        <v>78</v>
      </c>
      <c r="BA24">
        <v>10</v>
      </c>
      <c r="BB24">
        <v>745</v>
      </c>
      <c r="BC24">
        <v>34</v>
      </c>
      <c r="BD24">
        <v>202</v>
      </c>
      <c r="BE24">
        <v>23</v>
      </c>
      <c r="BF24">
        <v>786</v>
      </c>
      <c r="BG24">
        <v>61</v>
      </c>
      <c r="BH24">
        <v>23010</v>
      </c>
      <c r="BI24">
        <v>920</v>
      </c>
      <c r="BJ24">
        <v>9590</v>
      </c>
      <c r="BK24">
        <v>360</v>
      </c>
      <c r="BL24">
        <v>27.4</v>
      </c>
      <c r="BM24">
        <v>6.9</v>
      </c>
      <c r="BN24">
        <v>7340</v>
      </c>
      <c r="BO24">
        <v>260</v>
      </c>
      <c r="BP24" t="s">
        <v>459</v>
      </c>
      <c r="BQ24" t="s">
        <v>460</v>
      </c>
      <c r="BR24" s="2">
        <v>992000</v>
      </c>
      <c r="BS24" s="2">
        <v>33000</v>
      </c>
      <c r="BT24" t="s">
        <v>459</v>
      </c>
      <c r="BU24" t="s">
        <v>460</v>
      </c>
      <c r="BV24">
        <v>4850</v>
      </c>
      <c r="BW24">
        <v>150</v>
      </c>
      <c r="BX24">
        <v>474</v>
      </c>
      <c r="BY24">
        <v>16</v>
      </c>
      <c r="BZ24">
        <v>3690</v>
      </c>
      <c r="CA24">
        <v>150</v>
      </c>
      <c r="CB24">
        <v>6350</v>
      </c>
      <c r="CC24">
        <v>280</v>
      </c>
      <c r="CD24">
        <v>591</v>
      </c>
      <c r="CE24">
        <v>24</v>
      </c>
      <c r="CF24">
        <v>1895</v>
      </c>
      <c r="CG24">
        <v>77</v>
      </c>
      <c r="CH24">
        <v>320</v>
      </c>
      <c r="CI24">
        <v>13</v>
      </c>
      <c r="CJ24">
        <v>87.2</v>
      </c>
      <c r="CK24">
        <v>3.5</v>
      </c>
      <c r="CL24">
        <v>166.9</v>
      </c>
      <c r="CM24">
        <v>7.2</v>
      </c>
      <c r="CN24">
        <v>18.52</v>
      </c>
      <c r="CO24">
        <v>0.89</v>
      </c>
      <c r="CP24">
        <v>119.2</v>
      </c>
      <c r="CQ24">
        <v>4.9000000000000004</v>
      </c>
      <c r="CR24">
        <v>17.48</v>
      </c>
      <c r="CS24">
        <v>0.8</v>
      </c>
      <c r="CT24">
        <v>44.8</v>
      </c>
      <c r="CU24">
        <v>1.9</v>
      </c>
      <c r="CV24">
        <v>5.48</v>
      </c>
      <c r="CW24">
        <v>0.28000000000000003</v>
      </c>
      <c r="CX24">
        <v>32.299999999999997</v>
      </c>
      <c r="CY24">
        <v>1.5</v>
      </c>
      <c r="CZ24">
        <v>4.1500000000000004</v>
      </c>
      <c r="DA24">
        <v>0.25</v>
      </c>
      <c r="DB24">
        <v>225</v>
      </c>
      <c r="DC24">
        <v>23</v>
      </c>
      <c r="DD24">
        <v>5.3</v>
      </c>
      <c r="DE24">
        <v>1.5</v>
      </c>
      <c r="DF24">
        <v>9.58</v>
      </c>
      <c r="DG24">
        <v>0.44</v>
      </c>
      <c r="DH24">
        <v>2.48</v>
      </c>
      <c r="DI24">
        <v>0.33</v>
      </c>
      <c r="DJ24">
        <v>4.43</v>
      </c>
      <c r="DK24">
        <v>0.39</v>
      </c>
      <c r="DL24">
        <v>71.7</v>
      </c>
      <c r="DM24">
        <v>2.9</v>
      </c>
      <c r="DN24">
        <v>27.8</v>
      </c>
      <c r="DO24">
        <v>1.1000000000000001</v>
      </c>
      <c r="DP24">
        <v>45</v>
      </c>
      <c r="DQ24">
        <v>11</v>
      </c>
      <c r="DR24">
        <v>2.826E-5</v>
      </c>
      <c r="DS24">
        <v>5.7000000000000005E-7</v>
      </c>
      <c r="DT24" s="2">
        <v>134100</v>
      </c>
      <c r="DU24" s="2">
        <v>4400</v>
      </c>
      <c r="DV24" s="2">
        <v>2378000</v>
      </c>
      <c r="DW24" s="2">
        <v>87000</v>
      </c>
      <c r="DX24" t="s">
        <v>459</v>
      </c>
      <c r="DY24" t="s">
        <v>460</v>
      </c>
      <c r="DZ24" t="s">
        <v>459</v>
      </c>
      <c r="EA24" t="s">
        <v>460</v>
      </c>
      <c r="EB24" s="2">
        <v>165000</v>
      </c>
      <c r="EC24" s="2">
        <v>5100</v>
      </c>
      <c r="ED24" s="2">
        <v>88700</v>
      </c>
      <c r="EE24" s="2">
        <v>3000</v>
      </c>
      <c r="EF24" s="2">
        <v>843000</v>
      </c>
      <c r="EG24" s="2">
        <v>34000</v>
      </c>
      <c r="EH24" s="2">
        <v>1419000</v>
      </c>
      <c r="EI24" s="2">
        <v>63000</v>
      </c>
      <c r="EJ24" s="2">
        <v>175400</v>
      </c>
      <c r="EK24" s="2">
        <v>7100</v>
      </c>
      <c r="EL24" s="2">
        <v>108600</v>
      </c>
      <c r="EM24" s="2">
        <v>4400</v>
      </c>
      <c r="EN24">
        <v>11620</v>
      </c>
      <c r="EO24">
        <v>480</v>
      </c>
      <c r="EP24">
        <v>15250</v>
      </c>
      <c r="EQ24">
        <v>610</v>
      </c>
      <c r="ER24">
        <v>9440</v>
      </c>
      <c r="ES24">
        <v>410</v>
      </c>
      <c r="ET24">
        <v>6980</v>
      </c>
      <c r="EU24">
        <v>340</v>
      </c>
      <c r="EV24">
        <v>8750</v>
      </c>
      <c r="EW24">
        <v>360</v>
      </c>
      <c r="EX24">
        <v>6420</v>
      </c>
      <c r="EY24">
        <v>290</v>
      </c>
      <c r="EZ24">
        <v>5490</v>
      </c>
      <c r="FA24">
        <v>240</v>
      </c>
      <c r="FB24">
        <v>2050</v>
      </c>
      <c r="FC24">
        <v>110</v>
      </c>
      <c r="FD24">
        <v>2730</v>
      </c>
      <c r="FE24">
        <v>130</v>
      </c>
      <c r="FF24">
        <v>1623</v>
      </c>
      <c r="FG24">
        <v>96</v>
      </c>
      <c r="FH24">
        <v>38</v>
      </c>
      <c r="FI24">
        <v>10</v>
      </c>
      <c r="FJ24">
        <v>731</v>
      </c>
      <c r="FK24">
        <v>34</v>
      </c>
      <c r="FL24">
        <v>170</v>
      </c>
      <c r="FM24">
        <v>23</v>
      </c>
      <c r="FN24">
        <v>688</v>
      </c>
      <c r="FO24">
        <v>61</v>
      </c>
      <c r="FP24">
        <v>23010</v>
      </c>
      <c r="FQ24">
        <v>920</v>
      </c>
      <c r="FR24">
        <v>9590</v>
      </c>
      <c r="FS24">
        <v>360</v>
      </c>
      <c r="FT24">
        <v>27.4</v>
      </c>
      <c r="FU24">
        <v>6.9</v>
      </c>
      <c r="FV24" t="s">
        <v>461</v>
      </c>
    </row>
    <row r="25" spans="1:178" x14ac:dyDescent="0.25">
      <c r="A25" t="s">
        <v>525</v>
      </c>
      <c r="B25" t="s">
        <v>455</v>
      </c>
      <c r="C25" t="s">
        <v>526</v>
      </c>
      <c r="D25" t="s">
        <v>457</v>
      </c>
      <c r="E25" s="1">
        <v>0.49419733796296295</v>
      </c>
      <c r="F25">
        <v>39.279000000000003</v>
      </c>
      <c r="G25" t="s">
        <v>527</v>
      </c>
      <c r="H25" s="2">
        <v>6050000</v>
      </c>
      <c r="I25" s="2">
        <v>170000</v>
      </c>
      <c r="J25" s="2">
        <v>2472000</v>
      </c>
      <c r="K25" s="2">
        <v>78000</v>
      </c>
      <c r="L25">
        <v>40790</v>
      </c>
      <c r="M25">
        <v>280</v>
      </c>
      <c r="N25" s="2">
        <v>133500</v>
      </c>
      <c r="O25" s="2">
        <v>4200</v>
      </c>
      <c r="P25" s="2">
        <v>150600</v>
      </c>
      <c r="Q25" s="2">
        <v>1300</v>
      </c>
      <c r="R25" s="2">
        <v>170800</v>
      </c>
      <c r="S25" s="2">
        <v>5100</v>
      </c>
      <c r="T25" s="2">
        <v>100700</v>
      </c>
      <c r="U25" s="2">
        <v>3000</v>
      </c>
      <c r="V25" s="2">
        <v>947000</v>
      </c>
      <c r="W25" s="2">
        <v>31000</v>
      </c>
      <c r="X25" s="2">
        <v>1600000</v>
      </c>
      <c r="Y25" s="2">
        <v>55000</v>
      </c>
      <c r="Z25" s="2">
        <v>195900</v>
      </c>
      <c r="AA25" s="2">
        <v>6500</v>
      </c>
      <c r="AB25" s="2">
        <v>121800</v>
      </c>
      <c r="AC25" s="2">
        <v>4000</v>
      </c>
      <c r="AD25">
        <v>13140</v>
      </c>
      <c r="AE25">
        <v>430</v>
      </c>
      <c r="AF25">
        <v>17460</v>
      </c>
      <c r="AG25">
        <v>580</v>
      </c>
      <c r="AH25">
        <v>10580</v>
      </c>
      <c r="AI25">
        <v>340</v>
      </c>
      <c r="AJ25">
        <v>7780</v>
      </c>
      <c r="AK25">
        <v>260</v>
      </c>
      <c r="AL25">
        <v>10000</v>
      </c>
      <c r="AM25">
        <v>370</v>
      </c>
      <c r="AN25">
        <v>7330</v>
      </c>
      <c r="AO25">
        <v>280</v>
      </c>
      <c r="AP25">
        <v>6340</v>
      </c>
      <c r="AQ25">
        <v>280</v>
      </c>
      <c r="AR25">
        <v>2470</v>
      </c>
      <c r="AS25">
        <v>120</v>
      </c>
      <c r="AT25">
        <v>2970</v>
      </c>
      <c r="AU25">
        <v>160</v>
      </c>
      <c r="AV25">
        <v>1901</v>
      </c>
      <c r="AW25">
        <v>90</v>
      </c>
      <c r="AX25">
        <v>294</v>
      </c>
      <c r="AY25">
        <v>22</v>
      </c>
      <c r="AZ25">
        <v>89</v>
      </c>
      <c r="BA25">
        <v>12</v>
      </c>
      <c r="BB25">
        <v>765</v>
      </c>
      <c r="BC25">
        <v>30</v>
      </c>
      <c r="BD25">
        <v>167</v>
      </c>
      <c r="BE25">
        <v>18</v>
      </c>
      <c r="BF25">
        <v>835</v>
      </c>
      <c r="BG25">
        <v>67</v>
      </c>
      <c r="BH25">
        <v>23180</v>
      </c>
      <c r="BI25">
        <v>660</v>
      </c>
      <c r="BJ25">
        <v>10020</v>
      </c>
      <c r="BK25">
        <v>250</v>
      </c>
      <c r="BL25">
        <v>23.7</v>
      </c>
      <c r="BM25">
        <v>5.4</v>
      </c>
      <c r="BN25">
        <v>7720</v>
      </c>
      <c r="BO25">
        <v>240</v>
      </c>
      <c r="BP25" t="s">
        <v>459</v>
      </c>
      <c r="BQ25" t="s">
        <v>460</v>
      </c>
      <c r="BR25" s="2">
        <v>988000</v>
      </c>
      <c r="BS25" s="2">
        <v>31000</v>
      </c>
      <c r="BT25" t="s">
        <v>459</v>
      </c>
      <c r="BU25" t="s">
        <v>460</v>
      </c>
      <c r="BV25">
        <v>4990</v>
      </c>
      <c r="BW25">
        <v>150</v>
      </c>
      <c r="BX25">
        <v>540</v>
      </c>
      <c r="BY25">
        <v>16</v>
      </c>
      <c r="BZ25">
        <v>4170</v>
      </c>
      <c r="CA25">
        <v>140</v>
      </c>
      <c r="CB25">
        <v>7170</v>
      </c>
      <c r="CC25">
        <v>250</v>
      </c>
      <c r="CD25">
        <v>662</v>
      </c>
      <c r="CE25">
        <v>22</v>
      </c>
      <c r="CF25">
        <v>2113</v>
      </c>
      <c r="CG25">
        <v>70</v>
      </c>
      <c r="CH25">
        <v>369</v>
      </c>
      <c r="CI25">
        <v>12</v>
      </c>
      <c r="CJ25">
        <v>100.2</v>
      </c>
      <c r="CK25">
        <v>3.3</v>
      </c>
      <c r="CL25">
        <v>186.5</v>
      </c>
      <c r="CM25">
        <v>6</v>
      </c>
      <c r="CN25">
        <v>20.71</v>
      </c>
      <c r="CO25">
        <v>0.7</v>
      </c>
      <c r="CP25">
        <v>139</v>
      </c>
      <c r="CQ25">
        <v>5.0999999999999996</v>
      </c>
      <c r="CR25">
        <v>20.02</v>
      </c>
      <c r="CS25">
        <v>0.76</v>
      </c>
      <c r="CT25">
        <v>51.9</v>
      </c>
      <c r="CU25">
        <v>2.2999999999999998</v>
      </c>
      <c r="CV25">
        <v>6.59</v>
      </c>
      <c r="CW25">
        <v>0.32</v>
      </c>
      <c r="CX25">
        <v>35</v>
      </c>
      <c r="CY25">
        <v>1.8</v>
      </c>
      <c r="CZ25">
        <v>4.88</v>
      </c>
      <c r="DA25">
        <v>0.23</v>
      </c>
      <c r="DB25">
        <v>222</v>
      </c>
      <c r="DC25">
        <v>22</v>
      </c>
      <c r="DD25">
        <v>7</v>
      </c>
      <c r="DE25">
        <v>1.7</v>
      </c>
      <c r="DF25">
        <v>9.8699999999999992</v>
      </c>
      <c r="DG25">
        <v>0.39</v>
      </c>
      <c r="DH25">
        <v>2.34</v>
      </c>
      <c r="DI25">
        <v>0.26</v>
      </c>
      <c r="DJ25">
        <v>4.78</v>
      </c>
      <c r="DK25">
        <v>0.44</v>
      </c>
      <c r="DL25">
        <v>72.400000000000006</v>
      </c>
      <c r="DM25">
        <v>2.1</v>
      </c>
      <c r="DN25">
        <v>29.13</v>
      </c>
      <c r="DO25">
        <v>0.73</v>
      </c>
      <c r="DP25">
        <v>38.5</v>
      </c>
      <c r="DQ25">
        <v>8.8000000000000007</v>
      </c>
      <c r="DR25">
        <v>2.9329999999999999E-5</v>
      </c>
      <c r="DS25">
        <v>5.9999999999999997E-7</v>
      </c>
      <c r="DT25" s="2">
        <v>133100</v>
      </c>
      <c r="DU25" s="2">
        <v>4200</v>
      </c>
      <c r="DV25" s="2">
        <v>2387000</v>
      </c>
      <c r="DW25" s="2">
        <v>78000</v>
      </c>
      <c r="DX25" t="s">
        <v>459</v>
      </c>
      <c r="DY25" t="s">
        <v>460</v>
      </c>
      <c r="DZ25" t="s">
        <v>459</v>
      </c>
      <c r="EA25" t="s">
        <v>460</v>
      </c>
      <c r="EB25" s="2">
        <v>169800</v>
      </c>
      <c r="EC25" s="2">
        <v>5100</v>
      </c>
      <c r="ED25" s="2">
        <v>100700</v>
      </c>
      <c r="EE25" s="2">
        <v>3000</v>
      </c>
      <c r="EF25" s="2">
        <v>947000</v>
      </c>
      <c r="EG25" s="2">
        <v>31000</v>
      </c>
      <c r="EH25" s="2">
        <v>1600000</v>
      </c>
      <c r="EI25" s="2">
        <v>55000</v>
      </c>
      <c r="EJ25" s="2">
        <v>195900</v>
      </c>
      <c r="EK25" s="2">
        <v>6500</v>
      </c>
      <c r="EL25" s="2">
        <v>121800</v>
      </c>
      <c r="EM25" s="2">
        <v>4000</v>
      </c>
      <c r="EN25">
        <v>13140</v>
      </c>
      <c r="EO25">
        <v>430</v>
      </c>
      <c r="EP25">
        <v>17460</v>
      </c>
      <c r="EQ25">
        <v>580</v>
      </c>
      <c r="ER25">
        <v>10580</v>
      </c>
      <c r="ES25">
        <v>340</v>
      </c>
      <c r="ET25">
        <v>7780</v>
      </c>
      <c r="EU25">
        <v>260</v>
      </c>
      <c r="EV25">
        <v>10000</v>
      </c>
      <c r="EW25">
        <v>370</v>
      </c>
      <c r="EX25">
        <v>7330</v>
      </c>
      <c r="EY25">
        <v>280</v>
      </c>
      <c r="EZ25">
        <v>6340</v>
      </c>
      <c r="FA25">
        <v>280</v>
      </c>
      <c r="FB25">
        <v>2470</v>
      </c>
      <c r="FC25">
        <v>120</v>
      </c>
      <c r="FD25">
        <v>2970</v>
      </c>
      <c r="FE25">
        <v>160</v>
      </c>
      <c r="FF25">
        <v>1901</v>
      </c>
      <c r="FG25">
        <v>90</v>
      </c>
      <c r="FH25">
        <v>49</v>
      </c>
      <c r="FI25">
        <v>12</v>
      </c>
      <c r="FJ25">
        <v>751</v>
      </c>
      <c r="FK25">
        <v>30</v>
      </c>
      <c r="FL25">
        <v>160</v>
      </c>
      <c r="FM25">
        <v>18</v>
      </c>
      <c r="FN25">
        <v>736</v>
      </c>
      <c r="FO25">
        <v>67</v>
      </c>
      <c r="FP25">
        <v>23180</v>
      </c>
      <c r="FQ25">
        <v>660</v>
      </c>
      <c r="FR25">
        <v>10020</v>
      </c>
      <c r="FS25">
        <v>250</v>
      </c>
      <c r="FT25">
        <v>23.7</v>
      </c>
      <c r="FU25">
        <v>5.4</v>
      </c>
      <c r="FV25" t="s">
        <v>461</v>
      </c>
    </row>
    <row r="26" spans="1:178" x14ac:dyDescent="0.25">
      <c r="A26" t="s">
        <v>528</v>
      </c>
      <c r="B26" t="s">
        <v>455</v>
      </c>
      <c r="C26" t="s">
        <v>529</v>
      </c>
      <c r="D26" t="s">
        <v>457</v>
      </c>
      <c r="E26" s="1">
        <v>0.49501192129629629</v>
      </c>
      <c r="F26">
        <v>39.213000000000001</v>
      </c>
      <c r="G26" t="s">
        <v>530</v>
      </c>
      <c r="H26" s="2">
        <v>5850000</v>
      </c>
      <c r="I26" s="2">
        <v>160000</v>
      </c>
      <c r="J26" s="2">
        <v>2389000</v>
      </c>
      <c r="K26" s="2">
        <v>82000</v>
      </c>
      <c r="L26">
        <v>39320</v>
      </c>
      <c r="M26">
        <v>270</v>
      </c>
      <c r="N26" s="2">
        <v>132400</v>
      </c>
      <c r="O26" s="2">
        <v>4300</v>
      </c>
      <c r="P26" s="2">
        <v>148600</v>
      </c>
      <c r="Q26" s="2">
        <v>1100</v>
      </c>
      <c r="R26" s="2">
        <v>162900</v>
      </c>
      <c r="S26" s="2">
        <v>5400</v>
      </c>
      <c r="T26" s="2">
        <v>95300</v>
      </c>
      <c r="U26" s="2">
        <v>3100</v>
      </c>
      <c r="V26" s="2">
        <v>905000</v>
      </c>
      <c r="W26" s="2">
        <v>29000</v>
      </c>
      <c r="X26" s="2">
        <v>1525000</v>
      </c>
      <c r="Y26" s="2">
        <v>53000</v>
      </c>
      <c r="Z26" s="2">
        <v>183100</v>
      </c>
      <c r="AA26" s="2">
        <v>6100</v>
      </c>
      <c r="AB26" s="2">
        <v>115700</v>
      </c>
      <c r="AC26" s="2">
        <v>4000</v>
      </c>
      <c r="AD26">
        <v>12300</v>
      </c>
      <c r="AE26">
        <v>440</v>
      </c>
      <c r="AF26">
        <v>16220</v>
      </c>
      <c r="AG26">
        <v>590</v>
      </c>
      <c r="AH26">
        <v>9800</v>
      </c>
      <c r="AI26">
        <v>420</v>
      </c>
      <c r="AJ26">
        <v>7620</v>
      </c>
      <c r="AK26">
        <v>290</v>
      </c>
      <c r="AL26">
        <v>9420</v>
      </c>
      <c r="AM26">
        <v>330</v>
      </c>
      <c r="AN26">
        <v>6980</v>
      </c>
      <c r="AO26">
        <v>280</v>
      </c>
      <c r="AP26">
        <v>6230</v>
      </c>
      <c r="AQ26">
        <v>230</v>
      </c>
      <c r="AR26">
        <v>2280</v>
      </c>
      <c r="AS26">
        <v>130</v>
      </c>
      <c r="AT26">
        <v>2880</v>
      </c>
      <c r="AU26">
        <v>130</v>
      </c>
      <c r="AV26">
        <v>1870</v>
      </c>
      <c r="AW26">
        <v>110</v>
      </c>
      <c r="AX26">
        <v>259</v>
      </c>
      <c r="AY26">
        <v>15</v>
      </c>
      <c r="AZ26">
        <v>94</v>
      </c>
      <c r="BA26">
        <v>12</v>
      </c>
      <c r="BB26">
        <v>905</v>
      </c>
      <c r="BC26">
        <v>30</v>
      </c>
      <c r="BD26">
        <v>191</v>
      </c>
      <c r="BE26">
        <v>17</v>
      </c>
      <c r="BF26">
        <v>995</v>
      </c>
      <c r="BG26">
        <v>64</v>
      </c>
      <c r="BH26">
        <v>30910</v>
      </c>
      <c r="BI26">
        <v>880</v>
      </c>
      <c r="BJ26">
        <v>12760</v>
      </c>
      <c r="BK26">
        <v>320</v>
      </c>
      <c r="BL26">
        <v>42.8</v>
      </c>
      <c r="BM26">
        <v>9.1999999999999993</v>
      </c>
      <c r="BN26">
        <v>7770</v>
      </c>
      <c r="BO26">
        <v>270</v>
      </c>
      <c r="BP26" t="s">
        <v>459</v>
      </c>
      <c r="BQ26" t="s">
        <v>460</v>
      </c>
      <c r="BR26" s="2">
        <v>984000</v>
      </c>
      <c r="BS26" s="2">
        <v>32000</v>
      </c>
      <c r="BT26" t="s">
        <v>459</v>
      </c>
      <c r="BU26" t="s">
        <v>460</v>
      </c>
      <c r="BV26">
        <v>4760</v>
      </c>
      <c r="BW26">
        <v>160</v>
      </c>
      <c r="BX26">
        <v>513</v>
      </c>
      <c r="BY26">
        <v>17</v>
      </c>
      <c r="BZ26">
        <v>4030</v>
      </c>
      <c r="CA26">
        <v>130</v>
      </c>
      <c r="CB26">
        <v>6850</v>
      </c>
      <c r="CC26">
        <v>240</v>
      </c>
      <c r="CD26">
        <v>620</v>
      </c>
      <c r="CE26">
        <v>21</v>
      </c>
      <c r="CF26">
        <v>1997</v>
      </c>
      <c r="CG26">
        <v>69</v>
      </c>
      <c r="CH26">
        <v>351</v>
      </c>
      <c r="CI26">
        <v>12</v>
      </c>
      <c r="CJ26">
        <v>93.2</v>
      </c>
      <c r="CK26">
        <v>3.4</v>
      </c>
      <c r="CL26">
        <v>172.5</v>
      </c>
      <c r="CM26">
        <v>7.4</v>
      </c>
      <c r="CN26">
        <v>20.34</v>
      </c>
      <c r="CO26">
        <v>0.77</v>
      </c>
      <c r="CP26">
        <v>133.5</v>
      </c>
      <c r="CQ26">
        <v>4.5999999999999996</v>
      </c>
      <c r="CR26">
        <v>19.13</v>
      </c>
      <c r="CS26">
        <v>0.76</v>
      </c>
      <c r="CT26">
        <v>51.2</v>
      </c>
      <c r="CU26">
        <v>1.9</v>
      </c>
      <c r="CV26">
        <v>6.11</v>
      </c>
      <c r="CW26">
        <v>0.35</v>
      </c>
      <c r="CX26">
        <v>33.9</v>
      </c>
      <c r="CY26">
        <v>1.6</v>
      </c>
      <c r="CZ26">
        <v>4.8</v>
      </c>
      <c r="DA26">
        <v>0.28999999999999998</v>
      </c>
      <c r="DB26">
        <v>185</v>
      </c>
      <c r="DC26">
        <v>15</v>
      </c>
      <c r="DD26">
        <v>7.8</v>
      </c>
      <c r="DE26">
        <v>1.8</v>
      </c>
      <c r="DF26">
        <v>11.74</v>
      </c>
      <c r="DG26">
        <v>0.39</v>
      </c>
      <c r="DH26">
        <v>2.61</v>
      </c>
      <c r="DI26">
        <v>0.26</v>
      </c>
      <c r="DJ26">
        <v>5.88</v>
      </c>
      <c r="DK26">
        <v>0.42</v>
      </c>
      <c r="DL26">
        <v>96.9</v>
      </c>
      <c r="DM26">
        <v>2.7</v>
      </c>
      <c r="DN26">
        <v>37.18</v>
      </c>
      <c r="DO26">
        <v>0.93</v>
      </c>
      <c r="DP26">
        <v>68</v>
      </c>
      <c r="DQ26">
        <v>15</v>
      </c>
      <c r="DR26">
        <v>3.79E-5</v>
      </c>
      <c r="DS26">
        <v>1.1000000000000001E-6</v>
      </c>
      <c r="DT26" s="2">
        <v>132100</v>
      </c>
      <c r="DU26" s="2">
        <v>4300</v>
      </c>
      <c r="DV26" s="2">
        <v>2304000</v>
      </c>
      <c r="DW26" s="2">
        <v>82000</v>
      </c>
      <c r="DX26" t="s">
        <v>459</v>
      </c>
      <c r="DY26" t="s">
        <v>460</v>
      </c>
      <c r="DZ26" t="s">
        <v>459</v>
      </c>
      <c r="EA26" t="s">
        <v>460</v>
      </c>
      <c r="EB26" s="2">
        <v>161900</v>
      </c>
      <c r="EC26" s="2">
        <v>5400</v>
      </c>
      <c r="ED26" s="2">
        <v>95300</v>
      </c>
      <c r="EE26" s="2">
        <v>3100</v>
      </c>
      <c r="EF26" s="2">
        <v>905000</v>
      </c>
      <c r="EG26" s="2">
        <v>29000</v>
      </c>
      <c r="EH26" s="2">
        <v>1525000</v>
      </c>
      <c r="EI26" s="2">
        <v>53000</v>
      </c>
      <c r="EJ26" s="2">
        <v>183100</v>
      </c>
      <c r="EK26" s="2">
        <v>6100</v>
      </c>
      <c r="EL26" s="2">
        <v>115700</v>
      </c>
      <c r="EM26" s="2">
        <v>4000</v>
      </c>
      <c r="EN26">
        <v>12300</v>
      </c>
      <c r="EO26">
        <v>440</v>
      </c>
      <c r="EP26">
        <v>16220</v>
      </c>
      <c r="EQ26">
        <v>590</v>
      </c>
      <c r="ER26">
        <v>9800</v>
      </c>
      <c r="ES26">
        <v>420</v>
      </c>
      <c r="ET26">
        <v>7620</v>
      </c>
      <c r="EU26">
        <v>290</v>
      </c>
      <c r="EV26">
        <v>9420</v>
      </c>
      <c r="EW26">
        <v>330</v>
      </c>
      <c r="EX26">
        <v>6980</v>
      </c>
      <c r="EY26">
        <v>280</v>
      </c>
      <c r="EZ26">
        <v>6230</v>
      </c>
      <c r="FA26">
        <v>230</v>
      </c>
      <c r="FB26">
        <v>2280</v>
      </c>
      <c r="FC26">
        <v>130</v>
      </c>
      <c r="FD26">
        <v>2880</v>
      </c>
      <c r="FE26">
        <v>130</v>
      </c>
      <c r="FF26">
        <v>1870</v>
      </c>
      <c r="FG26">
        <v>110</v>
      </c>
      <c r="FH26">
        <v>54</v>
      </c>
      <c r="FI26">
        <v>12</v>
      </c>
      <c r="FJ26">
        <v>891</v>
      </c>
      <c r="FK26">
        <v>30</v>
      </c>
      <c r="FL26">
        <v>178</v>
      </c>
      <c r="FM26">
        <v>18</v>
      </c>
      <c r="FN26">
        <v>895</v>
      </c>
      <c r="FO26">
        <v>64</v>
      </c>
      <c r="FP26">
        <v>30910</v>
      </c>
      <c r="FQ26">
        <v>880</v>
      </c>
      <c r="FR26">
        <v>12760</v>
      </c>
      <c r="FS26">
        <v>320</v>
      </c>
      <c r="FT26">
        <v>42.8</v>
      </c>
      <c r="FU26">
        <v>9.1999999999999993</v>
      </c>
      <c r="FV26" t="s">
        <v>461</v>
      </c>
    </row>
    <row r="27" spans="1:178" x14ac:dyDescent="0.25">
      <c r="A27" t="s">
        <v>531</v>
      </c>
      <c r="B27" t="s">
        <v>455</v>
      </c>
      <c r="C27" t="s">
        <v>532</v>
      </c>
      <c r="D27" t="s">
        <v>457</v>
      </c>
      <c r="E27" s="1">
        <v>0.52445636574074073</v>
      </c>
      <c r="F27">
        <v>39.207000000000001</v>
      </c>
      <c r="G27" t="s">
        <v>533</v>
      </c>
      <c r="H27" s="2">
        <v>5140000</v>
      </c>
      <c r="I27" s="2">
        <v>170000</v>
      </c>
      <c r="J27" s="2">
        <v>2167000</v>
      </c>
      <c r="K27" s="2">
        <v>81000</v>
      </c>
      <c r="L27">
        <v>49920</v>
      </c>
      <c r="M27">
        <v>380</v>
      </c>
      <c r="N27" s="2">
        <v>121300</v>
      </c>
      <c r="O27" s="2">
        <v>4700</v>
      </c>
      <c r="P27" s="2">
        <v>138900</v>
      </c>
      <c r="Q27" s="2">
        <v>1200</v>
      </c>
      <c r="R27" s="2">
        <v>147300</v>
      </c>
      <c r="S27" s="2">
        <v>6000</v>
      </c>
      <c r="T27" s="2">
        <v>83400</v>
      </c>
      <c r="U27" s="2">
        <v>3800</v>
      </c>
      <c r="V27" s="2">
        <v>768000</v>
      </c>
      <c r="W27" s="2">
        <v>31000</v>
      </c>
      <c r="X27" s="2">
        <v>1253000</v>
      </c>
      <c r="Y27" s="2">
        <v>56000</v>
      </c>
      <c r="Z27" s="2">
        <v>151200</v>
      </c>
      <c r="AA27" s="2">
        <v>6400</v>
      </c>
      <c r="AB27" s="2">
        <v>96700</v>
      </c>
      <c r="AC27" s="2">
        <v>4500</v>
      </c>
      <c r="AD27">
        <v>10220</v>
      </c>
      <c r="AE27">
        <v>520</v>
      </c>
      <c r="AF27">
        <v>13980</v>
      </c>
      <c r="AG27">
        <v>660</v>
      </c>
      <c r="AH27">
        <v>8440</v>
      </c>
      <c r="AI27">
        <v>370</v>
      </c>
      <c r="AJ27">
        <v>6410</v>
      </c>
      <c r="AK27">
        <v>310</v>
      </c>
      <c r="AL27">
        <v>7720</v>
      </c>
      <c r="AM27">
        <v>370</v>
      </c>
      <c r="AN27">
        <v>6040</v>
      </c>
      <c r="AO27">
        <v>290</v>
      </c>
      <c r="AP27">
        <v>5170</v>
      </c>
      <c r="AQ27">
        <v>230</v>
      </c>
      <c r="AR27">
        <v>2110</v>
      </c>
      <c r="AS27">
        <v>120</v>
      </c>
      <c r="AT27">
        <v>2520</v>
      </c>
      <c r="AU27">
        <v>150</v>
      </c>
      <c r="AV27">
        <v>1670</v>
      </c>
      <c r="AW27">
        <v>120</v>
      </c>
      <c r="AX27">
        <v>326</v>
      </c>
      <c r="AY27">
        <v>22</v>
      </c>
      <c r="AZ27">
        <v>93</v>
      </c>
      <c r="BA27">
        <v>12</v>
      </c>
      <c r="BB27">
        <v>739</v>
      </c>
      <c r="BC27">
        <v>32</v>
      </c>
      <c r="BD27">
        <v>148</v>
      </c>
      <c r="BE27">
        <v>16</v>
      </c>
      <c r="BF27">
        <v>791</v>
      </c>
      <c r="BG27">
        <v>57</v>
      </c>
      <c r="BH27" s="2">
        <v>24900</v>
      </c>
      <c r="BI27" s="2">
        <v>1200</v>
      </c>
      <c r="BJ27">
        <v>10040</v>
      </c>
      <c r="BK27">
        <v>440</v>
      </c>
      <c r="BL27">
        <v>21.1</v>
      </c>
      <c r="BM27">
        <v>5.4</v>
      </c>
      <c r="BN27" s="2">
        <v>-55200</v>
      </c>
      <c r="BO27" s="2">
        <v>1900</v>
      </c>
      <c r="BP27" t="s">
        <v>459</v>
      </c>
      <c r="BQ27" t="s">
        <v>460</v>
      </c>
      <c r="BR27" s="2">
        <v>1029000</v>
      </c>
      <c r="BS27" s="2">
        <v>40000</v>
      </c>
      <c r="BT27" t="s">
        <v>459</v>
      </c>
      <c r="BU27" t="s">
        <v>460</v>
      </c>
      <c r="BV27">
        <v>4000</v>
      </c>
      <c r="BW27">
        <v>170</v>
      </c>
      <c r="BX27">
        <v>535</v>
      </c>
      <c r="BY27">
        <v>25</v>
      </c>
      <c r="BZ27">
        <v>3420</v>
      </c>
      <c r="CA27">
        <v>140</v>
      </c>
      <c r="CB27">
        <v>6440</v>
      </c>
      <c r="CC27">
        <v>290</v>
      </c>
      <c r="CD27">
        <v>565</v>
      </c>
      <c r="CE27">
        <v>24</v>
      </c>
      <c r="CF27">
        <v>2730</v>
      </c>
      <c r="CG27">
        <v>120</v>
      </c>
      <c r="CH27">
        <v>250</v>
      </c>
      <c r="CI27">
        <v>13</v>
      </c>
      <c r="CJ27">
        <v>94.6</v>
      </c>
      <c r="CK27">
        <v>4.5</v>
      </c>
      <c r="CL27">
        <v>199.2</v>
      </c>
      <c r="CM27">
        <v>8.5</v>
      </c>
      <c r="CN27">
        <v>18.78</v>
      </c>
      <c r="CO27">
        <v>0.91</v>
      </c>
      <c r="CP27">
        <v>86.1</v>
      </c>
      <c r="CQ27">
        <v>4.0999999999999996</v>
      </c>
      <c r="CR27">
        <v>18.440000000000001</v>
      </c>
      <c r="CS27">
        <v>0.89</v>
      </c>
      <c r="CT27">
        <v>47.4</v>
      </c>
      <c r="CU27">
        <v>2.1</v>
      </c>
      <c r="CV27">
        <v>6.89</v>
      </c>
      <c r="CW27">
        <v>0.39</v>
      </c>
      <c r="CX27">
        <v>39.9</v>
      </c>
      <c r="CY27">
        <v>2.2999999999999998</v>
      </c>
      <c r="CZ27">
        <v>4.9400000000000004</v>
      </c>
      <c r="DA27">
        <v>0.34</v>
      </c>
      <c r="DB27">
        <v>247</v>
      </c>
      <c r="DC27">
        <v>22</v>
      </c>
      <c r="DD27">
        <v>21</v>
      </c>
      <c r="DE27">
        <v>4.5999999999999996</v>
      </c>
      <c r="DF27">
        <v>10.43</v>
      </c>
      <c r="DG27">
        <v>0.47</v>
      </c>
      <c r="DH27">
        <v>1.74</v>
      </c>
      <c r="DI27">
        <v>0.26</v>
      </c>
      <c r="DJ27">
        <v>5.13</v>
      </c>
      <c r="DK27">
        <v>0.37</v>
      </c>
      <c r="DL27">
        <v>88.9</v>
      </c>
      <c r="DM27">
        <v>4.4000000000000004</v>
      </c>
      <c r="DN27">
        <v>31.9</v>
      </c>
      <c r="DO27">
        <v>1.4</v>
      </c>
      <c r="DP27">
        <v>26.1</v>
      </c>
      <c r="DQ27">
        <v>6.7</v>
      </c>
      <c r="DR27">
        <v>3.0719999999999997E-5</v>
      </c>
      <c r="DS27">
        <v>8.5000000000000001E-7</v>
      </c>
      <c r="DT27" s="2">
        <v>120900</v>
      </c>
      <c r="DU27" s="2">
        <v>4700</v>
      </c>
      <c r="DV27" s="2">
        <v>2090000</v>
      </c>
      <c r="DW27" s="2">
        <v>81000</v>
      </c>
      <c r="DX27" t="s">
        <v>459</v>
      </c>
      <c r="DY27" t="s">
        <v>460</v>
      </c>
      <c r="DZ27" t="s">
        <v>459</v>
      </c>
      <c r="EA27" t="s">
        <v>460</v>
      </c>
      <c r="EB27" s="2">
        <v>146400</v>
      </c>
      <c r="EC27" s="2">
        <v>6000</v>
      </c>
      <c r="ED27" s="2">
        <v>83400</v>
      </c>
      <c r="EE27" s="2">
        <v>3800</v>
      </c>
      <c r="EF27" s="2">
        <v>768000</v>
      </c>
      <c r="EG27" s="2">
        <v>31000</v>
      </c>
      <c r="EH27" s="2">
        <v>1253000</v>
      </c>
      <c r="EI27" s="2">
        <v>56000</v>
      </c>
      <c r="EJ27" s="2">
        <v>151200</v>
      </c>
      <c r="EK27" s="2">
        <v>6400</v>
      </c>
      <c r="EL27" s="2">
        <v>96700</v>
      </c>
      <c r="EM27" s="2">
        <v>4500</v>
      </c>
      <c r="EN27">
        <v>10220</v>
      </c>
      <c r="EO27">
        <v>520</v>
      </c>
      <c r="EP27">
        <v>13980</v>
      </c>
      <c r="EQ27">
        <v>660</v>
      </c>
      <c r="ER27">
        <v>8440</v>
      </c>
      <c r="ES27">
        <v>370</v>
      </c>
      <c r="ET27">
        <v>6410</v>
      </c>
      <c r="EU27">
        <v>310</v>
      </c>
      <c r="EV27">
        <v>7720</v>
      </c>
      <c r="EW27">
        <v>370</v>
      </c>
      <c r="EX27">
        <v>6040</v>
      </c>
      <c r="EY27">
        <v>290</v>
      </c>
      <c r="EZ27">
        <v>5170</v>
      </c>
      <c r="FA27">
        <v>230</v>
      </c>
      <c r="FB27">
        <v>2110</v>
      </c>
      <c r="FC27">
        <v>120</v>
      </c>
      <c r="FD27">
        <v>2520</v>
      </c>
      <c r="FE27">
        <v>150</v>
      </c>
      <c r="FF27">
        <v>1670</v>
      </c>
      <c r="FG27">
        <v>120</v>
      </c>
      <c r="FH27">
        <v>53</v>
      </c>
      <c r="FI27">
        <v>12</v>
      </c>
      <c r="FJ27">
        <v>719</v>
      </c>
      <c r="FK27">
        <v>32</v>
      </c>
      <c r="FL27">
        <v>105</v>
      </c>
      <c r="FM27">
        <v>16</v>
      </c>
      <c r="FN27">
        <v>797</v>
      </c>
      <c r="FO27">
        <v>57</v>
      </c>
      <c r="FP27" s="2">
        <v>24900</v>
      </c>
      <c r="FQ27" s="2">
        <v>1200</v>
      </c>
      <c r="FR27">
        <v>10040</v>
      </c>
      <c r="FS27">
        <v>440</v>
      </c>
      <c r="FT27">
        <v>21.1</v>
      </c>
      <c r="FU27">
        <v>5.4</v>
      </c>
      <c r="FV27" t="s">
        <v>461</v>
      </c>
    </row>
    <row r="28" spans="1:178" x14ac:dyDescent="0.25">
      <c r="A28" t="s">
        <v>534</v>
      </c>
      <c r="B28" t="s">
        <v>455</v>
      </c>
      <c r="C28" t="s">
        <v>535</v>
      </c>
      <c r="D28" t="s">
        <v>457</v>
      </c>
      <c r="E28" s="1">
        <v>0.52527118055555555</v>
      </c>
      <c r="F28">
        <v>39.146999999999998</v>
      </c>
      <c r="G28" t="s">
        <v>536</v>
      </c>
      <c r="H28" s="2">
        <v>6000000</v>
      </c>
      <c r="I28" s="2">
        <v>180000</v>
      </c>
      <c r="J28" s="2">
        <v>2195000</v>
      </c>
      <c r="K28" s="2">
        <v>75000</v>
      </c>
      <c r="L28">
        <v>44550</v>
      </c>
      <c r="M28">
        <v>310</v>
      </c>
      <c r="N28" s="2">
        <v>124600</v>
      </c>
      <c r="O28" s="2">
        <v>4200</v>
      </c>
      <c r="P28" s="2">
        <v>144600</v>
      </c>
      <c r="Q28" s="2">
        <v>1200</v>
      </c>
      <c r="R28" s="2">
        <v>157600</v>
      </c>
      <c r="S28" s="2">
        <v>5600</v>
      </c>
      <c r="T28" s="2">
        <v>108600</v>
      </c>
      <c r="U28" s="2">
        <v>3900</v>
      </c>
      <c r="V28" s="2">
        <v>986000</v>
      </c>
      <c r="W28" s="2">
        <v>39000</v>
      </c>
      <c r="X28" s="2">
        <v>1681000</v>
      </c>
      <c r="Y28" s="2">
        <v>62000</v>
      </c>
      <c r="Z28" s="2">
        <v>213100</v>
      </c>
      <c r="AA28" s="2">
        <v>7200</v>
      </c>
      <c r="AB28" s="2">
        <v>133700</v>
      </c>
      <c r="AC28" s="2">
        <v>5200</v>
      </c>
      <c r="AD28">
        <v>14480</v>
      </c>
      <c r="AE28">
        <v>560</v>
      </c>
      <c r="AF28">
        <v>18890</v>
      </c>
      <c r="AG28">
        <v>680</v>
      </c>
      <c r="AH28">
        <v>11530</v>
      </c>
      <c r="AI28">
        <v>460</v>
      </c>
      <c r="AJ28">
        <v>8620</v>
      </c>
      <c r="AK28">
        <v>350</v>
      </c>
      <c r="AL28">
        <v>10980</v>
      </c>
      <c r="AM28">
        <v>420</v>
      </c>
      <c r="AN28">
        <v>7860</v>
      </c>
      <c r="AO28">
        <v>330</v>
      </c>
      <c r="AP28">
        <v>7140</v>
      </c>
      <c r="AQ28">
        <v>300</v>
      </c>
      <c r="AR28">
        <v>2680</v>
      </c>
      <c r="AS28">
        <v>140</v>
      </c>
      <c r="AT28">
        <v>3420</v>
      </c>
      <c r="AU28">
        <v>200</v>
      </c>
      <c r="AV28">
        <v>2070</v>
      </c>
      <c r="AW28">
        <v>130</v>
      </c>
      <c r="AX28">
        <v>304</v>
      </c>
      <c r="AY28">
        <v>21</v>
      </c>
      <c r="AZ28">
        <v>100</v>
      </c>
      <c r="BA28">
        <v>13</v>
      </c>
      <c r="BB28">
        <v>843</v>
      </c>
      <c r="BC28">
        <v>33</v>
      </c>
      <c r="BD28">
        <v>177</v>
      </c>
      <c r="BE28">
        <v>20</v>
      </c>
      <c r="BF28">
        <v>872</v>
      </c>
      <c r="BG28">
        <v>61</v>
      </c>
      <c r="BH28" s="2">
        <v>29500</v>
      </c>
      <c r="BI28" s="2">
        <v>1100</v>
      </c>
      <c r="BJ28">
        <v>12050</v>
      </c>
      <c r="BK28">
        <v>400</v>
      </c>
      <c r="BL28">
        <v>24.9</v>
      </c>
      <c r="BM28">
        <v>7.2</v>
      </c>
      <c r="BN28" s="2">
        <v>-65600</v>
      </c>
      <c r="BO28" s="2">
        <v>2000</v>
      </c>
      <c r="BP28" t="s">
        <v>459</v>
      </c>
      <c r="BQ28" t="s">
        <v>460</v>
      </c>
      <c r="BR28" s="2">
        <v>1060000</v>
      </c>
      <c r="BS28" s="2">
        <v>36000</v>
      </c>
      <c r="BT28" t="s">
        <v>459</v>
      </c>
      <c r="BU28" t="s">
        <v>460</v>
      </c>
      <c r="BV28">
        <v>4230</v>
      </c>
      <c r="BW28">
        <v>150</v>
      </c>
      <c r="BX28">
        <v>702</v>
      </c>
      <c r="BY28">
        <v>25</v>
      </c>
      <c r="BZ28">
        <v>4390</v>
      </c>
      <c r="CA28">
        <v>170</v>
      </c>
      <c r="CB28">
        <v>8690</v>
      </c>
      <c r="CC28">
        <v>320</v>
      </c>
      <c r="CD28">
        <v>799</v>
      </c>
      <c r="CE28">
        <v>27</v>
      </c>
      <c r="CF28">
        <v>3950</v>
      </c>
      <c r="CG28">
        <v>150</v>
      </c>
      <c r="CH28">
        <v>357</v>
      </c>
      <c r="CI28">
        <v>14</v>
      </c>
      <c r="CJ28">
        <v>129.4</v>
      </c>
      <c r="CK28">
        <v>4.5999999999999996</v>
      </c>
      <c r="CL28">
        <v>278</v>
      </c>
      <c r="CM28">
        <v>11</v>
      </c>
      <c r="CN28">
        <v>25.3</v>
      </c>
      <c r="CO28">
        <v>1</v>
      </c>
      <c r="CP28">
        <v>122</v>
      </c>
      <c r="CQ28">
        <v>4.5999999999999996</v>
      </c>
      <c r="CR28">
        <v>24</v>
      </c>
      <c r="CS28">
        <v>1</v>
      </c>
      <c r="CT28">
        <v>65.599999999999994</v>
      </c>
      <c r="CU28">
        <v>2.7</v>
      </c>
      <c r="CV28">
        <v>8.84</v>
      </c>
      <c r="CW28">
        <v>0.47</v>
      </c>
      <c r="CX28">
        <v>54.5</v>
      </c>
      <c r="CY28">
        <v>3.2</v>
      </c>
      <c r="CZ28">
        <v>6.14</v>
      </c>
      <c r="DA28">
        <v>0.38</v>
      </c>
      <c r="DB28">
        <v>222</v>
      </c>
      <c r="DC28">
        <v>21</v>
      </c>
      <c r="DD28">
        <v>26.5</v>
      </c>
      <c r="DE28">
        <v>6</v>
      </c>
      <c r="DF28">
        <v>11.97</v>
      </c>
      <c r="DG28">
        <v>0.48</v>
      </c>
      <c r="DH28">
        <v>2.63</v>
      </c>
      <c r="DI28">
        <v>0.33</v>
      </c>
      <c r="DJ28">
        <v>5.54</v>
      </c>
      <c r="DK28">
        <v>0.4</v>
      </c>
      <c r="DL28">
        <v>105.5</v>
      </c>
      <c r="DM28">
        <v>4</v>
      </c>
      <c r="DN28">
        <v>38.299999999999997</v>
      </c>
      <c r="DO28">
        <v>1.3</v>
      </c>
      <c r="DP28">
        <v>29.2</v>
      </c>
      <c r="DQ28">
        <v>8.4</v>
      </c>
      <c r="DR28">
        <v>3.6329999999999999E-5</v>
      </c>
      <c r="DS28">
        <v>9.7000000000000003E-7</v>
      </c>
      <c r="DT28" s="2">
        <v>124200</v>
      </c>
      <c r="DU28" s="2">
        <v>4200</v>
      </c>
      <c r="DV28" s="2">
        <v>2117000</v>
      </c>
      <c r="DW28" s="2">
        <v>75000</v>
      </c>
      <c r="DX28" t="s">
        <v>459</v>
      </c>
      <c r="DY28" t="s">
        <v>460</v>
      </c>
      <c r="DZ28" t="s">
        <v>459</v>
      </c>
      <c r="EA28" t="s">
        <v>460</v>
      </c>
      <c r="EB28" s="2">
        <v>156700</v>
      </c>
      <c r="EC28" s="2">
        <v>5600</v>
      </c>
      <c r="ED28" s="2">
        <v>108600</v>
      </c>
      <c r="EE28" s="2">
        <v>3900</v>
      </c>
      <c r="EF28" s="2">
        <v>986000</v>
      </c>
      <c r="EG28" s="2">
        <v>39000</v>
      </c>
      <c r="EH28" s="2">
        <v>1681000</v>
      </c>
      <c r="EI28" s="2">
        <v>62000</v>
      </c>
      <c r="EJ28" s="2">
        <v>213100</v>
      </c>
      <c r="EK28" s="2">
        <v>7200</v>
      </c>
      <c r="EL28" s="2">
        <v>133700</v>
      </c>
      <c r="EM28" s="2">
        <v>5200</v>
      </c>
      <c r="EN28">
        <v>14480</v>
      </c>
      <c r="EO28">
        <v>560</v>
      </c>
      <c r="EP28">
        <v>18890</v>
      </c>
      <c r="EQ28">
        <v>680</v>
      </c>
      <c r="ER28">
        <v>11530</v>
      </c>
      <c r="ES28">
        <v>460</v>
      </c>
      <c r="ET28">
        <v>8620</v>
      </c>
      <c r="EU28">
        <v>350</v>
      </c>
      <c r="EV28">
        <v>10980</v>
      </c>
      <c r="EW28">
        <v>420</v>
      </c>
      <c r="EX28">
        <v>7860</v>
      </c>
      <c r="EY28">
        <v>330</v>
      </c>
      <c r="EZ28">
        <v>7140</v>
      </c>
      <c r="FA28">
        <v>300</v>
      </c>
      <c r="FB28">
        <v>2680</v>
      </c>
      <c r="FC28">
        <v>140</v>
      </c>
      <c r="FD28">
        <v>3420</v>
      </c>
      <c r="FE28">
        <v>200</v>
      </c>
      <c r="FF28">
        <v>2070</v>
      </c>
      <c r="FG28">
        <v>130</v>
      </c>
      <c r="FH28">
        <v>60</v>
      </c>
      <c r="FI28">
        <v>13</v>
      </c>
      <c r="FJ28">
        <v>823</v>
      </c>
      <c r="FK28">
        <v>33</v>
      </c>
      <c r="FL28">
        <v>158</v>
      </c>
      <c r="FM28">
        <v>20</v>
      </c>
      <c r="FN28">
        <v>855</v>
      </c>
      <c r="FO28">
        <v>62</v>
      </c>
      <c r="FP28" s="2">
        <v>29500</v>
      </c>
      <c r="FQ28" s="2">
        <v>1100</v>
      </c>
      <c r="FR28">
        <v>12050</v>
      </c>
      <c r="FS28">
        <v>400</v>
      </c>
      <c r="FT28">
        <v>24.9</v>
      </c>
      <c r="FU28">
        <v>7.2</v>
      </c>
      <c r="FV28" t="s">
        <v>461</v>
      </c>
    </row>
    <row r="29" spans="1:178" x14ac:dyDescent="0.25">
      <c r="A29" t="s">
        <v>537</v>
      </c>
      <c r="B29" t="s">
        <v>455</v>
      </c>
      <c r="C29" t="s">
        <v>538</v>
      </c>
      <c r="D29" t="s">
        <v>457</v>
      </c>
      <c r="E29" s="1">
        <v>0.52608553240740741</v>
      </c>
      <c r="F29">
        <v>39.055999999999997</v>
      </c>
      <c r="G29" t="s">
        <v>539</v>
      </c>
      <c r="H29" s="2">
        <v>5850000</v>
      </c>
      <c r="I29" s="2">
        <v>160000</v>
      </c>
      <c r="J29" s="2">
        <v>2248000</v>
      </c>
      <c r="K29" s="2">
        <v>83000</v>
      </c>
      <c r="L29">
        <v>39810</v>
      </c>
      <c r="M29">
        <v>320</v>
      </c>
      <c r="N29" s="2">
        <v>123600</v>
      </c>
      <c r="O29" s="2">
        <v>4400</v>
      </c>
      <c r="P29" s="2">
        <v>144400</v>
      </c>
      <c r="Q29" s="2">
        <v>1100</v>
      </c>
      <c r="R29" s="2">
        <v>157800</v>
      </c>
      <c r="S29" s="2">
        <v>5600</v>
      </c>
      <c r="T29" s="2">
        <v>105300</v>
      </c>
      <c r="U29" s="2">
        <v>3700</v>
      </c>
      <c r="V29" s="2">
        <v>926000</v>
      </c>
      <c r="W29" s="2">
        <v>38000</v>
      </c>
      <c r="X29" s="2">
        <v>1595000</v>
      </c>
      <c r="Y29" s="2">
        <v>63000</v>
      </c>
      <c r="Z29" s="2">
        <v>207500</v>
      </c>
      <c r="AA29" s="2">
        <v>7000</v>
      </c>
      <c r="AB29" s="2">
        <v>128500</v>
      </c>
      <c r="AC29" s="2">
        <v>4000</v>
      </c>
      <c r="AD29">
        <v>14040</v>
      </c>
      <c r="AE29">
        <v>470</v>
      </c>
      <c r="AF29">
        <v>18100</v>
      </c>
      <c r="AG29">
        <v>640</v>
      </c>
      <c r="AH29">
        <v>10740</v>
      </c>
      <c r="AI29">
        <v>340</v>
      </c>
      <c r="AJ29">
        <v>8080</v>
      </c>
      <c r="AK29">
        <v>280</v>
      </c>
      <c r="AL29">
        <v>10450</v>
      </c>
      <c r="AM29">
        <v>370</v>
      </c>
      <c r="AN29">
        <v>7800</v>
      </c>
      <c r="AO29">
        <v>290</v>
      </c>
      <c r="AP29">
        <v>6590</v>
      </c>
      <c r="AQ29">
        <v>290</v>
      </c>
      <c r="AR29">
        <v>2460</v>
      </c>
      <c r="AS29">
        <v>140</v>
      </c>
      <c r="AT29">
        <v>2970</v>
      </c>
      <c r="AU29">
        <v>140</v>
      </c>
      <c r="AV29">
        <v>2000</v>
      </c>
      <c r="AW29">
        <v>120</v>
      </c>
      <c r="AX29">
        <v>295</v>
      </c>
      <c r="AY29">
        <v>20</v>
      </c>
      <c r="AZ29">
        <v>99</v>
      </c>
      <c r="BA29">
        <v>12</v>
      </c>
      <c r="BB29">
        <v>754</v>
      </c>
      <c r="BC29">
        <v>31</v>
      </c>
      <c r="BD29">
        <v>163</v>
      </c>
      <c r="BE29">
        <v>20</v>
      </c>
      <c r="BF29">
        <v>720</v>
      </c>
      <c r="BG29">
        <v>53</v>
      </c>
      <c r="BH29">
        <v>23010</v>
      </c>
      <c r="BI29">
        <v>710</v>
      </c>
      <c r="BJ29">
        <v>10330</v>
      </c>
      <c r="BK29">
        <v>350</v>
      </c>
      <c r="BL29">
        <v>30.1</v>
      </c>
      <c r="BM29">
        <v>7.2</v>
      </c>
      <c r="BN29" s="2">
        <v>-84400</v>
      </c>
      <c r="BO29" s="2">
        <v>2800</v>
      </c>
      <c r="BP29" t="s">
        <v>459</v>
      </c>
      <c r="BQ29" t="s">
        <v>460</v>
      </c>
      <c r="BR29" s="2">
        <v>1055000</v>
      </c>
      <c r="BS29" s="2">
        <v>37000</v>
      </c>
      <c r="BT29" t="s">
        <v>459</v>
      </c>
      <c r="BU29" t="s">
        <v>460</v>
      </c>
      <c r="BV29">
        <v>4200</v>
      </c>
      <c r="BW29">
        <v>150</v>
      </c>
      <c r="BX29">
        <v>684</v>
      </c>
      <c r="BY29">
        <v>24</v>
      </c>
      <c r="BZ29">
        <v>4120</v>
      </c>
      <c r="CA29">
        <v>170</v>
      </c>
      <c r="CB29">
        <v>8290</v>
      </c>
      <c r="CC29">
        <v>330</v>
      </c>
      <c r="CD29">
        <v>780</v>
      </c>
      <c r="CE29">
        <v>26</v>
      </c>
      <c r="CF29">
        <v>3960</v>
      </c>
      <c r="CG29">
        <v>120</v>
      </c>
      <c r="CH29">
        <v>349</v>
      </c>
      <c r="CI29">
        <v>12</v>
      </c>
      <c r="CJ29">
        <v>125</v>
      </c>
      <c r="CK29">
        <v>4.3</v>
      </c>
      <c r="CL29">
        <v>262.8</v>
      </c>
      <c r="CM29">
        <v>8.3000000000000007</v>
      </c>
      <c r="CN29">
        <v>23.77</v>
      </c>
      <c r="CO29">
        <v>0.84</v>
      </c>
      <c r="CP29">
        <v>115.7</v>
      </c>
      <c r="CQ29">
        <v>4.0999999999999996</v>
      </c>
      <c r="CR29">
        <v>23.93</v>
      </c>
      <c r="CS29">
        <v>0.88</v>
      </c>
      <c r="CT29">
        <v>60.7</v>
      </c>
      <c r="CU29">
        <v>2.7</v>
      </c>
      <c r="CV29">
        <v>8.2200000000000006</v>
      </c>
      <c r="CW29">
        <v>0.47</v>
      </c>
      <c r="CX29">
        <v>47.5</v>
      </c>
      <c r="CY29">
        <v>2.2000000000000002</v>
      </c>
      <c r="CZ29">
        <v>5.95</v>
      </c>
      <c r="DA29">
        <v>0.36</v>
      </c>
      <c r="DB29">
        <v>203</v>
      </c>
      <c r="DC29">
        <v>20</v>
      </c>
      <c r="DD29">
        <v>29.6</v>
      </c>
      <c r="DE29">
        <v>6.2</v>
      </c>
      <c r="DF29">
        <v>10.72</v>
      </c>
      <c r="DG29">
        <v>0.45</v>
      </c>
      <c r="DH29">
        <v>2.74</v>
      </c>
      <c r="DI29">
        <v>0.33</v>
      </c>
      <c r="DJ29">
        <v>4.3899999999999997</v>
      </c>
      <c r="DK29">
        <v>0.35</v>
      </c>
      <c r="DL29">
        <v>82.6</v>
      </c>
      <c r="DM29">
        <v>2.6</v>
      </c>
      <c r="DN29">
        <v>32.9</v>
      </c>
      <c r="DO29">
        <v>1.1000000000000001</v>
      </c>
      <c r="DP29">
        <v>33.700000000000003</v>
      </c>
      <c r="DQ29">
        <v>8</v>
      </c>
      <c r="DR29">
        <v>3.1000000000000001E-5</v>
      </c>
      <c r="DS29">
        <v>9.0999999999999997E-7</v>
      </c>
      <c r="DT29" s="2">
        <v>123200</v>
      </c>
      <c r="DU29" s="2">
        <v>4400</v>
      </c>
      <c r="DV29" s="2">
        <v>2171000</v>
      </c>
      <c r="DW29" s="2">
        <v>83000</v>
      </c>
      <c r="DX29" t="s">
        <v>459</v>
      </c>
      <c r="DY29" t="s">
        <v>460</v>
      </c>
      <c r="DZ29" t="s">
        <v>459</v>
      </c>
      <c r="EA29" t="s">
        <v>460</v>
      </c>
      <c r="EB29" s="2">
        <v>157000</v>
      </c>
      <c r="EC29" s="2">
        <v>5600</v>
      </c>
      <c r="ED29" s="2">
        <v>105300</v>
      </c>
      <c r="EE29" s="2">
        <v>3700</v>
      </c>
      <c r="EF29" s="2">
        <v>926000</v>
      </c>
      <c r="EG29" s="2">
        <v>38000</v>
      </c>
      <c r="EH29" s="2">
        <v>1595000</v>
      </c>
      <c r="EI29" s="2">
        <v>63000</v>
      </c>
      <c r="EJ29" s="2">
        <v>207500</v>
      </c>
      <c r="EK29" s="2">
        <v>7000</v>
      </c>
      <c r="EL29" s="2">
        <v>128500</v>
      </c>
      <c r="EM29" s="2">
        <v>4000</v>
      </c>
      <c r="EN29">
        <v>14040</v>
      </c>
      <c r="EO29">
        <v>470</v>
      </c>
      <c r="EP29">
        <v>18100</v>
      </c>
      <c r="EQ29">
        <v>640</v>
      </c>
      <c r="ER29">
        <v>10740</v>
      </c>
      <c r="ES29">
        <v>340</v>
      </c>
      <c r="ET29">
        <v>8080</v>
      </c>
      <c r="EU29">
        <v>280</v>
      </c>
      <c r="EV29">
        <v>10450</v>
      </c>
      <c r="EW29">
        <v>370</v>
      </c>
      <c r="EX29">
        <v>7800</v>
      </c>
      <c r="EY29">
        <v>290</v>
      </c>
      <c r="EZ29">
        <v>6590</v>
      </c>
      <c r="FA29">
        <v>290</v>
      </c>
      <c r="FB29">
        <v>2460</v>
      </c>
      <c r="FC29">
        <v>140</v>
      </c>
      <c r="FD29">
        <v>2970</v>
      </c>
      <c r="FE29">
        <v>140</v>
      </c>
      <c r="FF29">
        <v>2000</v>
      </c>
      <c r="FG29">
        <v>120</v>
      </c>
      <c r="FH29">
        <v>59</v>
      </c>
      <c r="FI29">
        <v>12</v>
      </c>
      <c r="FJ29">
        <v>734</v>
      </c>
      <c r="FK29">
        <v>31</v>
      </c>
      <c r="FL29">
        <v>159</v>
      </c>
      <c r="FM29">
        <v>19</v>
      </c>
      <c r="FN29">
        <v>671</v>
      </c>
      <c r="FO29">
        <v>53</v>
      </c>
      <c r="FP29">
        <v>23010</v>
      </c>
      <c r="FQ29">
        <v>710</v>
      </c>
      <c r="FR29">
        <v>10330</v>
      </c>
      <c r="FS29">
        <v>350</v>
      </c>
      <c r="FT29">
        <v>30.1</v>
      </c>
      <c r="FU29">
        <v>7.2</v>
      </c>
      <c r="FV29" t="s">
        <v>461</v>
      </c>
    </row>
    <row r="30" spans="1:178" x14ac:dyDescent="0.25">
      <c r="A30" t="s">
        <v>540</v>
      </c>
      <c r="B30" t="s">
        <v>455</v>
      </c>
      <c r="C30" t="s">
        <v>541</v>
      </c>
      <c r="D30" t="s">
        <v>457</v>
      </c>
      <c r="E30" s="1">
        <v>0.55548981481481485</v>
      </c>
      <c r="F30">
        <v>39.075000000000003</v>
      </c>
      <c r="G30" t="s">
        <v>542</v>
      </c>
      <c r="H30" s="2">
        <v>6310000</v>
      </c>
      <c r="I30" s="2">
        <v>170000</v>
      </c>
      <c r="J30" s="2">
        <v>2196000</v>
      </c>
      <c r="K30" s="2">
        <v>77000</v>
      </c>
      <c r="L30">
        <v>49790</v>
      </c>
      <c r="M30">
        <v>260</v>
      </c>
      <c r="N30" s="2">
        <v>125100</v>
      </c>
      <c r="O30" s="2">
        <v>4100</v>
      </c>
      <c r="P30" s="2">
        <v>164800</v>
      </c>
      <c r="Q30" s="2">
        <v>1600</v>
      </c>
      <c r="R30" s="2">
        <v>176300</v>
      </c>
      <c r="S30" s="2">
        <v>5400</v>
      </c>
      <c r="T30" s="2">
        <v>137500</v>
      </c>
      <c r="U30" s="2">
        <v>4800</v>
      </c>
      <c r="V30" s="2">
        <v>987000</v>
      </c>
      <c r="W30" s="2">
        <v>35000</v>
      </c>
      <c r="X30" s="2">
        <v>1809000</v>
      </c>
      <c r="Y30" s="2">
        <v>68000</v>
      </c>
      <c r="Z30" s="2">
        <v>241300</v>
      </c>
      <c r="AA30" s="2">
        <v>8400</v>
      </c>
      <c r="AB30" s="2">
        <v>160200</v>
      </c>
      <c r="AC30" s="2">
        <v>5300</v>
      </c>
      <c r="AD30">
        <v>18460</v>
      </c>
      <c r="AE30">
        <v>600</v>
      </c>
      <c r="AF30">
        <v>19900</v>
      </c>
      <c r="AG30">
        <v>610</v>
      </c>
      <c r="AH30">
        <v>14720</v>
      </c>
      <c r="AI30">
        <v>480</v>
      </c>
      <c r="AJ30">
        <v>11290</v>
      </c>
      <c r="AK30">
        <v>320</v>
      </c>
      <c r="AL30">
        <v>14450</v>
      </c>
      <c r="AM30">
        <v>490</v>
      </c>
      <c r="AN30">
        <v>10420</v>
      </c>
      <c r="AO30">
        <v>410</v>
      </c>
      <c r="AP30">
        <v>8760</v>
      </c>
      <c r="AQ30">
        <v>310</v>
      </c>
      <c r="AR30">
        <v>3180</v>
      </c>
      <c r="AS30">
        <v>160</v>
      </c>
      <c r="AT30">
        <v>3870</v>
      </c>
      <c r="AU30">
        <v>170</v>
      </c>
      <c r="AV30">
        <v>2300</v>
      </c>
      <c r="AW30">
        <v>120</v>
      </c>
      <c r="AX30">
        <v>308</v>
      </c>
      <c r="AY30">
        <v>24</v>
      </c>
      <c r="AZ30">
        <v>90</v>
      </c>
      <c r="BA30">
        <v>12</v>
      </c>
      <c r="BB30">
        <v>672</v>
      </c>
      <c r="BC30">
        <v>27</v>
      </c>
      <c r="BD30">
        <v>172</v>
      </c>
      <c r="BE30">
        <v>21</v>
      </c>
      <c r="BF30">
        <v>665</v>
      </c>
      <c r="BG30">
        <v>59</v>
      </c>
      <c r="BH30">
        <v>19840</v>
      </c>
      <c r="BI30">
        <v>620</v>
      </c>
      <c r="BJ30">
        <v>8950</v>
      </c>
      <c r="BK30">
        <v>270</v>
      </c>
      <c r="BL30">
        <v>17.100000000000001</v>
      </c>
      <c r="BM30">
        <v>4.9000000000000004</v>
      </c>
      <c r="BN30" s="2">
        <v>-147000</v>
      </c>
      <c r="BO30" s="2">
        <v>5000</v>
      </c>
      <c r="BP30" t="s">
        <v>459</v>
      </c>
      <c r="BQ30" t="s">
        <v>460</v>
      </c>
      <c r="BR30" s="2">
        <v>1178000</v>
      </c>
      <c r="BS30" s="2">
        <v>39000</v>
      </c>
      <c r="BT30" t="s">
        <v>459</v>
      </c>
      <c r="BU30" t="s">
        <v>460</v>
      </c>
      <c r="BV30">
        <v>5280</v>
      </c>
      <c r="BW30">
        <v>160</v>
      </c>
      <c r="BX30">
        <v>936</v>
      </c>
      <c r="BY30">
        <v>33</v>
      </c>
      <c r="BZ30">
        <v>4990</v>
      </c>
      <c r="CA30">
        <v>180</v>
      </c>
      <c r="CB30">
        <v>9780</v>
      </c>
      <c r="CC30">
        <v>370</v>
      </c>
      <c r="CD30">
        <v>988</v>
      </c>
      <c r="CE30">
        <v>35</v>
      </c>
      <c r="CF30">
        <v>2725</v>
      </c>
      <c r="CG30">
        <v>92</v>
      </c>
      <c r="CH30">
        <v>359</v>
      </c>
      <c r="CI30">
        <v>12</v>
      </c>
      <c r="CJ30">
        <v>118</v>
      </c>
      <c r="CK30">
        <v>3.6</v>
      </c>
      <c r="CL30">
        <v>306</v>
      </c>
      <c r="CM30">
        <v>10</v>
      </c>
      <c r="CN30">
        <v>36.200000000000003</v>
      </c>
      <c r="CO30">
        <v>1</v>
      </c>
      <c r="CP30">
        <v>201.7</v>
      </c>
      <c r="CQ30">
        <v>6.9</v>
      </c>
      <c r="CR30">
        <v>34.799999999999997</v>
      </c>
      <c r="CS30">
        <v>1.4</v>
      </c>
      <c r="CT30">
        <v>87.4</v>
      </c>
      <c r="CU30">
        <v>3.1</v>
      </c>
      <c r="CV30">
        <v>9.17</v>
      </c>
      <c r="CW30">
        <v>0.47</v>
      </c>
      <c r="CX30">
        <v>64.900000000000006</v>
      </c>
      <c r="CY30">
        <v>2.8</v>
      </c>
      <c r="CZ30">
        <v>7.38</v>
      </c>
      <c r="DA30">
        <v>0.4</v>
      </c>
      <c r="DB30">
        <v>129</v>
      </c>
      <c r="DC30">
        <v>24</v>
      </c>
      <c r="DD30">
        <v>8</v>
      </c>
      <c r="DE30">
        <v>2.4</v>
      </c>
      <c r="DF30">
        <v>10.08</v>
      </c>
      <c r="DG30">
        <v>0.42</v>
      </c>
      <c r="DH30">
        <v>3.34</v>
      </c>
      <c r="DI30">
        <v>0.37</v>
      </c>
      <c r="DJ30">
        <v>3.9</v>
      </c>
      <c r="DK30">
        <v>0.35</v>
      </c>
      <c r="DL30">
        <v>78.400000000000006</v>
      </c>
      <c r="DM30">
        <v>2.5</v>
      </c>
      <c r="DN30">
        <v>30.79</v>
      </c>
      <c r="DO30">
        <v>0.94</v>
      </c>
      <c r="DP30">
        <v>43</v>
      </c>
      <c r="DQ30">
        <v>12</v>
      </c>
      <c r="DR30">
        <v>2.567E-5</v>
      </c>
      <c r="DS30">
        <v>6.8999999999999996E-7</v>
      </c>
      <c r="DT30" s="2">
        <v>124800</v>
      </c>
      <c r="DU30" s="2">
        <v>4100</v>
      </c>
      <c r="DV30" s="2">
        <v>2126000</v>
      </c>
      <c r="DW30" s="2">
        <v>77000</v>
      </c>
      <c r="DX30" t="s">
        <v>459</v>
      </c>
      <c r="DY30" t="s">
        <v>460</v>
      </c>
      <c r="DZ30" t="s">
        <v>459</v>
      </c>
      <c r="EA30" t="s">
        <v>460</v>
      </c>
      <c r="EB30" s="2">
        <v>175700</v>
      </c>
      <c r="EC30" s="2">
        <v>5400</v>
      </c>
      <c r="ED30" s="2">
        <v>137500</v>
      </c>
      <c r="EE30" s="2">
        <v>4800</v>
      </c>
      <c r="EF30" s="2">
        <v>987000</v>
      </c>
      <c r="EG30" s="2">
        <v>35000</v>
      </c>
      <c r="EH30" s="2">
        <v>1809000</v>
      </c>
      <c r="EI30" s="2">
        <v>68000</v>
      </c>
      <c r="EJ30" s="2">
        <v>241300</v>
      </c>
      <c r="EK30" s="2">
        <v>8400</v>
      </c>
      <c r="EL30" s="2">
        <v>160200</v>
      </c>
      <c r="EM30" s="2">
        <v>5300</v>
      </c>
      <c r="EN30">
        <v>18460</v>
      </c>
      <c r="EO30">
        <v>600</v>
      </c>
      <c r="EP30">
        <v>19900</v>
      </c>
      <c r="EQ30">
        <v>610</v>
      </c>
      <c r="ER30">
        <v>14720</v>
      </c>
      <c r="ES30">
        <v>480</v>
      </c>
      <c r="ET30">
        <v>11290</v>
      </c>
      <c r="EU30">
        <v>320</v>
      </c>
      <c r="EV30">
        <v>14450</v>
      </c>
      <c r="EW30">
        <v>490</v>
      </c>
      <c r="EX30">
        <v>10420</v>
      </c>
      <c r="EY30">
        <v>410</v>
      </c>
      <c r="EZ30">
        <v>8760</v>
      </c>
      <c r="FA30">
        <v>310</v>
      </c>
      <c r="FB30">
        <v>3180</v>
      </c>
      <c r="FC30">
        <v>160</v>
      </c>
      <c r="FD30">
        <v>3870</v>
      </c>
      <c r="FE30">
        <v>170</v>
      </c>
      <c r="FF30">
        <v>2300</v>
      </c>
      <c r="FG30">
        <v>120</v>
      </c>
      <c r="FH30">
        <v>40</v>
      </c>
      <c r="FI30">
        <v>12</v>
      </c>
      <c r="FJ30">
        <v>652</v>
      </c>
      <c r="FK30">
        <v>27</v>
      </c>
      <c r="FL30">
        <v>194</v>
      </c>
      <c r="FM30">
        <v>21</v>
      </c>
      <c r="FN30">
        <v>666</v>
      </c>
      <c r="FO30">
        <v>59</v>
      </c>
      <c r="FP30">
        <v>19840</v>
      </c>
      <c r="FQ30">
        <v>620</v>
      </c>
      <c r="FR30">
        <v>8950</v>
      </c>
      <c r="FS30">
        <v>270</v>
      </c>
      <c r="FT30">
        <v>17.100000000000001</v>
      </c>
      <c r="FU30">
        <v>4.9000000000000004</v>
      </c>
      <c r="FV30" t="s">
        <v>461</v>
      </c>
    </row>
    <row r="31" spans="1:178" x14ac:dyDescent="0.25">
      <c r="A31" t="s">
        <v>543</v>
      </c>
      <c r="B31" t="s">
        <v>455</v>
      </c>
      <c r="C31" t="s">
        <v>544</v>
      </c>
      <c r="D31" t="s">
        <v>457</v>
      </c>
      <c r="E31" s="1">
        <v>0.55630208333333331</v>
      </c>
      <c r="F31">
        <v>39.088000000000001</v>
      </c>
      <c r="G31" t="s">
        <v>545</v>
      </c>
      <c r="H31" s="2">
        <v>6020000</v>
      </c>
      <c r="I31" s="2">
        <v>180000</v>
      </c>
      <c r="J31" s="2">
        <v>2228000</v>
      </c>
      <c r="K31" s="2">
        <v>83000</v>
      </c>
      <c r="L31">
        <v>50800</v>
      </c>
      <c r="M31">
        <v>280</v>
      </c>
      <c r="N31" s="2">
        <v>124300</v>
      </c>
      <c r="O31" s="2">
        <v>4300</v>
      </c>
      <c r="P31" s="2">
        <v>152300</v>
      </c>
      <c r="Q31" s="2">
        <v>1500</v>
      </c>
      <c r="R31" s="2">
        <v>172900</v>
      </c>
      <c r="S31" s="2">
        <v>6100</v>
      </c>
      <c r="T31" s="2">
        <v>123500</v>
      </c>
      <c r="U31" s="2">
        <v>4800</v>
      </c>
      <c r="V31" s="2">
        <v>951000</v>
      </c>
      <c r="W31" s="2">
        <v>38000</v>
      </c>
      <c r="X31" s="2">
        <v>1705000</v>
      </c>
      <c r="Y31" s="2">
        <v>72000</v>
      </c>
      <c r="Z31" s="2">
        <v>222200</v>
      </c>
      <c r="AA31" s="2">
        <v>8700</v>
      </c>
      <c r="AB31" s="2">
        <v>143700</v>
      </c>
      <c r="AC31" s="2">
        <v>5500</v>
      </c>
      <c r="AD31">
        <v>16580</v>
      </c>
      <c r="AE31">
        <v>660</v>
      </c>
      <c r="AF31">
        <v>17630</v>
      </c>
      <c r="AG31">
        <v>680</v>
      </c>
      <c r="AH31">
        <v>13250</v>
      </c>
      <c r="AI31">
        <v>520</v>
      </c>
      <c r="AJ31">
        <v>10230</v>
      </c>
      <c r="AK31">
        <v>340</v>
      </c>
      <c r="AL31">
        <v>12960</v>
      </c>
      <c r="AM31">
        <v>550</v>
      </c>
      <c r="AN31">
        <v>9140</v>
      </c>
      <c r="AO31">
        <v>350</v>
      </c>
      <c r="AP31">
        <v>7980</v>
      </c>
      <c r="AQ31">
        <v>350</v>
      </c>
      <c r="AR31">
        <v>2910</v>
      </c>
      <c r="AS31">
        <v>150</v>
      </c>
      <c r="AT31">
        <v>3590</v>
      </c>
      <c r="AU31">
        <v>170</v>
      </c>
      <c r="AV31">
        <v>2140</v>
      </c>
      <c r="AW31">
        <v>120</v>
      </c>
      <c r="AX31">
        <v>275</v>
      </c>
      <c r="AY31">
        <v>18</v>
      </c>
      <c r="AZ31">
        <v>88</v>
      </c>
      <c r="BA31">
        <v>12</v>
      </c>
      <c r="BB31">
        <v>755</v>
      </c>
      <c r="BC31">
        <v>34</v>
      </c>
      <c r="BD31">
        <v>217</v>
      </c>
      <c r="BE31">
        <v>21</v>
      </c>
      <c r="BF31">
        <v>795</v>
      </c>
      <c r="BG31">
        <v>66</v>
      </c>
      <c r="BH31">
        <v>20780</v>
      </c>
      <c r="BI31">
        <v>840</v>
      </c>
      <c r="BJ31">
        <v>8700</v>
      </c>
      <c r="BK31">
        <v>330</v>
      </c>
      <c r="BL31">
        <v>20.7</v>
      </c>
      <c r="BM31">
        <v>5.3</v>
      </c>
      <c r="BN31" s="2">
        <v>170000</v>
      </c>
      <c r="BO31" s="2">
        <v>890000</v>
      </c>
      <c r="BP31" t="s">
        <v>459</v>
      </c>
      <c r="BQ31" t="s">
        <v>460</v>
      </c>
      <c r="BR31" s="2">
        <v>1174000</v>
      </c>
      <c r="BS31" s="2">
        <v>40000</v>
      </c>
      <c r="BT31" t="s">
        <v>459</v>
      </c>
      <c r="BU31" t="s">
        <v>460</v>
      </c>
      <c r="BV31">
        <v>5130</v>
      </c>
      <c r="BW31">
        <v>180</v>
      </c>
      <c r="BX31">
        <v>840</v>
      </c>
      <c r="BY31">
        <v>33</v>
      </c>
      <c r="BZ31">
        <v>4770</v>
      </c>
      <c r="CA31">
        <v>190</v>
      </c>
      <c r="CB31">
        <v>9200</v>
      </c>
      <c r="CC31">
        <v>390</v>
      </c>
      <c r="CD31">
        <v>912</v>
      </c>
      <c r="CE31">
        <v>35</v>
      </c>
      <c r="CF31">
        <v>2370</v>
      </c>
      <c r="CG31">
        <v>92</v>
      </c>
      <c r="CH31">
        <v>314</v>
      </c>
      <c r="CI31">
        <v>13</v>
      </c>
      <c r="CJ31">
        <v>103</v>
      </c>
      <c r="CK31">
        <v>4</v>
      </c>
      <c r="CL31">
        <v>271</v>
      </c>
      <c r="CM31">
        <v>11</v>
      </c>
      <c r="CN31">
        <v>32.799999999999997</v>
      </c>
      <c r="CO31">
        <v>1.1000000000000001</v>
      </c>
      <c r="CP31">
        <v>181.1</v>
      </c>
      <c r="CQ31">
        <v>7.6</v>
      </c>
      <c r="CR31">
        <v>30.6</v>
      </c>
      <c r="CS31">
        <v>1.2</v>
      </c>
      <c r="CT31">
        <v>79.7</v>
      </c>
      <c r="CU31">
        <v>3.4</v>
      </c>
      <c r="CV31">
        <v>8.2799999999999994</v>
      </c>
      <c r="CW31">
        <v>0.44</v>
      </c>
      <c r="CX31">
        <v>61.4</v>
      </c>
      <c r="CY31">
        <v>2.9</v>
      </c>
      <c r="CZ31">
        <v>6.88</v>
      </c>
      <c r="DA31">
        <v>0.39</v>
      </c>
      <c r="DB31">
        <v>87</v>
      </c>
      <c r="DC31">
        <v>19</v>
      </c>
      <c r="DD31">
        <v>9.3000000000000007</v>
      </c>
      <c r="DE31">
        <v>2.4</v>
      </c>
      <c r="DF31">
        <v>11.37</v>
      </c>
      <c r="DG31">
        <v>0.53</v>
      </c>
      <c r="DH31">
        <v>3.66</v>
      </c>
      <c r="DI31">
        <v>0.35</v>
      </c>
      <c r="DJ31">
        <v>4.5999999999999996</v>
      </c>
      <c r="DK31">
        <v>0.38</v>
      </c>
      <c r="DL31">
        <v>82.4</v>
      </c>
      <c r="DM31">
        <v>3.3</v>
      </c>
      <c r="DN31">
        <v>30</v>
      </c>
      <c r="DO31">
        <v>1.1000000000000001</v>
      </c>
      <c r="DP31">
        <v>49</v>
      </c>
      <c r="DQ31">
        <v>13</v>
      </c>
      <c r="DR31">
        <v>2.567E-5</v>
      </c>
      <c r="DS31">
        <v>6.7999999999999995E-7</v>
      </c>
      <c r="DT31" s="2">
        <v>124000</v>
      </c>
      <c r="DU31" s="2">
        <v>4300</v>
      </c>
      <c r="DV31" s="2">
        <v>2159000</v>
      </c>
      <c r="DW31" s="2">
        <v>83000</v>
      </c>
      <c r="DX31" t="s">
        <v>459</v>
      </c>
      <c r="DY31" t="s">
        <v>460</v>
      </c>
      <c r="DZ31" t="s">
        <v>459</v>
      </c>
      <c r="EA31" t="s">
        <v>460</v>
      </c>
      <c r="EB31" s="2">
        <v>172200</v>
      </c>
      <c r="EC31" s="2">
        <v>6100</v>
      </c>
      <c r="ED31" s="2">
        <v>123500</v>
      </c>
      <c r="EE31" s="2">
        <v>4800</v>
      </c>
      <c r="EF31" s="2">
        <v>951000</v>
      </c>
      <c r="EG31" s="2">
        <v>38000</v>
      </c>
      <c r="EH31" s="2">
        <v>1705000</v>
      </c>
      <c r="EI31" s="2">
        <v>72000</v>
      </c>
      <c r="EJ31" s="2">
        <v>222200</v>
      </c>
      <c r="EK31" s="2">
        <v>8700</v>
      </c>
      <c r="EL31" s="2">
        <v>143700</v>
      </c>
      <c r="EM31" s="2">
        <v>5500</v>
      </c>
      <c r="EN31">
        <v>16580</v>
      </c>
      <c r="EO31">
        <v>660</v>
      </c>
      <c r="EP31">
        <v>17630</v>
      </c>
      <c r="EQ31">
        <v>680</v>
      </c>
      <c r="ER31">
        <v>13250</v>
      </c>
      <c r="ES31">
        <v>520</v>
      </c>
      <c r="ET31">
        <v>10230</v>
      </c>
      <c r="EU31">
        <v>340</v>
      </c>
      <c r="EV31">
        <v>12960</v>
      </c>
      <c r="EW31">
        <v>550</v>
      </c>
      <c r="EX31">
        <v>9140</v>
      </c>
      <c r="EY31">
        <v>350</v>
      </c>
      <c r="EZ31">
        <v>7980</v>
      </c>
      <c r="FA31">
        <v>350</v>
      </c>
      <c r="FB31">
        <v>2910</v>
      </c>
      <c r="FC31">
        <v>150</v>
      </c>
      <c r="FD31">
        <v>3590</v>
      </c>
      <c r="FE31">
        <v>170</v>
      </c>
      <c r="FF31">
        <v>2140</v>
      </c>
      <c r="FG31">
        <v>120</v>
      </c>
      <c r="FH31">
        <v>47</v>
      </c>
      <c r="FI31">
        <v>12</v>
      </c>
      <c r="FJ31">
        <v>735</v>
      </c>
      <c r="FK31">
        <v>34</v>
      </c>
      <c r="FL31">
        <v>213</v>
      </c>
      <c r="FM31">
        <v>21</v>
      </c>
      <c r="FN31">
        <v>800</v>
      </c>
      <c r="FO31">
        <v>66</v>
      </c>
      <c r="FP31">
        <v>20780</v>
      </c>
      <c r="FQ31">
        <v>840</v>
      </c>
      <c r="FR31">
        <v>8700</v>
      </c>
      <c r="FS31">
        <v>330</v>
      </c>
      <c r="FT31">
        <v>20.7</v>
      </c>
      <c r="FU31">
        <v>5.3</v>
      </c>
      <c r="FV31" t="s">
        <v>461</v>
      </c>
    </row>
    <row r="32" spans="1:178" x14ac:dyDescent="0.25">
      <c r="A32" t="s">
        <v>546</v>
      </c>
      <c r="B32" t="s">
        <v>455</v>
      </c>
      <c r="C32" t="s">
        <v>547</v>
      </c>
      <c r="D32" t="s">
        <v>457</v>
      </c>
      <c r="E32" s="1">
        <v>0.55711481481481484</v>
      </c>
      <c r="F32">
        <v>39.088000000000001</v>
      </c>
      <c r="G32" t="s">
        <v>548</v>
      </c>
      <c r="H32" s="2">
        <v>6020000</v>
      </c>
      <c r="I32" s="2">
        <v>180000</v>
      </c>
      <c r="J32" s="2">
        <v>2258000</v>
      </c>
      <c r="K32" s="2">
        <v>85000</v>
      </c>
      <c r="L32">
        <v>51560</v>
      </c>
      <c r="M32">
        <v>260</v>
      </c>
      <c r="N32" s="2">
        <v>123700</v>
      </c>
      <c r="O32" s="2">
        <v>4100</v>
      </c>
      <c r="P32" s="2">
        <v>164400</v>
      </c>
      <c r="Q32" s="2">
        <v>1900</v>
      </c>
      <c r="R32" s="2">
        <v>173500</v>
      </c>
      <c r="S32" s="2">
        <v>6000</v>
      </c>
      <c r="T32" s="2">
        <v>127200</v>
      </c>
      <c r="U32" s="2">
        <v>4700</v>
      </c>
      <c r="V32" s="2">
        <v>906000</v>
      </c>
      <c r="W32" s="2">
        <v>36000</v>
      </c>
      <c r="X32" s="2">
        <v>1702000</v>
      </c>
      <c r="Y32" s="2">
        <v>70000</v>
      </c>
      <c r="Z32" s="2">
        <v>225700</v>
      </c>
      <c r="AA32" s="2">
        <v>8600</v>
      </c>
      <c r="AB32" s="2">
        <v>145300</v>
      </c>
      <c r="AC32" s="2">
        <v>5200</v>
      </c>
      <c r="AD32">
        <v>17050</v>
      </c>
      <c r="AE32">
        <v>620</v>
      </c>
      <c r="AF32">
        <v>17910</v>
      </c>
      <c r="AG32">
        <v>670</v>
      </c>
      <c r="AH32">
        <v>13230</v>
      </c>
      <c r="AI32">
        <v>480</v>
      </c>
      <c r="AJ32">
        <v>10350</v>
      </c>
      <c r="AK32">
        <v>400</v>
      </c>
      <c r="AL32">
        <v>13060</v>
      </c>
      <c r="AM32">
        <v>510</v>
      </c>
      <c r="AN32">
        <v>9400</v>
      </c>
      <c r="AO32">
        <v>350</v>
      </c>
      <c r="AP32">
        <v>8110</v>
      </c>
      <c r="AQ32">
        <v>320</v>
      </c>
      <c r="AR32">
        <v>3040</v>
      </c>
      <c r="AS32">
        <v>140</v>
      </c>
      <c r="AT32">
        <v>3510</v>
      </c>
      <c r="AU32">
        <v>170</v>
      </c>
      <c r="AV32">
        <v>2080</v>
      </c>
      <c r="AW32">
        <v>110</v>
      </c>
      <c r="AX32">
        <v>295</v>
      </c>
      <c r="AY32">
        <v>23</v>
      </c>
      <c r="AZ32">
        <v>97</v>
      </c>
      <c r="BA32">
        <v>12</v>
      </c>
      <c r="BB32">
        <v>617</v>
      </c>
      <c r="BC32">
        <v>28</v>
      </c>
      <c r="BD32">
        <v>153</v>
      </c>
      <c r="BE32">
        <v>15</v>
      </c>
      <c r="BF32">
        <v>678</v>
      </c>
      <c r="BG32">
        <v>64</v>
      </c>
      <c r="BH32">
        <v>17680</v>
      </c>
      <c r="BI32">
        <v>630</v>
      </c>
      <c r="BJ32">
        <v>7910</v>
      </c>
      <c r="BK32">
        <v>280</v>
      </c>
      <c r="BL32">
        <v>19</v>
      </c>
      <c r="BM32">
        <v>5.0999999999999996</v>
      </c>
      <c r="BN32" s="2">
        <v>117200</v>
      </c>
      <c r="BO32" s="2">
        <v>7100</v>
      </c>
      <c r="BP32" t="s">
        <v>459</v>
      </c>
      <c r="BQ32" t="s">
        <v>460</v>
      </c>
      <c r="BR32" s="2">
        <v>1170000</v>
      </c>
      <c r="BS32" s="2">
        <v>39000</v>
      </c>
      <c r="BT32" t="s">
        <v>459</v>
      </c>
      <c r="BU32" t="s">
        <v>460</v>
      </c>
      <c r="BV32">
        <v>5130</v>
      </c>
      <c r="BW32">
        <v>180</v>
      </c>
      <c r="BX32">
        <v>864</v>
      </c>
      <c r="BY32">
        <v>32</v>
      </c>
      <c r="BZ32">
        <v>4520</v>
      </c>
      <c r="CA32">
        <v>180</v>
      </c>
      <c r="CB32">
        <v>9180</v>
      </c>
      <c r="CC32">
        <v>380</v>
      </c>
      <c r="CD32">
        <v>928</v>
      </c>
      <c r="CE32">
        <v>35</v>
      </c>
      <c r="CF32">
        <v>2329</v>
      </c>
      <c r="CG32">
        <v>85</v>
      </c>
      <c r="CH32">
        <v>314</v>
      </c>
      <c r="CI32">
        <v>12</v>
      </c>
      <c r="CJ32">
        <v>103.2</v>
      </c>
      <c r="CK32">
        <v>3.9</v>
      </c>
      <c r="CL32">
        <v>267.3</v>
      </c>
      <c r="CM32">
        <v>9.8000000000000007</v>
      </c>
      <c r="CN32">
        <v>33.299999999999997</v>
      </c>
      <c r="CO32">
        <v>1.3</v>
      </c>
      <c r="CP32">
        <v>182.8</v>
      </c>
      <c r="CQ32">
        <v>7.1</v>
      </c>
      <c r="CR32">
        <v>31.5</v>
      </c>
      <c r="CS32">
        <v>1.2</v>
      </c>
      <c r="CT32">
        <v>81.099999999999994</v>
      </c>
      <c r="CU32">
        <v>3.2</v>
      </c>
      <c r="CV32">
        <v>8.5299999999999994</v>
      </c>
      <c r="CW32">
        <v>0.4</v>
      </c>
      <c r="CX32">
        <v>61.3</v>
      </c>
      <c r="CY32">
        <v>2.9</v>
      </c>
      <c r="CZ32">
        <v>6.7</v>
      </c>
      <c r="DA32">
        <v>0.34</v>
      </c>
      <c r="DB32">
        <v>166</v>
      </c>
      <c r="DC32">
        <v>22</v>
      </c>
      <c r="DD32">
        <v>11</v>
      </c>
      <c r="DE32">
        <v>2.2999999999999998</v>
      </c>
      <c r="DF32">
        <v>9.23</v>
      </c>
      <c r="DG32">
        <v>0.43</v>
      </c>
      <c r="DH32">
        <v>2.2599999999999998</v>
      </c>
      <c r="DI32">
        <v>0.26</v>
      </c>
      <c r="DJ32">
        <v>3.38</v>
      </c>
      <c r="DK32">
        <v>0.35</v>
      </c>
      <c r="DL32">
        <v>70.3</v>
      </c>
      <c r="DM32">
        <v>2.5</v>
      </c>
      <c r="DN32">
        <v>27.3</v>
      </c>
      <c r="DO32">
        <v>0.96</v>
      </c>
      <c r="DP32">
        <v>44</v>
      </c>
      <c r="DQ32">
        <v>12</v>
      </c>
      <c r="DR32">
        <v>2.353E-5</v>
      </c>
      <c r="DS32">
        <v>6.5000000000000002E-7</v>
      </c>
      <c r="DT32" s="2">
        <v>123300</v>
      </c>
      <c r="DU32" s="2">
        <v>4100</v>
      </c>
      <c r="DV32" s="2">
        <v>2189000</v>
      </c>
      <c r="DW32" s="2">
        <v>85000</v>
      </c>
      <c r="DX32" t="s">
        <v>459</v>
      </c>
      <c r="DY32" t="s">
        <v>460</v>
      </c>
      <c r="DZ32" t="s">
        <v>459</v>
      </c>
      <c r="EA32" t="s">
        <v>460</v>
      </c>
      <c r="EB32" s="2">
        <v>172700</v>
      </c>
      <c r="EC32" s="2">
        <v>6000</v>
      </c>
      <c r="ED32" s="2">
        <v>127200</v>
      </c>
      <c r="EE32" s="2">
        <v>4700</v>
      </c>
      <c r="EF32" s="2">
        <v>906000</v>
      </c>
      <c r="EG32" s="2">
        <v>36000</v>
      </c>
      <c r="EH32" s="2">
        <v>1702000</v>
      </c>
      <c r="EI32" s="2">
        <v>70000</v>
      </c>
      <c r="EJ32" s="2">
        <v>225700</v>
      </c>
      <c r="EK32" s="2">
        <v>8600</v>
      </c>
      <c r="EL32" s="2">
        <v>145300</v>
      </c>
      <c r="EM32" s="2">
        <v>5200</v>
      </c>
      <c r="EN32">
        <v>17050</v>
      </c>
      <c r="EO32">
        <v>620</v>
      </c>
      <c r="EP32">
        <v>17910</v>
      </c>
      <c r="EQ32">
        <v>670</v>
      </c>
      <c r="ER32">
        <v>13230</v>
      </c>
      <c r="ES32">
        <v>480</v>
      </c>
      <c r="ET32">
        <v>10350</v>
      </c>
      <c r="EU32">
        <v>400</v>
      </c>
      <c r="EV32">
        <v>13060</v>
      </c>
      <c r="EW32">
        <v>510</v>
      </c>
      <c r="EX32">
        <v>9400</v>
      </c>
      <c r="EY32">
        <v>350</v>
      </c>
      <c r="EZ32">
        <v>8110</v>
      </c>
      <c r="FA32">
        <v>320</v>
      </c>
      <c r="FB32">
        <v>3040</v>
      </c>
      <c r="FC32">
        <v>140</v>
      </c>
      <c r="FD32">
        <v>3510</v>
      </c>
      <c r="FE32">
        <v>170</v>
      </c>
      <c r="FF32">
        <v>2080</v>
      </c>
      <c r="FG32">
        <v>110</v>
      </c>
      <c r="FH32">
        <v>57</v>
      </c>
      <c r="FI32">
        <v>12</v>
      </c>
      <c r="FJ32">
        <v>597</v>
      </c>
      <c r="FK32">
        <v>28</v>
      </c>
      <c r="FL32">
        <v>132</v>
      </c>
      <c r="FM32">
        <v>15</v>
      </c>
      <c r="FN32">
        <v>600</v>
      </c>
      <c r="FO32">
        <v>63</v>
      </c>
      <c r="FP32">
        <v>17680</v>
      </c>
      <c r="FQ32">
        <v>630</v>
      </c>
      <c r="FR32">
        <v>7910</v>
      </c>
      <c r="FS32">
        <v>280</v>
      </c>
      <c r="FT32">
        <v>19</v>
      </c>
      <c r="FU32">
        <v>5.0999999999999996</v>
      </c>
      <c r="FV32" t="s">
        <v>461</v>
      </c>
    </row>
    <row r="33" spans="1:263" x14ac:dyDescent="0.25">
      <c r="A33" t="s">
        <v>549</v>
      </c>
      <c r="B33" t="s">
        <v>455</v>
      </c>
      <c r="C33" t="s">
        <v>550</v>
      </c>
      <c r="D33" t="s">
        <v>457</v>
      </c>
      <c r="E33" s="1">
        <v>0.58752361111111118</v>
      </c>
      <c r="F33">
        <v>39.180999999999997</v>
      </c>
      <c r="G33" t="s">
        <v>551</v>
      </c>
      <c r="H33" s="2">
        <v>6450000</v>
      </c>
      <c r="I33" s="2">
        <v>170000</v>
      </c>
      <c r="J33" s="2">
        <v>2072000</v>
      </c>
      <c r="K33" s="2">
        <v>77000</v>
      </c>
      <c r="L33">
        <v>50960</v>
      </c>
      <c r="M33">
        <v>310</v>
      </c>
      <c r="N33" s="2">
        <v>119000</v>
      </c>
      <c r="O33" s="2">
        <v>4300</v>
      </c>
      <c r="P33" s="2">
        <v>161700</v>
      </c>
      <c r="Q33" s="2">
        <v>1900</v>
      </c>
      <c r="R33" s="2">
        <v>166800</v>
      </c>
      <c r="S33" s="2">
        <v>5600</v>
      </c>
      <c r="T33" s="2">
        <v>148500</v>
      </c>
      <c r="U33" s="2">
        <v>5400</v>
      </c>
      <c r="V33" s="2">
        <v>1064000</v>
      </c>
      <c r="W33" s="2">
        <v>37000</v>
      </c>
      <c r="X33" s="2">
        <v>1975000</v>
      </c>
      <c r="Y33" s="2">
        <v>62000</v>
      </c>
      <c r="Z33" s="2">
        <v>259500</v>
      </c>
      <c r="AA33" s="2">
        <v>8700</v>
      </c>
      <c r="AB33" s="2">
        <v>169800</v>
      </c>
      <c r="AC33" s="2">
        <v>5800</v>
      </c>
      <c r="AD33">
        <v>19360</v>
      </c>
      <c r="AE33">
        <v>610</v>
      </c>
      <c r="AF33">
        <v>20840</v>
      </c>
      <c r="AG33">
        <v>840</v>
      </c>
      <c r="AH33">
        <v>15260</v>
      </c>
      <c r="AI33">
        <v>530</v>
      </c>
      <c r="AJ33">
        <v>12030</v>
      </c>
      <c r="AK33">
        <v>450</v>
      </c>
      <c r="AL33">
        <v>15340</v>
      </c>
      <c r="AM33">
        <v>560</v>
      </c>
      <c r="AN33">
        <v>10860</v>
      </c>
      <c r="AO33">
        <v>440</v>
      </c>
      <c r="AP33">
        <v>9500</v>
      </c>
      <c r="AQ33">
        <v>330</v>
      </c>
      <c r="AR33">
        <v>3510</v>
      </c>
      <c r="AS33">
        <v>150</v>
      </c>
      <c r="AT33">
        <v>4180</v>
      </c>
      <c r="AU33">
        <v>180</v>
      </c>
      <c r="AV33">
        <v>2450</v>
      </c>
      <c r="AW33">
        <v>120</v>
      </c>
      <c r="AX33">
        <v>300</v>
      </c>
      <c r="AY33">
        <v>22</v>
      </c>
      <c r="AZ33">
        <v>88</v>
      </c>
      <c r="BA33">
        <v>13</v>
      </c>
      <c r="BB33">
        <v>710</v>
      </c>
      <c r="BC33">
        <v>31</v>
      </c>
      <c r="BD33">
        <v>169</v>
      </c>
      <c r="BE33">
        <v>16</v>
      </c>
      <c r="BF33">
        <v>720</v>
      </c>
      <c r="BG33">
        <v>64</v>
      </c>
      <c r="BH33">
        <v>21630</v>
      </c>
      <c r="BI33">
        <v>820</v>
      </c>
      <c r="BJ33">
        <v>9590</v>
      </c>
      <c r="BK33">
        <v>330</v>
      </c>
      <c r="BL33">
        <v>20.399999999999999</v>
      </c>
      <c r="BM33">
        <v>5.4</v>
      </c>
      <c r="BN33">
        <v>7310</v>
      </c>
      <c r="BO33">
        <v>280</v>
      </c>
      <c r="BP33" t="s">
        <v>459</v>
      </c>
      <c r="BQ33" t="s">
        <v>460</v>
      </c>
      <c r="BR33" s="2">
        <v>1199000</v>
      </c>
      <c r="BS33" s="2">
        <v>43000</v>
      </c>
      <c r="BT33" t="s">
        <v>459</v>
      </c>
      <c r="BU33" t="s">
        <v>460</v>
      </c>
      <c r="BV33">
        <v>-10160</v>
      </c>
      <c r="BW33">
        <v>370</v>
      </c>
      <c r="BX33">
        <v>1017</v>
      </c>
      <c r="BY33">
        <v>37</v>
      </c>
      <c r="BZ33">
        <v>5420</v>
      </c>
      <c r="CA33">
        <v>190</v>
      </c>
      <c r="CB33">
        <v>10990</v>
      </c>
      <c r="CC33">
        <v>350</v>
      </c>
      <c r="CD33">
        <v>1141</v>
      </c>
      <c r="CE33">
        <v>38</v>
      </c>
      <c r="CF33">
        <v>2529</v>
      </c>
      <c r="CG33">
        <v>86</v>
      </c>
      <c r="CH33">
        <v>340</v>
      </c>
      <c r="CI33">
        <v>11</v>
      </c>
      <c r="CJ33">
        <v>115.6</v>
      </c>
      <c r="CK33">
        <v>4.7</v>
      </c>
      <c r="CL33">
        <v>282.8</v>
      </c>
      <c r="CM33">
        <v>9.9</v>
      </c>
      <c r="CN33">
        <v>41.6</v>
      </c>
      <c r="CO33">
        <v>1.6</v>
      </c>
      <c r="CP33">
        <v>205.9</v>
      </c>
      <c r="CQ33">
        <v>7.5</v>
      </c>
      <c r="CR33">
        <v>38.6</v>
      </c>
      <c r="CS33">
        <v>1.6</v>
      </c>
      <c r="CT33">
        <v>100.5</v>
      </c>
      <c r="CU33">
        <v>3.5</v>
      </c>
      <c r="CV33">
        <v>8.99</v>
      </c>
      <c r="CW33">
        <v>0.39</v>
      </c>
      <c r="CX33">
        <v>186.7</v>
      </c>
      <c r="CY33">
        <v>8</v>
      </c>
      <c r="CZ33">
        <v>8.5500000000000007</v>
      </c>
      <c r="DA33">
        <v>0.42</v>
      </c>
      <c r="DB33">
        <v>220</v>
      </c>
      <c r="DC33">
        <v>22</v>
      </c>
      <c r="DD33">
        <v>10.1</v>
      </c>
      <c r="DE33">
        <v>2.1</v>
      </c>
      <c r="DF33">
        <v>11.1</v>
      </c>
      <c r="DG33">
        <v>0.5</v>
      </c>
      <c r="DH33">
        <v>3.47</v>
      </c>
      <c r="DI33">
        <v>0.33</v>
      </c>
      <c r="DJ33">
        <v>3.82</v>
      </c>
      <c r="DK33">
        <v>0.34</v>
      </c>
      <c r="DL33">
        <v>91.3</v>
      </c>
      <c r="DM33">
        <v>3.5</v>
      </c>
      <c r="DN33">
        <v>35.200000000000003</v>
      </c>
      <c r="DO33">
        <v>1.2</v>
      </c>
      <c r="DP33">
        <v>-2200</v>
      </c>
      <c r="DQ33">
        <v>680</v>
      </c>
      <c r="DR33">
        <v>2.9260000000000001E-5</v>
      </c>
      <c r="DS33">
        <v>7.9999999999999996E-7</v>
      </c>
      <c r="DT33" s="2">
        <v>118600</v>
      </c>
      <c r="DU33" s="2">
        <v>4300</v>
      </c>
      <c r="DV33" s="2">
        <v>2011000</v>
      </c>
      <c r="DW33" s="2">
        <v>77000</v>
      </c>
      <c r="DX33" t="s">
        <v>459</v>
      </c>
      <c r="DY33" t="s">
        <v>460</v>
      </c>
      <c r="DZ33" t="s">
        <v>459</v>
      </c>
      <c r="EA33" t="s">
        <v>460</v>
      </c>
      <c r="EB33" s="2">
        <v>166300</v>
      </c>
      <c r="EC33" s="2">
        <v>5600</v>
      </c>
      <c r="ED33" s="2">
        <v>148500</v>
      </c>
      <c r="EE33" s="2">
        <v>5400</v>
      </c>
      <c r="EF33" s="2">
        <v>1064000</v>
      </c>
      <c r="EG33" s="2">
        <v>37000</v>
      </c>
      <c r="EH33" s="2">
        <v>1975000</v>
      </c>
      <c r="EI33" s="2">
        <v>62000</v>
      </c>
      <c r="EJ33" s="2">
        <v>259500</v>
      </c>
      <c r="EK33" s="2">
        <v>8700</v>
      </c>
      <c r="EL33" s="2">
        <v>169800</v>
      </c>
      <c r="EM33" s="2">
        <v>5800</v>
      </c>
      <c r="EN33">
        <v>19360</v>
      </c>
      <c r="EO33">
        <v>610</v>
      </c>
      <c r="EP33">
        <v>20840</v>
      </c>
      <c r="EQ33">
        <v>840</v>
      </c>
      <c r="ER33">
        <v>15260</v>
      </c>
      <c r="ES33">
        <v>530</v>
      </c>
      <c r="ET33">
        <v>12030</v>
      </c>
      <c r="EU33">
        <v>450</v>
      </c>
      <c r="EV33">
        <v>15340</v>
      </c>
      <c r="EW33">
        <v>560</v>
      </c>
      <c r="EX33">
        <v>10860</v>
      </c>
      <c r="EY33">
        <v>440</v>
      </c>
      <c r="EZ33">
        <v>9500</v>
      </c>
      <c r="FA33">
        <v>330</v>
      </c>
      <c r="FB33">
        <v>3510</v>
      </c>
      <c r="FC33">
        <v>150</v>
      </c>
      <c r="FD33">
        <v>4180</v>
      </c>
      <c r="FE33">
        <v>180</v>
      </c>
      <c r="FF33">
        <v>2450</v>
      </c>
      <c r="FG33">
        <v>120</v>
      </c>
      <c r="FH33">
        <v>62</v>
      </c>
      <c r="FI33">
        <v>13</v>
      </c>
      <c r="FJ33">
        <v>690</v>
      </c>
      <c r="FK33">
        <v>31</v>
      </c>
      <c r="FL33">
        <v>168</v>
      </c>
      <c r="FM33">
        <v>16</v>
      </c>
      <c r="FN33">
        <v>719</v>
      </c>
      <c r="FO33">
        <v>64</v>
      </c>
      <c r="FP33">
        <v>21630</v>
      </c>
      <c r="FQ33">
        <v>820</v>
      </c>
      <c r="FR33">
        <v>9590</v>
      </c>
      <c r="FS33">
        <v>330</v>
      </c>
      <c r="FT33">
        <v>20.399999999999999</v>
      </c>
      <c r="FU33">
        <v>5.4</v>
      </c>
      <c r="FV33" t="s">
        <v>461</v>
      </c>
    </row>
    <row r="34" spans="1:263" x14ac:dyDescent="0.25">
      <c r="A34" t="s">
        <v>552</v>
      </c>
      <c r="B34" t="s">
        <v>455</v>
      </c>
      <c r="C34" t="s">
        <v>553</v>
      </c>
      <c r="D34" t="s">
        <v>457</v>
      </c>
      <c r="E34" s="1">
        <v>0.58833831018518523</v>
      </c>
      <c r="F34">
        <v>39.218000000000004</v>
      </c>
      <c r="G34" t="s">
        <v>554</v>
      </c>
      <c r="H34" s="2">
        <v>11710000</v>
      </c>
      <c r="I34" s="2">
        <v>450000</v>
      </c>
      <c r="J34" s="2">
        <v>2111000</v>
      </c>
      <c r="K34" s="2">
        <v>88000</v>
      </c>
      <c r="L34">
        <v>50560</v>
      </c>
      <c r="M34">
        <v>280</v>
      </c>
      <c r="N34" s="2">
        <v>118400</v>
      </c>
      <c r="O34" s="2">
        <v>3800</v>
      </c>
      <c r="P34" s="2">
        <v>143500</v>
      </c>
      <c r="Q34" s="2">
        <v>1200</v>
      </c>
      <c r="R34" s="2">
        <v>149100</v>
      </c>
      <c r="S34" s="2">
        <v>4900</v>
      </c>
      <c r="T34" s="2">
        <v>284100</v>
      </c>
      <c r="U34" s="2">
        <v>9100</v>
      </c>
      <c r="V34" s="2">
        <v>2251000</v>
      </c>
      <c r="W34" s="2">
        <v>94000</v>
      </c>
      <c r="X34" s="2">
        <v>3040000</v>
      </c>
      <c r="Y34" s="2">
        <v>120000</v>
      </c>
      <c r="Z34" s="2">
        <v>302000</v>
      </c>
      <c r="AA34" s="2">
        <v>10000</v>
      </c>
      <c r="AB34" s="2">
        <v>162100</v>
      </c>
      <c r="AC34" s="2">
        <v>5000</v>
      </c>
      <c r="AD34">
        <v>16140</v>
      </c>
      <c r="AE34">
        <v>500</v>
      </c>
      <c r="AF34">
        <v>21330</v>
      </c>
      <c r="AG34">
        <v>710</v>
      </c>
      <c r="AH34">
        <v>13600</v>
      </c>
      <c r="AI34">
        <v>490</v>
      </c>
      <c r="AJ34">
        <v>12470</v>
      </c>
      <c r="AK34">
        <v>380</v>
      </c>
      <c r="AL34">
        <v>18640</v>
      </c>
      <c r="AM34">
        <v>590</v>
      </c>
      <c r="AN34">
        <v>16850</v>
      </c>
      <c r="AO34">
        <v>570</v>
      </c>
      <c r="AP34">
        <v>18520</v>
      </c>
      <c r="AQ34">
        <v>700</v>
      </c>
      <c r="AR34">
        <v>8710</v>
      </c>
      <c r="AS34">
        <v>310</v>
      </c>
      <c r="AT34">
        <v>13400</v>
      </c>
      <c r="AU34">
        <v>490</v>
      </c>
      <c r="AV34">
        <v>9210</v>
      </c>
      <c r="AW34">
        <v>390</v>
      </c>
      <c r="AX34">
        <v>263</v>
      </c>
      <c r="AY34">
        <v>20</v>
      </c>
      <c r="AZ34">
        <v>100</v>
      </c>
      <c r="BA34">
        <v>12</v>
      </c>
      <c r="BB34">
        <v>7660</v>
      </c>
      <c r="BC34">
        <v>220</v>
      </c>
      <c r="BD34">
        <v>702</v>
      </c>
      <c r="BE34">
        <v>37</v>
      </c>
      <c r="BF34" s="2">
        <v>48000</v>
      </c>
      <c r="BG34" s="2">
        <v>2700</v>
      </c>
      <c r="BH34" s="2">
        <v>2660000</v>
      </c>
      <c r="BI34" s="2">
        <v>160000</v>
      </c>
      <c r="BJ34" s="2">
        <v>128800</v>
      </c>
      <c r="BK34" s="2">
        <v>4600</v>
      </c>
      <c r="BL34">
        <v>2470</v>
      </c>
      <c r="BM34">
        <v>170</v>
      </c>
      <c r="BN34">
        <v>7470</v>
      </c>
      <c r="BO34">
        <v>320</v>
      </c>
      <c r="BP34" t="s">
        <v>459</v>
      </c>
      <c r="BQ34" t="s">
        <v>460</v>
      </c>
      <c r="BR34" s="2">
        <v>1195000</v>
      </c>
      <c r="BS34" s="2">
        <v>39000</v>
      </c>
      <c r="BT34" t="s">
        <v>459</v>
      </c>
      <c r="BU34" t="s">
        <v>460</v>
      </c>
      <c r="BV34">
        <v>-8070</v>
      </c>
      <c r="BW34">
        <v>290</v>
      </c>
      <c r="BX34">
        <v>1948</v>
      </c>
      <c r="BY34">
        <v>62</v>
      </c>
      <c r="BZ34">
        <v>11530</v>
      </c>
      <c r="CA34">
        <v>480</v>
      </c>
      <c r="CB34">
        <v>16970</v>
      </c>
      <c r="CC34">
        <v>670</v>
      </c>
      <c r="CD34">
        <v>1328</v>
      </c>
      <c r="CE34">
        <v>45</v>
      </c>
      <c r="CF34">
        <v>2450</v>
      </c>
      <c r="CG34">
        <v>75</v>
      </c>
      <c r="CH34">
        <v>287.2</v>
      </c>
      <c r="CI34">
        <v>8.9</v>
      </c>
      <c r="CJ34">
        <v>118.6</v>
      </c>
      <c r="CK34">
        <v>3.9</v>
      </c>
      <c r="CL34">
        <v>253.3</v>
      </c>
      <c r="CM34">
        <v>9.1</v>
      </c>
      <c r="CN34">
        <v>43.2</v>
      </c>
      <c r="CO34">
        <v>1.3</v>
      </c>
      <c r="CP34">
        <v>249.7</v>
      </c>
      <c r="CQ34">
        <v>7.9</v>
      </c>
      <c r="CR34">
        <v>60</v>
      </c>
      <c r="CS34">
        <v>2</v>
      </c>
      <c r="CT34">
        <v>196.2</v>
      </c>
      <c r="CU34">
        <v>7.5</v>
      </c>
      <c r="CV34">
        <v>22.42</v>
      </c>
      <c r="CW34">
        <v>0.79</v>
      </c>
      <c r="CX34">
        <v>617</v>
      </c>
      <c r="CY34">
        <v>22</v>
      </c>
      <c r="CZ34">
        <v>32.200000000000003</v>
      </c>
      <c r="DA34">
        <v>1.4</v>
      </c>
      <c r="DB34">
        <v>183</v>
      </c>
      <c r="DC34">
        <v>20</v>
      </c>
      <c r="DD34">
        <v>11.9</v>
      </c>
      <c r="DE34">
        <v>2.1</v>
      </c>
      <c r="DF34">
        <v>123.2</v>
      </c>
      <c r="DG34">
        <v>3.6</v>
      </c>
      <c r="DH34">
        <v>14.69</v>
      </c>
      <c r="DI34">
        <v>0.77</v>
      </c>
      <c r="DJ34">
        <v>263</v>
      </c>
      <c r="DK34">
        <v>15</v>
      </c>
      <c r="DL34">
        <v>11230</v>
      </c>
      <c r="DM34">
        <v>690</v>
      </c>
      <c r="DN34">
        <v>473</v>
      </c>
      <c r="DO34">
        <v>17</v>
      </c>
      <c r="DP34" s="2">
        <v>-66600</v>
      </c>
      <c r="DQ34" s="2">
        <v>5800</v>
      </c>
      <c r="DR34">
        <v>3.9510000000000001E-4</v>
      </c>
      <c r="DS34">
        <v>8.6000000000000007E-6</v>
      </c>
      <c r="DT34" s="2">
        <v>118000</v>
      </c>
      <c r="DU34" s="2">
        <v>3800</v>
      </c>
      <c r="DV34" s="2">
        <v>2050000</v>
      </c>
      <c r="DW34" s="2">
        <v>88000</v>
      </c>
      <c r="DX34" t="s">
        <v>459</v>
      </c>
      <c r="DY34" t="s">
        <v>460</v>
      </c>
      <c r="DZ34" t="s">
        <v>459</v>
      </c>
      <c r="EA34" t="s">
        <v>460</v>
      </c>
      <c r="EB34" s="2">
        <v>148500</v>
      </c>
      <c r="EC34" s="2">
        <v>4900</v>
      </c>
      <c r="ED34" s="2">
        <v>284100</v>
      </c>
      <c r="EE34" s="2">
        <v>9100</v>
      </c>
      <c r="EF34" s="2">
        <v>2251000</v>
      </c>
      <c r="EG34" s="2">
        <v>94000</v>
      </c>
      <c r="EH34" s="2">
        <v>3040000</v>
      </c>
      <c r="EI34" s="2">
        <v>120000</v>
      </c>
      <c r="EJ34" s="2">
        <v>302000</v>
      </c>
      <c r="EK34" s="2">
        <v>10000</v>
      </c>
      <c r="EL34" s="2">
        <v>162100</v>
      </c>
      <c r="EM34" s="2">
        <v>5000</v>
      </c>
      <c r="EN34">
        <v>16140</v>
      </c>
      <c r="EO34">
        <v>500</v>
      </c>
      <c r="EP34">
        <v>21330</v>
      </c>
      <c r="EQ34">
        <v>710</v>
      </c>
      <c r="ER34">
        <v>13600</v>
      </c>
      <c r="ES34">
        <v>490</v>
      </c>
      <c r="ET34">
        <v>12470</v>
      </c>
      <c r="EU34">
        <v>380</v>
      </c>
      <c r="EV34">
        <v>18640</v>
      </c>
      <c r="EW34">
        <v>590</v>
      </c>
      <c r="EX34">
        <v>16850</v>
      </c>
      <c r="EY34">
        <v>570</v>
      </c>
      <c r="EZ34">
        <v>18520</v>
      </c>
      <c r="FA34">
        <v>700</v>
      </c>
      <c r="FB34">
        <v>8710</v>
      </c>
      <c r="FC34">
        <v>310</v>
      </c>
      <c r="FD34">
        <v>13400</v>
      </c>
      <c r="FE34">
        <v>490</v>
      </c>
      <c r="FF34">
        <v>9210</v>
      </c>
      <c r="FG34">
        <v>390</v>
      </c>
      <c r="FH34">
        <v>73</v>
      </c>
      <c r="FI34">
        <v>13</v>
      </c>
      <c r="FJ34">
        <v>7640</v>
      </c>
      <c r="FK34">
        <v>220</v>
      </c>
      <c r="FL34">
        <v>702</v>
      </c>
      <c r="FM34">
        <v>37</v>
      </c>
      <c r="FN34" s="2">
        <v>48000</v>
      </c>
      <c r="FO34" s="2">
        <v>2700</v>
      </c>
      <c r="FP34" s="2">
        <v>2660000</v>
      </c>
      <c r="FQ34" s="2">
        <v>160000</v>
      </c>
      <c r="FR34" s="2">
        <v>128800</v>
      </c>
      <c r="FS34" s="2">
        <v>4600</v>
      </c>
      <c r="FT34">
        <v>2470</v>
      </c>
      <c r="FU34">
        <v>170</v>
      </c>
      <c r="FV34" t="s">
        <v>461</v>
      </c>
    </row>
    <row r="35" spans="1:263" x14ac:dyDescent="0.25">
      <c r="A35" t="s">
        <v>555</v>
      </c>
      <c r="B35" t="s">
        <v>455</v>
      </c>
      <c r="C35" t="s">
        <v>556</v>
      </c>
      <c r="D35" t="s">
        <v>457</v>
      </c>
      <c r="E35" s="1">
        <v>0.58915208333333335</v>
      </c>
      <c r="F35">
        <v>39.097000000000001</v>
      </c>
      <c r="G35" t="s">
        <v>557</v>
      </c>
      <c r="H35" s="2">
        <v>6235000</v>
      </c>
      <c r="I35" s="2">
        <v>95000</v>
      </c>
      <c r="J35" s="2">
        <v>2137000</v>
      </c>
      <c r="K35" s="2">
        <v>59000</v>
      </c>
      <c r="L35">
        <v>50800</v>
      </c>
      <c r="M35">
        <v>300</v>
      </c>
      <c r="N35" s="2">
        <v>118500</v>
      </c>
      <c r="O35" s="2">
        <v>3400</v>
      </c>
      <c r="P35" s="2">
        <v>140000</v>
      </c>
      <c r="Q35" s="2">
        <v>1200</v>
      </c>
      <c r="R35" s="2">
        <v>148500</v>
      </c>
      <c r="S35" s="2">
        <v>4500</v>
      </c>
      <c r="T35" s="2">
        <v>137900</v>
      </c>
      <c r="U35" s="2">
        <v>3700</v>
      </c>
      <c r="V35" s="2">
        <v>1252000</v>
      </c>
      <c r="W35" s="2">
        <v>29000</v>
      </c>
      <c r="X35" s="2">
        <v>1682000</v>
      </c>
      <c r="Y35" s="2">
        <v>40000</v>
      </c>
      <c r="Z35" s="2">
        <v>168700</v>
      </c>
      <c r="AA35" s="2">
        <v>4300</v>
      </c>
      <c r="AB35" s="2">
        <v>94500</v>
      </c>
      <c r="AC35" s="2">
        <v>2500</v>
      </c>
      <c r="AD35">
        <v>9350</v>
      </c>
      <c r="AE35">
        <v>290</v>
      </c>
      <c r="AF35">
        <v>13320</v>
      </c>
      <c r="AG35">
        <v>380</v>
      </c>
      <c r="AH35">
        <v>8010</v>
      </c>
      <c r="AI35">
        <v>260</v>
      </c>
      <c r="AJ35">
        <v>6480</v>
      </c>
      <c r="AK35">
        <v>220</v>
      </c>
      <c r="AL35">
        <v>9320</v>
      </c>
      <c r="AM35">
        <v>310</v>
      </c>
      <c r="AN35">
        <v>8330</v>
      </c>
      <c r="AO35">
        <v>270</v>
      </c>
      <c r="AP35">
        <v>8820</v>
      </c>
      <c r="AQ35">
        <v>260</v>
      </c>
      <c r="AR35">
        <v>4110</v>
      </c>
      <c r="AS35">
        <v>140</v>
      </c>
      <c r="AT35">
        <v>6440</v>
      </c>
      <c r="AU35">
        <v>210</v>
      </c>
      <c r="AV35">
        <v>4450</v>
      </c>
      <c r="AW35">
        <v>170</v>
      </c>
      <c r="AX35">
        <v>289</v>
      </c>
      <c r="AY35">
        <v>23</v>
      </c>
      <c r="AZ35">
        <v>95</v>
      </c>
      <c r="BA35">
        <v>12</v>
      </c>
      <c r="BB35">
        <v>1373</v>
      </c>
      <c r="BC35">
        <v>49</v>
      </c>
      <c r="BD35">
        <v>310</v>
      </c>
      <c r="BE35">
        <v>24</v>
      </c>
      <c r="BF35">
        <v>4020</v>
      </c>
      <c r="BG35">
        <v>170</v>
      </c>
      <c r="BH35" s="2">
        <v>193500</v>
      </c>
      <c r="BI35" s="2">
        <v>8200</v>
      </c>
      <c r="BJ35">
        <v>19820</v>
      </c>
      <c r="BK35">
        <v>460</v>
      </c>
      <c r="BL35">
        <v>164</v>
      </c>
      <c r="BM35">
        <v>17</v>
      </c>
      <c r="BN35">
        <v>7590</v>
      </c>
      <c r="BO35">
        <v>210</v>
      </c>
      <c r="BP35" t="s">
        <v>459</v>
      </c>
      <c r="BQ35" t="s">
        <v>460</v>
      </c>
      <c r="BR35" s="2">
        <v>1198000</v>
      </c>
      <c r="BS35" s="2">
        <v>34000</v>
      </c>
      <c r="BT35" t="s">
        <v>459</v>
      </c>
      <c r="BU35" t="s">
        <v>460</v>
      </c>
      <c r="BV35">
        <v>-7260</v>
      </c>
      <c r="BW35">
        <v>240</v>
      </c>
      <c r="BX35">
        <v>947</v>
      </c>
      <c r="BY35">
        <v>26</v>
      </c>
      <c r="BZ35">
        <v>6450</v>
      </c>
      <c r="CA35">
        <v>150</v>
      </c>
      <c r="CB35">
        <v>9400</v>
      </c>
      <c r="CC35">
        <v>230</v>
      </c>
      <c r="CD35">
        <v>744</v>
      </c>
      <c r="CE35">
        <v>19</v>
      </c>
      <c r="CF35">
        <v>1450</v>
      </c>
      <c r="CG35">
        <v>38</v>
      </c>
      <c r="CH35">
        <v>168.9</v>
      </c>
      <c r="CI35">
        <v>5.3</v>
      </c>
      <c r="CJ35">
        <v>74.7</v>
      </c>
      <c r="CK35">
        <v>2.2000000000000002</v>
      </c>
      <c r="CL35">
        <v>149.9</v>
      </c>
      <c r="CM35">
        <v>4.9000000000000004</v>
      </c>
      <c r="CN35">
        <v>22.47</v>
      </c>
      <c r="CO35">
        <v>0.77</v>
      </c>
      <c r="CP35">
        <v>124.6</v>
      </c>
      <c r="CQ35">
        <v>4.2</v>
      </c>
      <c r="CR35">
        <v>29.69</v>
      </c>
      <c r="CS35">
        <v>0.95</v>
      </c>
      <c r="CT35">
        <v>93.5</v>
      </c>
      <c r="CU35">
        <v>2.7</v>
      </c>
      <c r="CV35">
        <v>10.64</v>
      </c>
      <c r="CW35">
        <v>0.37</v>
      </c>
      <c r="CX35">
        <v>305</v>
      </c>
      <c r="CY35">
        <v>10</v>
      </c>
      <c r="CZ35">
        <v>15.58</v>
      </c>
      <c r="DA35">
        <v>0.61</v>
      </c>
      <c r="DB35">
        <v>209</v>
      </c>
      <c r="DC35">
        <v>23</v>
      </c>
      <c r="DD35">
        <v>8.8000000000000007</v>
      </c>
      <c r="DE35">
        <v>2</v>
      </c>
      <c r="DF35">
        <v>21.84</v>
      </c>
      <c r="DG35">
        <v>0.79</v>
      </c>
      <c r="DH35">
        <v>6.54</v>
      </c>
      <c r="DI35">
        <v>0.5</v>
      </c>
      <c r="DJ35">
        <v>22.26</v>
      </c>
      <c r="DK35">
        <v>0.97</v>
      </c>
      <c r="DL35">
        <v>818</v>
      </c>
      <c r="DM35">
        <v>35</v>
      </c>
      <c r="DN35">
        <v>72.900000000000006</v>
      </c>
      <c r="DO35">
        <v>1.7</v>
      </c>
      <c r="DP35">
        <v>-2420</v>
      </c>
      <c r="DQ35">
        <v>240</v>
      </c>
      <c r="DR35">
        <v>6.0900000000000003E-5</v>
      </c>
      <c r="DS35">
        <v>2.6000000000000001E-6</v>
      </c>
      <c r="DT35" s="2">
        <v>118100</v>
      </c>
      <c r="DU35" s="2">
        <v>3400</v>
      </c>
      <c r="DV35" s="2">
        <v>2076000</v>
      </c>
      <c r="DW35" s="2">
        <v>59000</v>
      </c>
      <c r="DX35" t="s">
        <v>459</v>
      </c>
      <c r="DY35" t="s">
        <v>460</v>
      </c>
      <c r="DZ35" t="s">
        <v>459</v>
      </c>
      <c r="EA35" t="s">
        <v>460</v>
      </c>
      <c r="EB35" s="2">
        <v>147800</v>
      </c>
      <c r="EC35" s="2">
        <v>4500</v>
      </c>
      <c r="ED35" s="2">
        <v>137900</v>
      </c>
      <c r="EE35" s="2">
        <v>3700</v>
      </c>
      <c r="EF35" s="2">
        <v>1252000</v>
      </c>
      <c r="EG35" s="2">
        <v>29000</v>
      </c>
      <c r="EH35" s="2">
        <v>1682000</v>
      </c>
      <c r="EI35" s="2">
        <v>40000</v>
      </c>
      <c r="EJ35" s="2">
        <v>168700</v>
      </c>
      <c r="EK35" s="2">
        <v>4300</v>
      </c>
      <c r="EL35" s="2">
        <v>94500</v>
      </c>
      <c r="EM35" s="2">
        <v>2500</v>
      </c>
      <c r="EN35">
        <v>9350</v>
      </c>
      <c r="EO35">
        <v>290</v>
      </c>
      <c r="EP35">
        <v>13320</v>
      </c>
      <c r="EQ35">
        <v>380</v>
      </c>
      <c r="ER35">
        <v>8010</v>
      </c>
      <c r="ES35">
        <v>260</v>
      </c>
      <c r="ET35">
        <v>6480</v>
      </c>
      <c r="EU35">
        <v>220</v>
      </c>
      <c r="EV35">
        <v>9320</v>
      </c>
      <c r="EW35">
        <v>310</v>
      </c>
      <c r="EX35">
        <v>8330</v>
      </c>
      <c r="EY35">
        <v>270</v>
      </c>
      <c r="EZ35">
        <v>8820</v>
      </c>
      <c r="FA35">
        <v>260</v>
      </c>
      <c r="FB35">
        <v>4110</v>
      </c>
      <c r="FC35">
        <v>140</v>
      </c>
      <c r="FD35">
        <v>6440</v>
      </c>
      <c r="FE35">
        <v>210</v>
      </c>
      <c r="FF35">
        <v>4450</v>
      </c>
      <c r="FG35">
        <v>170</v>
      </c>
      <c r="FH35">
        <v>54</v>
      </c>
      <c r="FI35">
        <v>12</v>
      </c>
      <c r="FJ35">
        <v>1353</v>
      </c>
      <c r="FK35">
        <v>49</v>
      </c>
      <c r="FL35">
        <v>310</v>
      </c>
      <c r="FM35">
        <v>24</v>
      </c>
      <c r="FN35">
        <v>4020</v>
      </c>
      <c r="FO35">
        <v>170</v>
      </c>
      <c r="FP35" s="2">
        <v>193500</v>
      </c>
      <c r="FQ35" s="2">
        <v>8200</v>
      </c>
      <c r="FR35">
        <v>19820</v>
      </c>
      <c r="FS35">
        <v>460</v>
      </c>
      <c r="FT35">
        <v>164</v>
      </c>
      <c r="FU35">
        <v>17</v>
      </c>
      <c r="FV35" t="s">
        <v>461</v>
      </c>
    </row>
    <row r="36" spans="1:263" x14ac:dyDescent="0.25">
      <c r="A36" t="s">
        <v>558</v>
      </c>
      <c r="B36" t="s">
        <v>455</v>
      </c>
      <c r="C36" t="s">
        <v>559</v>
      </c>
      <c r="D36" t="s">
        <v>457</v>
      </c>
      <c r="E36" s="1">
        <v>0.6194239583333333</v>
      </c>
      <c r="F36">
        <v>39.045999999999999</v>
      </c>
      <c r="G36" t="s">
        <v>560</v>
      </c>
      <c r="H36" s="2">
        <v>12340000</v>
      </c>
      <c r="I36" s="2">
        <v>270000</v>
      </c>
      <c r="J36" s="2">
        <v>2073000</v>
      </c>
      <c r="K36" s="2">
        <v>73000</v>
      </c>
      <c r="L36">
        <v>35660</v>
      </c>
      <c r="M36">
        <v>280</v>
      </c>
      <c r="N36" s="2">
        <v>115900</v>
      </c>
      <c r="O36" s="2">
        <v>3500</v>
      </c>
      <c r="P36" s="2">
        <v>142700</v>
      </c>
      <c r="Q36" s="2">
        <v>1100</v>
      </c>
      <c r="R36" s="2">
        <v>148800</v>
      </c>
      <c r="S36" s="2">
        <v>4600</v>
      </c>
      <c r="T36" s="2">
        <v>296700</v>
      </c>
      <c r="U36" s="2">
        <v>7600</v>
      </c>
      <c r="V36" s="2">
        <v>2619000</v>
      </c>
      <c r="W36" s="2">
        <v>62000</v>
      </c>
      <c r="X36" s="2">
        <v>3447000</v>
      </c>
      <c r="Y36" s="2">
        <v>88000</v>
      </c>
      <c r="Z36" s="2">
        <v>322300</v>
      </c>
      <c r="AA36" s="2">
        <v>8500</v>
      </c>
      <c r="AB36" s="2">
        <v>161900</v>
      </c>
      <c r="AC36" s="2">
        <v>3800</v>
      </c>
      <c r="AD36">
        <v>15310</v>
      </c>
      <c r="AE36">
        <v>390</v>
      </c>
      <c r="AF36">
        <v>20160</v>
      </c>
      <c r="AG36">
        <v>560</v>
      </c>
      <c r="AH36">
        <v>12970</v>
      </c>
      <c r="AI36">
        <v>400</v>
      </c>
      <c r="AJ36">
        <v>12010</v>
      </c>
      <c r="AK36">
        <v>300</v>
      </c>
      <c r="AL36">
        <v>18530</v>
      </c>
      <c r="AM36">
        <v>430</v>
      </c>
      <c r="AN36">
        <v>17800</v>
      </c>
      <c r="AO36">
        <v>430</v>
      </c>
      <c r="AP36">
        <v>20190</v>
      </c>
      <c r="AQ36">
        <v>500</v>
      </c>
      <c r="AR36">
        <v>9670</v>
      </c>
      <c r="AS36">
        <v>290</v>
      </c>
      <c r="AT36">
        <v>14110</v>
      </c>
      <c r="AU36">
        <v>370</v>
      </c>
      <c r="AV36">
        <v>9480</v>
      </c>
      <c r="AW36">
        <v>310</v>
      </c>
      <c r="AX36">
        <v>293</v>
      </c>
      <c r="AY36">
        <v>21</v>
      </c>
      <c r="AZ36">
        <v>97</v>
      </c>
      <c r="BA36">
        <v>14</v>
      </c>
      <c r="BB36">
        <v>7720</v>
      </c>
      <c r="BC36">
        <v>180</v>
      </c>
      <c r="BD36">
        <v>708</v>
      </c>
      <c r="BE36">
        <v>30</v>
      </c>
      <c r="BF36" s="2">
        <v>48400</v>
      </c>
      <c r="BG36" s="2">
        <v>1300</v>
      </c>
      <c r="BH36" s="2">
        <v>2553000</v>
      </c>
      <c r="BI36" s="2">
        <v>74000</v>
      </c>
      <c r="BJ36" s="2">
        <v>130500</v>
      </c>
      <c r="BK36" s="2">
        <v>3800</v>
      </c>
      <c r="BL36">
        <v>2241</v>
      </c>
      <c r="BM36">
        <v>87</v>
      </c>
      <c r="BN36">
        <v>15040</v>
      </c>
      <c r="BO36">
        <v>530</v>
      </c>
      <c r="BP36" t="s">
        <v>459</v>
      </c>
      <c r="BQ36" t="s">
        <v>460</v>
      </c>
      <c r="BR36" s="2">
        <v>1222000</v>
      </c>
      <c r="BS36" s="2">
        <v>37000</v>
      </c>
      <c r="BT36" t="s">
        <v>459</v>
      </c>
      <c r="BU36" t="s">
        <v>460</v>
      </c>
      <c r="BV36">
        <v>-2307</v>
      </c>
      <c r="BW36">
        <v>71</v>
      </c>
      <c r="BX36">
        <v>2200</v>
      </c>
      <c r="BY36">
        <v>56</v>
      </c>
      <c r="BZ36">
        <v>17540</v>
      </c>
      <c r="CA36">
        <v>400</v>
      </c>
      <c r="CB36">
        <v>21020</v>
      </c>
      <c r="CC36">
        <v>530</v>
      </c>
      <c r="CD36">
        <v>1495</v>
      </c>
      <c r="CE36">
        <v>39</v>
      </c>
      <c r="CF36">
        <v>6700</v>
      </c>
      <c r="CG36">
        <v>150</v>
      </c>
      <c r="CH36">
        <v>673</v>
      </c>
      <c r="CI36">
        <v>17</v>
      </c>
      <c r="CJ36">
        <v>168</v>
      </c>
      <c r="CK36">
        <v>4.5999999999999996</v>
      </c>
      <c r="CL36">
        <v>330</v>
      </c>
      <c r="CM36">
        <v>10</v>
      </c>
      <c r="CN36">
        <v>44.2</v>
      </c>
      <c r="CO36">
        <v>1.1000000000000001</v>
      </c>
      <c r="CP36">
        <v>241</v>
      </c>
      <c r="CQ36">
        <v>5.6</v>
      </c>
      <c r="CR36">
        <v>66.099999999999994</v>
      </c>
      <c r="CS36">
        <v>1.6</v>
      </c>
      <c r="CT36">
        <v>223.4</v>
      </c>
      <c r="CU36">
        <v>5.6</v>
      </c>
      <c r="CV36">
        <v>33.4</v>
      </c>
      <c r="CW36">
        <v>1</v>
      </c>
      <c r="CX36">
        <v>770</v>
      </c>
      <c r="CY36">
        <v>21</v>
      </c>
      <c r="CZ36">
        <v>35.5</v>
      </c>
      <c r="DA36">
        <v>1.2</v>
      </c>
      <c r="DB36">
        <v>178</v>
      </c>
      <c r="DC36">
        <v>21</v>
      </c>
      <c r="DD36">
        <v>10.7</v>
      </c>
      <c r="DE36">
        <v>2.6</v>
      </c>
      <c r="DF36">
        <v>134.6</v>
      </c>
      <c r="DG36">
        <v>3.2</v>
      </c>
      <c r="DH36">
        <v>19.27</v>
      </c>
      <c r="DI36">
        <v>0.81</v>
      </c>
      <c r="DJ36">
        <v>482</v>
      </c>
      <c r="DK36">
        <v>13</v>
      </c>
      <c r="DL36">
        <v>10950</v>
      </c>
      <c r="DM36">
        <v>320</v>
      </c>
      <c r="DN36">
        <v>503</v>
      </c>
      <c r="DO36">
        <v>15</v>
      </c>
      <c r="DP36">
        <v>-2710</v>
      </c>
      <c r="DQ36">
        <v>110</v>
      </c>
      <c r="DR36">
        <v>4.1449999999999999E-4</v>
      </c>
      <c r="DS36">
        <v>6.9E-6</v>
      </c>
      <c r="DT36" s="2">
        <v>115300</v>
      </c>
      <c r="DU36" s="2">
        <v>3500</v>
      </c>
      <c r="DV36" s="2">
        <v>2020000</v>
      </c>
      <c r="DW36" s="2">
        <v>73000</v>
      </c>
      <c r="DX36" t="s">
        <v>459</v>
      </c>
      <c r="DY36" t="s">
        <v>460</v>
      </c>
      <c r="DZ36" t="s">
        <v>459</v>
      </c>
      <c r="EA36" t="s">
        <v>460</v>
      </c>
      <c r="EB36" s="2">
        <v>148000</v>
      </c>
      <c r="EC36" s="2">
        <v>4600</v>
      </c>
      <c r="ED36" s="2">
        <v>296700</v>
      </c>
      <c r="EE36" s="2">
        <v>7600</v>
      </c>
      <c r="EF36" s="2">
        <v>2619000</v>
      </c>
      <c r="EG36" s="2">
        <v>62000</v>
      </c>
      <c r="EH36" s="2">
        <v>3447000</v>
      </c>
      <c r="EI36" s="2">
        <v>88000</v>
      </c>
      <c r="EJ36" s="2">
        <v>322300</v>
      </c>
      <c r="EK36" s="2">
        <v>8500</v>
      </c>
      <c r="EL36" s="2">
        <v>161900</v>
      </c>
      <c r="EM36" s="2">
        <v>3800</v>
      </c>
      <c r="EN36">
        <v>15310</v>
      </c>
      <c r="EO36">
        <v>390</v>
      </c>
      <c r="EP36">
        <v>20160</v>
      </c>
      <c r="EQ36">
        <v>560</v>
      </c>
      <c r="ER36">
        <v>12970</v>
      </c>
      <c r="ES36">
        <v>400</v>
      </c>
      <c r="ET36">
        <v>12010</v>
      </c>
      <c r="EU36">
        <v>300</v>
      </c>
      <c r="EV36">
        <v>18530</v>
      </c>
      <c r="EW36">
        <v>430</v>
      </c>
      <c r="EX36">
        <v>17800</v>
      </c>
      <c r="EY36">
        <v>430</v>
      </c>
      <c r="EZ36">
        <v>20190</v>
      </c>
      <c r="FA36">
        <v>500</v>
      </c>
      <c r="FB36">
        <v>9670</v>
      </c>
      <c r="FC36">
        <v>290</v>
      </c>
      <c r="FD36">
        <v>14110</v>
      </c>
      <c r="FE36">
        <v>370</v>
      </c>
      <c r="FF36">
        <v>9480</v>
      </c>
      <c r="FG36">
        <v>310</v>
      </c>
      <c r="FH36">
        <v>57</v>
      </c>
      <c r="FI36">
        <v>14</v>
      </c>
      <c r="FJ36">
        <v>7700</v>
      </c>
      <c r="FK36">
        <v>180</v>
      </c>
      <c r="FL36">
        <v>708</v>
      </c>
      <c r="FM36">
        <v>30</v>
      </c>
      <c r="FN36" s="2">
        <v>48400</v>
      </c>
      <c r="FO36" s="2">
        <v>1300</v>
      </c>
      <c r="FP36" s="2">
        <v>2553000</v>
      </c>
      <c r="FQ36" s="2">
        <v>74000</v>
      </c>
      <c r="FR36" s="2">
        <v>130500</v>
      </c>
      <c r="FS36" s="2">
        <v>3800</v>
      </c>
      <c r="FT36">
        <v>2241</v>
      </c>
      <c r="FU36">
        <v>87</v>
      </c>
      <c r="FV36" t="s">
        <v>461</v>
      </c>
    </row>
    <row r="37" spans="1:263" x14ac:dyDescent="0.25">
      <c r="A37" t="s">
        <v>561</v>
      </c>
      <c r="B37" t="s">
        <v>455</v>
      </c>
      <c r="C37" t="s">
        <v>562</v>
      </c>
      <c r="D37" t="s">
        <v>457</v>
      </c>
      <c r="E37" s="1">
        <v>0.62023680555555549</v>
      </c>
      <c r="F37">
        <v>39.076999999999998</v>
      </c>
      <c r="G37" t="s">
        <v>563</v>
      </c>
      <c r="H37" s="2">
        <v>6015000</v>
      </c>
      <c r="I37" s="2">
        <v>91000</v>
      </c>
      <c r="J37" s="2">
        <v>2111000</v>
      </c>
      <c r="K37" s="2">
        <v>77000</v>
      </c>
      <c r="L37">
        <v>35930</v>
      </c>
      <c r="M37">
        <v>270</v>
      </c>
      <c r="N37" s="2">
        <v>118000</v>
      </c>
      <c r="O37" s="2">
        <v>3500</v>
      </c>
      <c r="P37">
        <v>140060</v>
      </c>
      <c r="Q37">
        <v>970</v>
      </c>
      <c r="R37" s="2">
        <v>144500</v>
      </c>
      <c r="S37" s="2">
        <v>4500</v>
      </c>
      <c r="T37" s="2">
        <v>124400</v>
      </c>
      <c r="U37" s="2">
        <v>2500</v>
      </c>
      <c r="V37" s="2">
        <v>1153000</v>
      </c>
      <c r="W37" s="2">
        <v>29000</v>
      </c>
      <c r="X37" s="2">
        <v>1584000</v>
      </c>
      <c r="Y37" s="2">
        <v>40000</v>
      </c>
      <c r="Z37" s="2">
        <v>156200</v>
      </c>
      <c r="AA37" s="2">
        <v>3800</v>
      </c>
      <c r="AB37" s="2">
        <v>87600</v>
      </c>
      <c r="AC37" s="2">
        <v>1800</v>
      </c>
      <c r="AD37">
        <v>8470</v>
      </c>
      <c r="AE37">
        <v>260</v>
      </c>
      <c r="AF37">
        <v>11920</v>
      </c>
      <c r="AG37">
        <v>300</v>
      </c>
      <c r="AH37">
        <v>7110</v>
      </c>
      <c r="AI37">
        <v>210</v>
      </c>
      <c r="AJ37">
        <v>5860</v>
      </c>
      <c r="AK37">
        <v>190</v>
      </c>
      <c r="AL37">
        <v>8540</v>
      </c>
      <c r="AM37">
        <v>260</v>
      </c>
      <c r="AN37">
        <v>7560</v>
      </c>
      <c r="AO37">
        <v>200</v>
      </c>
      <c r="AP37">
        <v>8180</v>
      </c>
      <c r="AQ37">
        <v>280</v>
      </c>
      <c r="AR37">
        <v>3970</v>
      </c>
      <c r="AS37">
        <v>160</v>
      </c>
      <c r="AT37">
        <v>5870</v>
      </c>
      <c r="AU37">
        <v>180</v>
      </c>
      <c r="AV37">
        <v>4090</v>
      </c>
      <c r="AW37">
        <v>140</v>
      </c>
      <c r="AX37">
        <v>281</v>
      </c>
      <c r="AY37">
        <v>19</v>
      </c>
      <c r="AZ37">
        <v>107</v>
      </c>
      <c r="BA37">
        <v>13</v>
      </c>
      <c r="BB37">
        <v>1364</v>
      </c>
      <c r="BC37">
        <v>85</v>
      </c>
      <c r="BD37">
        <v>290</v>
      </c>
      <c r="BE37">
        <v>21</v>
      </c>
      <c r="BF37">
        <v>5130</v>
      </c>
      <c r="BG37">
        <v>740</v>
      </c>
      <c r="BH37" s="2">
        <v>226000</v>
      </c>
      <c r="BI37" s="2">
        <v>34000</v>
      </c>
      <c r="BJ37" s="2">
        <v>17800</v>
      </c>
      <c r="BK37" s="2">
        <v>1200</v>
      </c>
      <c r="BL37">
        <v>198</v>
      </c>
      <c r="BM37">
        <v>34</v>
      </c>
      <c r="BN37">
        <v>15820</v>
      </c>
      <c r="BO37">
        <v>580</v>
      </c>
      <c r="BP37" t="s">
        <v>459</v>
      </c>
      <c r="BQ37" t="s">
        <v>460</v>
      </c>
      <c r="BR37" s="2">
        <v>1247000</v>
      </c>
      <c r="BS37" s="2">
        <v>37000</v>
      </c>
      <c r="BT37" t="s">
        <v>459</v>
      </c>
      <c r="BU37" t="s">
        <v>460</v>
      </c>
      <c r="BV37">
        <v>-2258</v>
      </c>
      <c r="BW37">
        <v>70</v>
      </c>
      <c r="BX37">
        <v>925</v>
      </c>
      <c r="BY37">
        <v>19</v>
      </c>
      <c r="BZ37">
        <v>7790</v>
      </c>
      <c r="CA37">
        <v>200</v>
      </c>
      <c r="CB37">
        <v>9680</v>
      </c>
      <c r="CC37">
        <v>250</v>
      </c>
      <c r="CD37">
        <v>726</v>
      </c>
      <c r="CE37">
        <v>18</v>
      </c>
      <c r="CF37">
        <v>3730</v>
      </c>
      <c r="CG37">
        <v>78</v>
      </c>
      <c r="CH37">
        <v>383</v>
      </c>
      <c r="CI37">
        <v>12</v>
      </c>
      <c r="CJ37">
        <v>100.2</v>
      </c>
      <c r="CK37">
        <v>2.5</v>
      </c>
      <c r="CL37">
        <v>182.6</v>
      </c>
      <c r="CM37">
        <v>5.4</v>
      </c>
      <c r="CN37">
        <v>21.67</v>
      </c>
      <c r="CO37">
        <v>0.7</v>
      </c>
      <c r="CP37">
        <v>111.4</v>
      </c>
      <c r="CQ37">
        <v>3.4</v>
      </c>
      <c r="CR37">
        <v>28.12</v>
      </c>
      <c r="CS37">
        <v>0.74</v>
      </c>
      <c r="CT37">
        <v>90.6</v>
      </c>
      <c r="CU37">
        <v>3.1</v>
      </c>
      <c r="CV37">
        <v>13.83</v>
      </c>
      <c r="CW37">
        <v>0.56999999999999995</v>
      </c>
      <c r="CX37">
        <v>310.5</v>
      </c>
      <c r="CY37">
        <v>9.6</v>
      </c>
      <c r="CZ37">
        <v>15.34</v>
      </c>
      <c r="DA37">
        <v>0.51</v>
      </c>
      <c r="DB37">
        <v>182</v>
      </c>
      <c r="DC37">
        <v>19</v>
      </c>
      <c r="DD37">
        <v>12.7</v>
      </c>
      <c r="DE37">
        <v>2.5</v>
      </c>
      <c r="DF37">
        <v>23.5</v>
      </c>
      <c r="DG37">
        <v>1.5</v>
      </c>
      <c r="DH37">
        <v>7.89</v>
      </c>
      <c r="DI37">
        <v>0.56999999999999995</v>
      </c>
      <c r="DJ37">
        <v>51.8</v>
      </c>
      <c r="DK37">
        <v>7.5</v>
      </c>
      <c r="DL37">
        <v>970</v>
      </c>
      <c r="DM37">
        <v>150</v>
      </c>
      <c r="DN37">
        <v>68.7</v>
      </c>
      <c r="DO37">
        <v>4.7</v>
      </c>
      <c r="DP37">
        <v>-240</v>
      </c>
      <c r="DQ37">
        <v>41</v>
      </c>
      <c r="DR37">
        <v>5.8E-5</v>
      </c>
      <c r="DS37">
        <v>5.6999999999999996E-6</v>
      </c>
      <c r="DT37" s="2">
        <v>117600</v>
      </c>
      <c r="DU37" s="2">
        <v>3500</v>
      </c>
      <c r="DV37" s="2">
        <v>2058000</v>
      </c>
      <c r="DW37" s="2">
        <v>77000</v>
      </c>
      <c r="DX37" t="s">
        <v>459</v>
      </c>
      <c r="DY37" t="s">
        <v>460</v>
      </c>
      <c r="DZ37" t="s">
        <v>459</v>
      </c>
      <c r="EA37" t="s">
        <v>460</v>
      </c>
      <c r="EB37" s="2">
        <v>143900</v>
      </c>
      <c r="EC37" s="2">
        <v>4500</v>
      </c>
      <c r="ED37" s="2">
        <v>124400</v>
      </c>
      <c r="EE37" s="2">
        <v>2500</v>
      </c>
      <c r="EF37" s="2">
        <v>1153000</v>
      </c>
      <c r="EG37" s="2">
        <v>29000</v>
      </c>
      <c r="EH37" s="2">
        <v>1584000</v>
      </c>
      <c r="EI37" s="2">
        <v>40000</v>
      </c>
      <c r="EJ37" s="2">
        <v>156200</v>
      </c>
      <c r="EK37" s="2">
        <v>3800</v>
      </c>
      <c r="EL37" s="2">
        <v>87600</v>
      </c>
      <c r="EM37" s="2">
        <v>1800</v>
      </c>
      <c r="EN37">
        <v>8470</v>
      </c>
      <c r="EO37">
        <v>260</v>
      </c>
      <c r="EP37">
        <v>11920</v>
      </c>
      <c r="EQ37">
        <v>300</v>
      </c>
      <c r="ER37">
        <v>7110</v>
      </c>
      <c r="ES37">
        <v>210</v>
      </c>
      <c r="ET37">
        <v>5860</v>
      </c>
      <c r="EU37">
        <v>190</v>
      </c>
      <c r="EV37">
        <v>8540</v>
      </c>
      <c r="EW37">
        <v>260</v>
      </c>
      <c r="EX37">
        <v>7560</v>
      </c>
      <c r="EY37">
        <v>200</v>
      </c>
      <c r="EZ37">
        <v>8180</v>
      </c>
      <c r="FA37">
        <v>280</v>
      </c>
      <c r="FB37">
        <v>3970</v>
      </c>
      <c r="FC37">
        <v>160</v>
      </c>
      <c r="FD37">
        <v>5870</v>
      </c>
      <c r="FE37">
        <v>180</v>
      </c>
      <c r="FF37">
        <v>4090</v>
      </c>
      <c r="FG37">
        <v>140</v>
      </c>
      <c r="FH37">
        <v>67</v>
      </c>
      <c r="FI37">
        <v>13</v>
      </c>
      <c r="FJ37">
        <v>1344</v>
      </c>
      <c r="FK37">
        <v>85</v>
      </c>
      <c r="FL37">
        <v>290</v>
      </c>
      <c r="FM37">
        <v>21</v>
      </c>
      <c r="FN37">
        <v>5130</v>
      </c>
      <c r="FO37">
        <v>740</v>
      </c>
      <c r="FP37" s="2">
        <v>226000</v>
      </c>
      <c r="FQ37" s="2">
        <v>34000</v>
      </c>
      <c r="FR37" s="2">
        <v>17800</v>
      </c>
      <c r="FS37" s="2">
        <v>1200</v>
      </c>
      <c r="FT37">
        <v>198</v>
      </c>
      <c r="FU37">
        <v>34</v>
      </c>
      <c r="FV37" t="s">
        <v>461</v>
      </c>
    </row>
    <row r="38" spans="1:263" x14ac:dyDescent="0.25">
      <c r="A38" t="s">
        <v>564</v>
      </c>
      <c r="B38" t="s">
        <v>455</v>
      </c>
      <c r="C38" t="s">
        <v>565</v>
      </c>
      <c r="D38" t="s">
        <v>457</v>
      </c>
      <c r="E38" s="1">
        <v>0.62133067129629627</v>
      </c>
      <c r="F38">
        <v>39.073999999999998</v>
      </c>
      <c r="G38" t="s">
        <v>566</v>
      </c>
      <c r="H38" s="2">
        <v>5100000</v>
      </c>
      <c r="I38" s="2">
        <v>170000</v>
      </c>
      <c r="J38" s="2">
        <v>2062000</v>
      </c>
      <c r="K38" s="2">
        <v>83000</v>
      </c>
      <c r="L38">
        <v>35250</v>
      </c>
      <c r="M38">
        <v>260</v>
      </c>
      <c r="N38" s="2">
        <v>113800</v>
      </c>
      <c r="O38" s="2">
        <v>4400</v>
      </c>
      <c r="P38" s="2">
        <v>139200</v>
      </c>
      <c r="Q38" s="2">
        <v>1100</v>
      </c>
      <c r="R38" s="2">
        <v>127800</v>
      </c>
      <c r="S38" s="2">
        <v>4800</v>
      </c>
      <c r="T38" s="2">
        <v>72500</v>
      </c>
      <c r="U38" s="2">
        <v>2800</v>
      </c>
      <c r="V38" s="2">
        <v>826000</v>
      </c>
      <c r="W38" s="2">
        <v>35000</v>
      </c>
      <c r="X38" s="2">
        <v>1332000</v>
      </c>
      <c r="Y38" s="2">
        <v>56000</v>
      </c>
      <c r="Z38" s="2">
        <v>164000</v>
      </c>
      <c r="AA38" s="2">
        <v>6600</v>
      </c>
      <c r="AB38" s="2">
        <v>98300</v>
      </c>
      <c r="AC38" s="2">
        <v>4200</v>
      </c>
      <c r="AD38">
        <v>9600</v>
      </c>
      <c r="AE38">
        <v>400</v>
      </c>
      <c r="AF38">
        <v>18760</v>
      </c>
      <c r="AG38">
        <v>810</v>
      </c>
      <c r="AH38">
        <v>7250</v>
      </c>
      <c r="AI38">
        <v>330</v>
      </c>
      <c r="AJ38">
        <v>5520</v>
      </c>
      <c r="AK38">
        <v>260</v>
      </c>
      <c r="AL38">
        <v>6940</v>
      </c>
      <c r="AM38">
        <v>300</v>
      </c>
      <c r="AN38">
        <v>5460</v>
      </c>
      <c r="AO38">
        <v>230</v>
      </c>
      <c r="AP38">
        <v>4780</v>
      </c>
      <c r="AQ38">
        <v>230</v>
      </c>
      <c r="AR38">
        <v>1890</v>
      </c>
      <c r="AS38">
        <v>120</v>
      </c>
      <c r="AT38">
        <v>2200</v>
      </c>
      <c r="AU38">
        <v>140</v>
      </c>
      <c r="AV38">
        <v>1470</v>
      </c>
      <c r="AW38">
        <v>100</v>
      </c>
      <c r="AX38">
        <v>260</v>
      </c>
      <c r="AY38">
        <v>20</v>
      </c>
      <c r="AZ38">
        <v>81</v>
      </c>
      <c r="BA38">
        <v>13</v>
      </c>
      <c r="BB38">
        <v>865</v>
      </c>
      <c r="BC38">
        <v>32</v>
      </c>
      <c r="BD38">
        <v>156</v>
      </c>
      <c r="BE38">
        <v>18</v>
      </c>
      <c r="BF38">
        <v>940</v>
      </c>
      <c r="BG38">
        <v>67</v>
      </c>
      <c r="BH38" s="2">
        <v>31700</v>
      </c>
      <c r="BI38" s="2">
        <v>1000</v>
      </c>
      <c r="BJ38">
        <v>11920</v>
      </c>
      <c r="BK38">
        <v>470</v>
      </c>
      <c r="BL38">
        <v>26.3</v>
      </c>
      <c r="BM38">
        <v>6.9</v>
      </c>
      <c r="BN38">
        <v>16120</v>
      </c>
      <c r="BO38">
        <v>650</v>
      </c>
      <c r="BP38" t="s">
        <v>459</v>
      </c>
      <c r="BQ38" t="s">
        <v>460</v>
      </c>
      <c r="BR38" s="2">
        <v>1205000</v>
      </c>
      <c r="BS38" s="2">
        <v>47000</v>
      </c>
      <c r="BT38" t="s">
        <v>459</v>
      </c>
      <c r="BU38" t="s">
        <v>460</v>
      </c>
      <c r="BV38">
        <v>-2021</v>
      </c>
      <c r="BW38">
        <v>76</v>
      </c>
      <c r="BX38">
        <v>540</v>
      </c>
      <c r="BY38">
        <v>21</v>
      </c>
      <c r="BZ38">
        <v>5620</v>
      </c>
      <c r="CA38">
        <v>240</v>
      </c>
      <c r="CB38">
        <v>8160</v>
      </c>
      <c r="CC38">
        <v>340</v>
      </c>
      <c r="CD38">
        <v>763</v>
      </c>
      <c r="CE38">
        <v>30</v>
      </c>
      <c r="CF38">
        <v>4340</v>
      </c>
      <c r="CG38">
        <v>180</v>
      </c>
      <c r="CH38">
        <v>445</v>
      </c>
      <c r="CI38">
        <v>18</v>
      </c>
      <c r="CJ38">
        <v>159.5</v>
      </c>
      <c r="CK38">
        <v>6.8</v>
      </c>
      <c r="CL38">
        <v>188.1</v>
      </c>
      <c r="CM38">
        <v>8.6999999999999993</v>
      </c>
      <c r="CN38">
        <v>20.38</v>
      </c>
      <c r="CO38">
        <v>0.96</v>
      </c>
      <c r="CP38">
        <v>90.7</v>
      </c>
      <c r="CQ38">
        <v>4</v>
      </c>
      <c r="CR38">
        <v>20.329999999999998</v>
      </c>
      <c r="CS38">
        <v>0.87</v>
      </c>
      <c r="CT38">
        <v>53</v>
      </c>
      <c r="CU38">
        <v>2.6</v>
      </c>
      <c r="CV38">
        <v>6.67</v>
      </c>
      <c r="CW38">
        <v>0.41</v>
      </c>
      <c r="CX38">
        <v>111.8</v>
      </c>
      <c r="CY38">
        <v>7.3</v>
      </c>
      <c r="CZ38">
        <v>5.5</v>
      </c>
      <c r="DA38">
        <v>0.38</v>
      </c>
      <c r="DB38">
        <v>137</v>
      </c>
      <c r="DC38">
        <v>20</v>
      </c>
      <c r="DD38">
        <v>7.9</v>
      </c>
      <c r="DE38">
        <v>2.4</v>
      </c>
      <c r="DF38">
        <v>14.82</v>
      </c>
      <c r="DG38">
        <v>0.56000000000000005</v>
      </c>
      <c r="DH38">
        <v>4.22</v>
      </c>
      <c r="DI38">
        <v>0.48</v>
      </c>
      <c r="DJ38">
        <v>9.6300000000000008</v>
      </c>
      <c r="DK38">
        <v>0.69</v>
      </c>
      <c r="DL38">
        <v>136</v>
      </c>
      <c r="DM38">
        <v>4.4000000000000004</v>
      </c>
      <c r="DN38">
        <v>46.1</v>
      </c>
      <c r="DO38">
        <v>1.8</v>
      </c>
      <c r="DP38">
        <v>-31.8</v>
      </c>
      <c r="DQ38">
        <v>8.3000000000000007</v>
      </c>
      <c r="DR38">
        <v>3.8050000000000003E-5</v>
      </c>
      <c r="DS38">
        <v>8.2999999999999999E-7</v>
      </c>
      <c r="DT38" s="2">
        <v>113400</v>
      </c>
      <c r="DU38" s="2">
        <v>4400</v>
      </c>
      <c r="DV38" s="2">
        <v>2009000</v>
      </c>
      <c r="DW38" s="2">
        <v>83000</v>
      </c>
      <c r="DX38" t="s">
        <v>459</v>
      </c>
      <c r="DY38" t="s">
        <v>460</v>
      </c>
      <c r="DZ38" t="s">
        <v>459</v>
      </c>
      <c r="EA38" t="s">
        <v>460</v>
      </c>
      <c r="EB38" s="2">
        <v>127100</v>
      </c>
      <c r="EC38" s="2">
        <v>4800</v>
      </c>
      <c r="ED38" s="2">
        <v>72500</v>
      </c>
      <c r="EE38" s="2">
        <v>2800</v>
      </c>
      <c r="EF38" s="2">
        <v>826000</v>
      </c>
      <c r="EG38" s="2">
        <v>35000</v>
      </c>
      <c r="EH38" s="2">
        <v>1332000</v>
      </c>
      <c r="EI38" s="2">
        <v>56000</v>
      </c>
      <c r="EJ38" s="2">
        <v>164000</v>
      </c>
      <c r="EK38" s="2">
        <v>6600</v>
      </c>
      <c r="EL38" s="2">
        <v>98300</v>
      </c>
      <c r="EM38" s="2">
        <v>4200</v>
      </c>
      <c r="EN38">
        <v>9600</v>
      </c>
      <c r="EO38">
        <v>400</v>
      </c>
      <c r="EP38">
        <v>18760</v>
      </c>
      <c r="EQ38">
        <v>810</v>
      </c>
      <c r="ER38">
        <v>7250</v>
      </c>
      <c r="ES38">
        <v>330</v>
      </c>
      <c r="ET38">
        <v>5520</v>
      </c>
      <c r="EU38">
        <v>260</v>
      </c>
      <c r="EV38">
        <v>6940</v>
      </c>
      <c r="EW38">
        <v>300</v>
      </c>
      <c r="EX38">
        <v>5460</v>
      </c>
      <c r="EY38">
        <v>230</v>
      </c>
      <c r="EZ38">
        <v>4780</v>
      </c>
      <c r="FA38">
        <v>230</v>
      </c>
      <c r="FB38">
        <v>1890</v>
      </c>
      <c r="FC38">
        <v>120</v>
      </c>
      <c r="FD38">
        <v>2200</v>
      </c>
      <c r="FE38">
        <v>140</v>
      </c>
      <c r="FF38">
        <v>1470</v>
      </c>
      <c r="FG38">
        <v>100</v>
      </c>
      <c r="FH38">
        <v>41</v>
      </c>
      <c r="FI38">
        <v>13</v>
      </c>
      <c r="FJ38">
        <v>845</v>
      </c>
      <c r="FK38">
        <v>32</v>
      </c>
      <c r="FL38">
        <v>156</v>
      </c>
      <c r="FM38">
        <v>18</v>
      </c>
      <c r="FN38">
        <v>940</v>
      </c>
      <c r="FO38">
        <v>67</v>
      </c>
      <c r="FP38" s="2">
        <v>31700</v>
      </c>
      <c r="FQ38" s="2">
        <v>1000</v>
      </c>
      <c r="FR38">
        <v>11920</v>
      </c>
      <c r="FS38">
        <v>470</v>
      </c>
      <c r="FT38">
        <v>26.3</v>
      </c>
      <c r="FU38">
        <v>6.9</v>
      </c>
      <c r="FV38" t="s">
        <v>461</v>
      </c>
    </row>
    <row r="39" spans="1:263" x14ac:dyDescent="0.25">
      <c r="A39" t="s">
        <v>567</v>
      </c>
      <c r="B39" t="s">
        <v>455</v>
      </c>
      <c r="C39" t="s">
        <v>568</v>
      </c>
      <c r="D39" t="s">
        <v>457</v>
      </c>
      <c r="E39" s="1">
        <v>0.6507408564814815</v>
      </c>
      <c r="F39">
        <v>39.326999999999998</v>
      </c>
      <c r="G39" t="s">
        <v>569</v>
      </c>
      <c r="H39" s="2">
        <v>4820000</v>
      </c>
      <c r="I39" s="2">
        <v>160000</v>
      </c>
      <c r="J39" s="2">
        <v>1950000</v>
      </c>
      <c r="K39" s="2">
        <v>80000</v>
      </c>
      <c r="L39">
        <v>41210</v>
      </c>
      <c r="M39">
        <v>270</v>
      </c>
      <c r="N39" s="2">
        <v>111800</v>
      </c>
      <c r="O39" s="2">
        <v>4300</v>
      </c>
      <c r="P39" s="2">
        <v>135400</v>
      </c>
      <c r="Q39" s="2">
        <v>1300</v>
      </c>
      <c r="R39" s="2">
        <v>130500</v>
      </c>
      <c r="S39" s="2">
        <v>5000</v>
      </c>
      <c r="T39" s="2">
        <v>68000</v>
      </c>
      <c r="U39" s="2">
        <v>2900</v>
      </c>
      <c r="V39" s="2">
        <v>766000</v>
      </c>
      <c r="W39" s="2">
        <v>32000</v>
      </c>
      <c r="X39" s="2">
        <v>1198000</v>
      </c>
      <c r="Y39" s="2">
        <v>46000</v>
      </c>
      <c r="Z39" s="2">
        <v>146700</v>
      </c>
      <c r="AA39" s="2">
        <v>6300</v>
      </c>
      <c r="AB39" s="2">
        <v>89700</v>
      </c>
      <c r="AC39" s="2">
        <v>3500</v>
      </c>
      <c r="AD39">
        <v>9080</v>
      </c>
      <c r="AE39">
        <v>390</v>
      </c>
      <c r="AF39">
        <v>16380</v>
      </c>
      <c r="AG39">
        <v>710</v>
      </c>
      <c r="AH39">
        <v>6770</v>
      </c>
      <c r="AI39">
        <v>300</v>
      </c>
      <c r="AJ39">
        <v>4920</v>
      </c>
      <c r="AK39">
        <v>180</v>
      </c>
      <c r="AL39">
        <v>6420</v>
      </c>
      <c r="AM39">
        <v>270</v>
      </c>
      <c r="AN39">
        <v>4760</v>
      </c>
      <c r="AO39">
        <v>230</v>
      </c>
      <c r="AP39">
        <v>4500</v>
      </c>
      <c r="AQ39">
        <v>210</v>
      </c>
      <c r="AR39">
        <v>1670</v>
      </c>
      <c r="AS39">
        <v>110</v>
      </c>
      <c r="AT39">
        <v>2010</v>
      </c>
      <c r="AU39">
        <v>120</v>
      </c>
      <c r="AV39">
        <v>1367</v>
      </c>
      <c r="AW39">
        <v>84</v>
      </c>
      <c r="AX39">
        <v>298</v>
      </c>
      <c r="AY39">
        <v>29</v>
      </c>
      <c r="AZ39">
        <v>93</v>
      </c>
      <c r="BA39">
        <v>12</v>
      </c>
      <c r="BB39">
        <v>742</v>
      </c>
      <c r="BC39">
        <v>33</v>
      </c>
      <c r="BD39">
        <v>165</v>
      </c>
      <c r="BE39">
        <v>14</v>
      </c>
      <c r="BF39">
        <v>854</v>
      </c>
      <c r="BG39">
        <v>70</v>
      </c>
      <c r="BH39" s="2">
        <v>24700</v>
      </c>
      <c r="BI39" s="2">
        <v>1100</v>
      </c>
      <c r="BJ39">
        <v>9980</v>
      </c>
      <c r="BK39">
        <v>400</v>
      </c>
      <c r="BL39">
        <v>12.4</v>
      </c>
      <c r="BM39">
        <v>3.7</v>
      </c>
      <c r="BN39">
        <v>22200</v>
      </c>
      <c r="BO39">
        <v>940</v>
      </c>
      <c r="BP39" t="s">
        <v>459</v>
      </c>
      <c r="BQ39" t="s">
        <v>460</v>
      </c>
      <c r="BR39" s="2">
        <v>1241000</v>
      </c>
      <c r="BS39" s="2">
        <v>47000</v>
      </c>
      <c r="BT39" t="s">
        <v>459</v>
      </c>
      <c r="BU39" t="s">
        <v>460</v>
      </c>
      <c r="BV39">
        <v>6260</v>
      </c>
      <c r="BW39">
        <v>220</v>
      </c>
      <c r="BX39">
        <v>543</v>
      </c>
      <c r="BY39">
        <v>23</v>
      </c>
      <c r="BZ39">
        <v>3970</v>
      </c>
      <c r="CA39">
        <v>170</v>
      </c>
      <c r="CB39">
        <v>7370</v>
      </c>
      <c r="CC39">
        <v>280</v>
      </c>
      <c r="CD39">
        <v>713</v>
      </c>
      <c r="CE39">
        <v>30</v>
      </c>
      <c r="CF39">
        <v>1956</v>
      </c>
      <c r="CG39">
        <v>76</v>
      </c>
      <c r="CH39">
        <v>217</v>
      </c>
      <c r="CI39">
        <v>9.4</v>
      </c>
      <c r="CJ39">
        <v>119.4</v>
      </c>
      <c r="CK39">
        <v>5.2</v>
      </c>
      <c r="CL39">
        <v>176</v>
      </c>
      <c r="CM39">
        <v>7.8</v>
      </c>
      <c r="CN39">
        <v>19.079999999999998</v>
      </c>
      <c r="CO39">
        <v>0.71</v>
      </c>
      <c r="CP39">
        <v>107.6</v>
      </c>
      <c r="CQ39">
        <v>4.5</v>
      </c>
      <c r="CR39">
        <v>18.559999999999999</v>
      </c>
      <c r="CS39">
        <v>0.91</v>
      </c>
      <c r="CT39">
        <v>52</v>
      </c>
      <c r="CU39">
        <v>2.4</v>
      </c>
      <c r="CV39">
        <v>5.77</v>
      </c>
      <c r="CW39">
        <v>0.38</v>
      </c>
      <c r="CX39">
        <v>30.4</v>
      </c>
      <c r="CY39">
        <v>1.8</v>
      </c>
      <c r="CZ39">
        <v>5.01</v>
      </c>
      <c r="DA39">
        <v>0.31</v>
      </c>
      <c r="DB39">
        <v>189</v>
      </c>
      <c r="DC39">
        <v>29</v>
      </c>
      <c r="DD39">
        <v>10</v>
      </c>
      <c r="DE39">
        <v>2.2000000000000002</v>
      </c>
      <c r="DF39">
        <v>12.97</v>
      </c>
      <c r="DG39">
        <v>0.59</v>
      </c>
      <c r="DH39">
        <v>2.9</v>
      </c>
      <c r="DI39">
        <v>0.24</v>
      </c>
      <c r="DJ39">
        <v>6.25</v>
      </c>
      <c r="DK39">
        <v>0.51</v>
      </c>
      <c r="DL39">
        <v>109.7</v>
      </c>
      <c r="DM39">
        <v>5.0999999999999996</v>
      </c>
      <c r="DN39">
        <v>40.200000000000003</v>
      </c>
      <c r="DO39">
        <v>1.6</v>
      </c>
      <c r="DP39">
        <v>58</v>
      </c>
      <c r="DQ39">
        <v>17</v>
      </c>
      <c r="DR39">
        <v>3.2629999999999998E-5</v>
      </c>
      <c r="DS39">
        <v>7.9999999999999996E-7</v>
      </c>
      <c r="DT39" s="2">
        <v>111400</v>
      </c>
      <c r="DU39" s="2">
        <v>4300</v>
      </c>
      <c r="DV39" s="2">
        <v>1905000</v>
      </c>
      <c r="DW39" s="2">
        <v>80000</v>
      </c>
      <c r="DX39" t="s">
        <v>459</v>
      </c>
      <c r="DY39" t="s">
        <v>460</v>
      </c>
      <c r="DZ39" t="s">
        <v>459</v>
      </c>
      <c r="EA39" t="s">
        <v>460</v>
      </c>
      <c r="EB39" s="2">
        <v>129800</v>
      </c>
      <c r="EC39" s="2">
        <v>5000</v>
      </c>
      <c r="ED39" s="2">
        <v>68000</v>
      </c>
      <c r="EE39" s="2">
        <v>2900</v>
      </c>
      <c r="EF39" s="2">
        <v>766000</v>
      </c>
      <c r="EG39" s="2">
        <v>32000</v>
      </c>
      <c r="EH39" s="2">
        <v>1198000</v>
      </c>
      <c r="EI39" s="2">
        <v>46000</v>
      </c>
      <c r="EJ39" s="2">
        <v>146700</v>
      </c>
      <c r="EK39" s="2">
        <v>6300</v>
      </c>
      <c r="EL39" s="2">
        <v>89700</v>
      </c>
      <c r="EM39" s="2">
        <v>3500</v>
      </c>
      <c r="EN39">
        <v>9080</v>
      </c>
      <c r="EO39">
        <v>390</v>
      </c>
      <c r="EP39">
        <v>16380</v>
      </c>
      <c r="EQ39">
        <v>710</v>
      </c>
      <c r="ER39">
        <v>6770</v>
      </c>
      <c r="ES39">
        <v>300</v>
      </c>
      <c r="ET39">
        <v>4920</v>
      </c>
      <c r="EU39">
        <v>180</v>
      </c>
      <c r="EV39">
        <v>6420</v>
      </c>
      <c r="EW39">
        <v>270</v>
      </c>
      <c r="EX39">
        <v>4760</v>
      </c>
      <c r="EY39">
        <v>230</v>
      </c>
      <c r="EZ39">
        <v>4500</v>
      </c>
      <c r="FA39">
        <v>210</v>
      </c>
      <c r="FB39">
        <v>1670</v>
      </c>
      <c r="FC39">
        <v>110</v>
      </c>
      <c r="FD39">
        <v>2010</v>
      </c>
      <c r="FE39">
        <v>120</v>
      </c>
      <c r="FF39">
        <v>1367</v>
      </c>
      <c r="FG39">
        <v>84</v>
      </c>
      <c r="FH39">
        <v>53</v>
      </c>
      <c r="FI39">
        <v>12</v>
      </c>
      <c r="FJ39">
        <v>721</v>
      </c>
      <c r="FK39">
        <v>33</v>
      </c>
      <c r="FL39">
        <v>165</v>
      </c>
      <c r="FM39">
        <v>14</v>
      </c>
      <c r="FN39">
        <v>854</v>
      </c>
      <c r="FO39">
        <v>70</v>
      </c>
      <c r="FP39" s="2">
        <v>24700</v>
      </c>
      <c r="FQ39" s="2">
        <v>1100</v>
      </c>
      <c r="FR39">
        <v>9980</v>
      </c>
      <c r="FS39">
        <v>400</v>
      </c>
      <c r="FT39">
        <v>12.4</v>
      </c>
      <c r="FU39">
        <v>3.7</v>
      </c>
      <c r="FV39" t="s">
        <v>461</v>
      </c>
    </row>
    <row r="40" spans="1:263" x14ac:dyDescent="0.25">
      <c r="A40" t="s">
        <v>570</v>
      </c>
      <c r="B40" t="s">
        <v>455</v>
      </c>
      <c r="C40" t="s">
        <v>571</v>
      </c>
      <c r="D40" t="s">
        <v>457</v>
      </c>
      <c r="E40" s="1">
        <v>0.65155636574074072</v>
      </c>
      <c r="F40">
        <v>39.131</v>
      </c>
      <c r="G40" t="s">
        <v>572</v>
      </c>
      <c r="H40" s="2">
        <v>5090000</v>
      </c>
      <c r="I40" s="2">
        <v>180000</v>
      </c>
      <c r="J40" s="2">
        <v>2015000</v>
      </c>
      <c r="K40" s="2">
        <v>83000</v>
      </c>
      <c r="L40">
        <v>42350</v>
      </c>
      <c r="M40">
        <v>280</v>
      </c>
      <c r="N40" s="2">
        <v>111100</v>
      </c>
      <c r="O40" s="2">
        <v>4200</v>
      </c>
      <c r="P40" s="2">
        <v>135100</v>
      </c>
      <c r="Q40" s="2">
        <v>1100</v>
      </c>
      <c r="R40" s="2">
        <v>124700</v>
      </c>
      <c r="S40" s="2">
        <v>4300</v>
      </c>
      <c r="T40" s="2">
        <v>74100</v>
      </c>
      <c r="U40" s="2">
        <v>3000</v>
      </c>
      <c r="V40" s="2">
        <v>829000</v>
      </c>
      <c r="W40" s="2">
        <v>33000</v>
      </c>
      <c r="X40" s="2">
        <v>1327000</v>
      </c>
      <c r="Y40" s="2">
        <v>55000</v>
      </c>
      <c r="Z40" s="2">
        <v>163100</v>
      </c>
      <c r="AA40" s="2">
        <v>7000</v>
      </c>
      <c r="AB40" s="2">
        <v>97200</v>
      </c>
      <c r="AC40" s="2">
        <v>4000</v>
      </c>
      <c r="AD40">
        <v>9800</v>
      </c>
      <c r="AE40">
        <v>460</v>
      </c>
      <c r="AF40">
        <v>18740</v>
      </c>
      <c r="AG40">
        <v>730</v>
      </c>
      <c r="AH40">
        <v>7400</v>
      </c>
      <c r="AI40">
        <v>310</v>
      </c>
      <c r="AJ40">
        <v>5550</v>
      </c>
      <c r="AK40">
        <v>250</v>
      </c>
      <c r="AL40">
        <v>7220</v>
      </c>
      <c r="AM40">
        <v>330</v>
      </c>
      <c r="AN40">
        <v>5380</v>
      </c>
      <c r="AO40">
        <v>240</v>
      </c>
      <c r="AP40">
        <v>4730</v>
      </c>
      <c r="AQ40">
        <v>200</v>
      </c>
      <c r="AR40">
        <v>1810</v>
      </c>
      <c r="AS40">
        <v>110</v>
      </c>
      <c r="AT40">
        <v>2230</v>
      </c>
      <c r="AU40">
        <v>120</v>
      </c>
      <c r="AV40">
        <v>1524</v>
      </c>
      <c r="AW40">
        <v>89</v>
      </c>
      <c r="AX40">
        <v>253</v>
      </c>
      <c r="AY40">
        <v>22</v>
      </c>
      <c r="AZ40">
        <v>91</v>
      </c>
      <c r="BA40">
        <v>12</v>
      </c>
      <c r="BB40">
        <v>856</v>
      </c>
      <c r="BC40">
        <v>33</v>
      </c>
      <c r="BD40">
        <v>185</v>
      </c>
      <c r="BE40">
        <v>17</v>
      </c>
      <c r="BF40">
        <v>934</v>
      </c>
      <c r="BG40">
        <v>67</v>
      </c>
      <c r="BH40" s="2">
        <v>32500</v>
      </c>
      <c r="BI40" s="2">
        <v>1300</v>
      </c>
      <c r="BJ40">
        <v>12520</v>
      </c>
      <c r="BK40">
        <v>500</v>
      </c>
      <c r="BL40">
        <v>31.7</v>
      </c>
      <c r="BM40">
        <v>7</v>
      </c>
      <c r="BN40">
        <v>22500</v>
      </c>
      <c r="BO40">
        <v>970</v>
      </c>
      <c r="BP40" t="s">
        <v>459</v>
      </c>
      <c r="BQ40" t="s">
        <v>460</v>
      </c>
      <c r="BR40" s="2">
        <v>1237000</v>
      </c>
      <c r="BS40" s="2">
        <v>46000</v>
      </c>
      <c r="BT40" t="s">
        <v>459</v>
      </c>
      <c r="BU40" t="s">
        <v>460</v>
      </c>
      <c r="BV40">
        <v>6700</v>
      </c>
      <c r="BW40">
        <v>210</v>
      </c>
      <c r="BX40">
        <v>592</v>
      </c>
      <c r="BY40">
        <v>24</v>
      </c>
      <c r="BZ40">
        <v>4230</v>
      </c>
      <c r="CA40">
        <v>170</v>
      </c>
      <c r="CB40">
        <v>8190</v>
      </c>
      <c r="CC40">
        <v>340</v>
      </c>
      <c r="CD40">
        <v>794</v>
      </c>
      <c r="CE40">
        <v>34</v>
      </c>
      <c r="CF40">
        <v>2084</v>
      </c>
      <c r="CG40">
        <v>87</v>
      </c>
      <c r="CH40">
        <v>230</v>
      </c>
      <c r="CI40">
        <v>11</v>
      </c>
      <c r="CJ40">
        <v>136.1</v>
      </c>
      <c r="CK40">
        <v>5.3</v>
      </c>
      <c r="CL40">
        <v>191.9</v>
      </c>
      <c r="CM40">
        <v>8.1</v>
      </c>
      <c r="CN40">
        <v>21.57</v>
      </c>
      <c r="CO40">
        <v>0.98</v>
      </c>
      <c r="CP40">
        <v>122.3</v>
      </c>
      <c r="CQ40">
        <v>5.6</v>
      </c>
      <c r="CR40">
        <v>21.03</v>
      </c>
      <c r="CS40">
        <v>0.94</v>
      </c>
      <c r="CT40">
        <v>54.7</v>
      </c>
      <c r="CU40">
        <v>2.2999999999999998</v>
      </c>
      <c r="CV40">
        <v>6.22</v>
      </c>
      <c r="CW40">
        <v>0.38</v>
      </c>
      <c r="CX40">
        <v>33.5</v>
      </c>
      <c r="CY40">
        <v>1.9</v>
      </c>
      <c r="CZ40">
        <v>5.59</v>
      </c>
      <c r="DA40">
        <v>0.33</v>
      </c>
      <c r="DB40">
        <v>156</v>
      </c>
      <c r="DC40">
        <v>22</v>
      </c>
      <c r="DD40">
        <v>9.5</v>
      </c>
      <c r="DE40">
        <v>2.4</v>
      </c>
      <c r="DF40">
        <v>15.06</v>
      </c>
      <c r="DG40">
        <v>0.59</v>
      </c>
      <c r="DH40">
        <v>3.23</v>
      </c>
      <c r="DI40">
        <v>0.3</v>
      </c>
      <c r="DJ40">
        <v>6.83</v>
      </c>
      <c r="DK40">
        <v>0.49</v>
      </c>
      <c r="DL40">
        <v>144.69999999999999</v>
      </c>
      <c r="DM40">
        <v>5.7</v>
      </c>
      <c r="DN40">
        <v>50.5</v>
      </c>
      <c r="DO40">
        <v>2</v>
      </c>
      <c r="DP40">
        <v>137</v>
      </c>
      <c r="DQ40">
        <v>30</v>
      </c>
      <c r="DR40">
        <v>4.066E-5</v>
      </c>
      <c r="DS40">
        <v>9.7000000000000003E-7</v>
      </c>
      <c r="DT40" s="2">
        <v>110900</v>
      </c>
      <c r="DU40" s="2">
        <v>4200</v>
      </c>
      <c r="DV40" s="2">
        <v>1970000</v>
      </c>
      <c r="DW40" s="2">
        <v>83000</v>
      </c>
      <c r="DX40" t="s">
        <v>459</v>
      </c>
      <c r="DY40" t="s">
        <v>460</v>
      </c>
      <c r="DZ40" t="s">
        <v>459</v>
      </c>
      <c r="EA40" t="s">
        <v>460</v>
      </c>
      <c r="EB40" s="2">
        <v>124100</v>
      </c>
      <c r="EC40" s="2">
        <v>4300</v>
      </c>
      <c r="ED40" s="2">
        <v>74100</v>
      </c>
      <c r="EE40" s="2">
        <v>3000</v>
      </c>
      <c r="EF40" s="2">
        <v>829000</v>
      </c>
      <c r="EG40" s="2">
        <v>33000</v>
      </c>
      <c r="EH40" s="2">
        <v>1327000</v>
      </c>
      <c r="EI40" s="2">
        <v>55000</v>
      </c>
      <c r="EJ40" s="2">
        <v>163100</v>
      </c>
      <c r="EK40" s="2">
        <v>7000</v>
      </c>
      <c r="EL40" s="2">
        <v>97200</v>
      </c>
      <c r="EM40" s="2">
        <v>4000</v>
      </c>
      <c r="EN40">
        <v>9800</v>
      </c>
      <c r="EO40">
        <v>460</v>
      </c>
      <c r="EP40">
        <v>18740</v>
      </c>
      <c r="EQ40">
        <v>730</v>
      </c>
      <c r="ER40">
        <v>7400</v>
      </c>
      <c r="ES40">
        <v>310</v>
      </c>
      <c r="ET40">
        <v>5550</v>
      </c>
      <c r="EU40">
        <v>250</v>
      </c>
      <c r="EV40">
        <v>7220</v>
      </c>
      <c r="EW40">
        <v>330</v>
      </c>
      <c r="EX40">
        <v>5380</v>
      </c>
      <c r="EY40">
        <v>240</v>
      </c>
      <c r="EZ40">
        <v>4730</v>
      </c>
      <c r="FA40">
        <v>200</v>
      </c>
      <c r="FB40">
        <v>1810</v>
      </c>
      <c r="FC40">
        <v>110</v>
      </c>
      <c r="FD40">
        <v>2230</v>
      </c>
      <c r="FE40">
        <v>120</v>
      </c>
      <c r="FF40">
        <v>1524</v>
      </c>
      <c r="FG40">
        <v>89</v>
      </c>
      <c r="FH40">
        <v>51</v>
      </c>
      <c r="FI40">
        <v>12</v>
      </c>
      <c r="FJ40">
        <v>836</v>
      </c>
      <c r="FK40">
        <v>33</v>
      </c>
      <c r="FL40">
        <v>185</v>
      </c>
      <c r="FM40">
        <v>17</v>
      </c>
      <c r="FN40">
        <v>934</v>
      </c>
      <c r="FO40">
        <v>67</v>
      </c>
      <c r="FP40" s="2">
        <v>32500</v>
      </c>
      <c r="FQ40" s="2">
        <v>1300</v>
      </c>
      <c r="FR40">
        <v>12520</v>
      </c>
      <c r="FS40">
        <v>500</v>
      </c>
      <c r="FT40">
        <v>31.7</v>
      </c>
      <c r="FU40">
        <v>7</v>
      </c>
      <c r="FV40" t="s">
        <v>461</v>
      </c>
    </row>
    <row r="41" spans="1:263" x14ac:dyDescent="0.25">
      <c r="A41" t="s">
        <v>573</v>
      </c>
      <c r="B41" t="s">
        <v>455</v>
      </c>
      <c r="C41" t="s">
        <v>574</v>
      </c>
      <c r="D41" t="s">
        <v>457</v>
      </c>
      <c r="E41" s="1">
        <v>0.65237002314814818</v>
      </c>
      <c r="F41">
        <v>39.078000000000003</v>
      </c>
      <c r="G41" t="s">
        <v>575</v>
      </c>
      <c r="H41" s="2">
        <v>4890000</v>
      </c>
      <c r="I41" s="2">
        <v>130000</v>
      </c>
      <c r="J41" s="2">
        <v>1968000</v>
      </c>
      <c r="K41" s="2">
        <v>79000</v>
      </c>
      <c r="L41">
        <v>43730</v>
      </c>
      <c r="M41">
        <v>320</v>
      </c>
      <c r="N41" s="2">
        <v>112400</v>
      </c>
      <c r="O41" s="2">
        <v>3900</v>
      </c>
      <c r="P41" s="2">
        <v>135700</v>
      </c>
      <c r="Q41" s="2">
        <v>1300</v>
      </c>
      <c r="R41" s="2">
        <v>139700</v>
      </c>
      <c r="S41" s="2">
        <v>5000</v>
      </c>
      <c r="T41" s="2">
        <v>70000</v>
      </c>
      <c r="U41" s="2">
        <v>2700</v>
      </c>
      <c r="V41" s="2">
        <v>827000</v>
      </c>
      <c r="W41" s="2">
        <v>34000</v>
      </c>
      <c r="X41" s="2">
        <v>1255000</v>
      </c>
      <c r="Y41" s="2">
        <v>49000</v>
      </c>
      <c r="Z41" s="2">
        <v>149000</v>
      </c>
      <c r="AA41" s="2">
        <v>5700</v>
      </c>
      <c r="AB41" s="2">
        <v>92400</v>
      </c>
      <c r="AC41" s="2">
        <v>3600</v>
      </c>
      <c r="AD41">
        <v>9630</v>
      </c>
      <c r="AE41">
        <v>400</v>
      </c>
      <c r="AF41">
        <v>13190</v>
      </c>
      <c r="AG41">
        <v>600</v>
      </c>
      <c r="AH41">
        <v>7820</v>
      </c>
      <c r="AI41">
        <v>370</v>
      </c>
      <c r="AJ41">
        <v>5820</v>
      </c>
      <c r="AK41">
        <v>230</v>
      </c>
      <c r="AL41">
        <v>7330</v>
      </c>
      <c r="AM41">
        <v>300</v>
      </c>
      <c r="AN41">
        <v>5180</v>
      </c>
      <c r="AO41">
        <v>240</v>
      </c>
      <c r="AP41">
        <v>4320</v>
      </c>
      <c r="AQ41">
        <v>180</v>
      </c>
      <c r="AR41">
        <v>1710</v>
      </c>
      <c r="AS41">
        <v>100</v>
      </c>
      <c r="AT41">
        <v>2190</v>
      </c>
      <c r="AU41">
        <v>130</v>
      </c>
      <c r="AV41">
        <v>1520</v>
      </c>
      <c r="AW41">
        <v>100</v>
      </c>
      <c r="AX41">
        <v>237</v>
      </c>
      <c r="AY41">
        <v>22</v>
      </c>
      <c r="AZ41">
        <v>81</v>
      </c>
      <c r="BA41">
        <v>12</v>
      </c>
      <c r="BB41">
        <v>704</v>
      </c>
      <c r="BC41">
        <v>30</v>
      </c>
      <c r="BD41">
        <v>141</v>
      </c>
      <c r="BE41">
        <v>15</v>
      </c>
      <c r="BF41">
        <v>752</v>
      </c>
      <c r="BG41">
        <v>66</v>
      </c>
      <c r="BH41">
        <v>23890</v>
      </c>
      <c r="BI41">
        <v>990</v>
      </c>
      <c r="BJ41">
        <v>9590</v>
      </c>
      <c r="BK41">
        <v>360</v>
      </c>
      <c r="BL41">
        <v>17.3</v>
      </c>
      <c r="BM41">
        <v>5.4</v>
      </c>
      <c r="BN41">
        <v>21400</v>
      </c>
      <c r="BO41">
        <v>890</v>
      </c>
      <c r="BP41" t="s">
        <v>459</v>
      </c>
      <c r="BQ41" t="s">
        <v>460</v>
      </c>
      <c r="BR41" s="2">
        <v>1254000</v>
      </c>
      <c r="BS41" s="2">
        <v>44000</v>
      </c>
      <c r="BT41" t="s">
        <v>459</v>
      </c>
      <c r="BU41" t="s">
        <v>460</v>
      </c>
      <c r="BV41">
        <v>8590</v>
      </c>
      <c r="BW41">
        <v>290</v>
      </c>
      <c r="BX41">
        <v>561</v>
      </c>
      <c r="BY41">
        <v>22</v>
      </c>
      <c r="BZ41">
        <v>4160</v>
      </c>
      <c r="CA41">
        <v>170</v>
      </c>
      <c r="CB41">
        <v>7770</v>
      </c>
      <c r="CC41">
        <v>300</v>
      </c>
      <c r="CD41">
        <v>727</v>
      </c>
      <c r="CE41">
        <v>28</v>
      </c>
      <c r="CF41">
        <v>1952</v>
      </c>
      <c r="CG41">
        <v>77</v>
      </c>
      <c r="CH41">
        <v>222.2</v>
      </c>
      <c r="CI41">
        <v>9.3000000000000007</v>
      </c>
      <c r="CJ41">
        <v>95.6</v>
      </c>
      <c r="CK41">
        <v>4.3</v>
      </c>
      <c r="CL41">
        <v>202.3</v>
      </c>
      <c r="CM41">
        <v>9.6</v>
      </c>
      <c r="CN41">
        <v>22.55</v>
      </c>
      <c r="CO41">
        <v>0.89</v>
      </c>
      <c r="CP41">
        <v>125.6</v>
      </c>
      <c r="CQ41">
        <v>5.2</v>
      </c>
      <c r="CR41">
        <v>20.260000000000002</v>
      </c>
      <c r="CS41">
        <v>0.95</v>
      </c>
      <c r="CT41">
        <v>50</v>
      </c>
      <c r="CU41">
        <v>2</v>
      </c>
      <c r="CV41">
        <v>5.87</v>
      </c>
      <c r="CW41">
        <v>0.35</v>
      </c>
      <c r="CX41">
        <v>32.700000000000003</v>
      </c>
      <c r="CY41">
        <v>1.9</v>
      </c>
      <c r="CZ41">
        <v>5.59</v>
      </c>
      <c r="DA41">
        <v>0.37</v>
      </c>
      <c r="DB41">
        <v>156</v>
      </c>
      <c r="DC41">
        <v>22</v>
      </c>
      <c r="DD41">
        <v>7.7</v>
      </c>
      <c r="DE41">
        <v>2.4</v>
      </c>
      <c r="DF41">
        <v>12.34</v>
      </c>
      <c r="DG41">
        <v>0.53</v>
      </c>
      <c r="DH41">
        <v>2.4500000000000002</v>
      </c>
      <c r="DI41">
        <v>0.26</v>
      </c>
      <c r="DJ41">
        <v>5.51</v>
      </c>
      <c r="DK41">
        <v>0.48</v>
      </c>
      <c r="DL41">
        <v>106.7</v>
      </c>
      <c r="DM41">
        <v>4.4000000000000004</v>
      </c>
      <c r="DN41">
        <v>38.700000000000003</v>
      </c>
      <c r="DO41">
        <v>1.4</v>
      </c>
      <c r="DP41">
        <v>68</v>
      </c>
      <c r="DQ41">
        <v>21</v>
      </c>
      <c r="DR41">
        <v>3.15E-5</v>
      </c>
      <c r="DS41">
        <v>9.9999999999999995E-7</v>
      </c>
      <c r="DT41" s="2">
        <v>112200</v>
      </c>
      <c r="DU41" s="2">
        <v>3900</v>
      </c>
      <c r="DV41" s="2">
        <v>1924000</v>
      </c>
      <c r="DW41" s="2">
        <v>79000</v>
      </c>
      <c r="DX41" t="s">
        <v>459</v>
      </c>
      <c r="DY41" t="s">
        <v>460</v>
      </c>
      <c r="DZ41" t="s">
        <v>459</v>
      </c>
      <c r="EA41" t="s">
        <v>460</v>
      </c>
      <c r="EB41" s="2">
        <v>139000</v>
      </c>
      <c r="EC41" s="2">
        <v>5000</v>
      </c>
      <c r="ED41" s="2">
        <v>70000</v>
      </c>
      <c r="EE41" s="2">
        <v>2700</v>
      </c>
      <c r="EF41" s="2">
        <v>827000</v>
      </c>
      <c r="EG41" s="2">
        <v>34000</v>
      </c>
      <c r="EH41" s="2">
        <v>1255000</v>
      </c>
      <c r="EI41" s="2">
        <v>49000</v>
      </c>
      <c r="EJ41" s="2">
        <v>149000</v>
      </c>
      <c r="EK41" s="2">
        <v>5700</v>
      </c>
      <c r="EL41" s="2">
        <v>92400</v>
      </c>
      <c r="EM41" s="2">
        <v>3600</v>
      </c>
      <c r="EN41">
        <v>9630</v>
      </c>
      <c r="EO41">
        <v>400</v>
      </c>
      <c r="EP41">
        <v>13190</v>
      </c>
      <c r="EQ41">
        <v>600</v>
      </c>
      <c r="ER41">
        <v>7820</v>
      </c>
      <c r="ES41">
        <v>370</v>
      </c>
      <c r="ET41">
        <v>5820</v>
      </c>
      <c r="EU41">
        <v>230</v>
      </c>
      <c r="EV41">
        <v>7330</v>
      </c>
      <c r="EW41">
        <v>300</v>
      </c>
      <c r="EX41">
        <v>5180</v>
      </c>
      <c r="EY41">
        <v>240</v>
      </c>
      <c r="EZ41">
        <v>4320</v>
      </c>
      <c r="FA41">
        <v>180</v>
      </c>
      <c r="FB41">
        <v>1710</v>
      </c>
      <c r="FC41">
        <v>100</v>
      </c>
      <c r="FD41">
        <v>2190</v>
      </c>
      <c r="FE41">
        <v>130</v>
      </c>
      <c r="FF41">
        <v>1520</v>
      </c>
      <c r="FG41">
        <v>100</v>
      </c>
      <c r="FH41">
        <v>41</v>
      </c>
      <c r="FI41">
        <v>12</v>
      </c>
      <c r="FJ41">
        <v>684</v>
      </c>
      <c r="FK41">
        <v>30</v>
      </c>
      <c r="FL41">
        <v>141</v>
      </c>
      <c r="FM41">
        <v>15</v>
      </c>
      <c r="FN41">
        <v>752</v>
      </c>
      <c r="FO41">
        <v>66</v>
      </c>
      <c r="FP41">
        <v>23890</v>
      </c>
      <c r="FQ41">
        <v>990</v>
      </c>
      <c r="FR41">
        <v>9590</v>
      </c>
      <c r="FS41">
        <v>360</v>
      </c>
      <c r="FT41">
        <v>17.3</v>
      </c>
      <c r="FU41">
        <v>5.4</v>
      </c>
      <c r="FV41" t="s">
        <v>461</v>
      </c>
    </row>
    <row r="42" spans="1:263" x14ac:dyDescent="0.25">
      <c r="A42" t="s">
        <v>576</v>
      </c>
      <c r="B42" t="s">
        <v>455</v>
      </c>
      <c r="C42" t="s">
        <v>577</v>
      </c>
      <c r="D42" t="s">
        <v>457</v>
      </c>
      <c r="E42" s="1">
        <v>0.68086585648148146</v>
      </c>
      <c r="F42">
        <v>39.052999999999997</v>
      </c>
      <c r="G42" t="s">
        <v>578</v>
      </c>
      <c r="H42" s="2">
        <v>6560000</v>
      </c>
      <c r="I42" s="2">
        <v>240000</v>
      </c>
      <c r="J42" s="2">
        <v>1953000</v>
      </c>
      <c r="K42" s="2">
        <v>80000</v>
      </c>
      <c r="L42">
        <v>42440</v>
      </c>
      <c r="M42">
        <v>300</v>
      </c>
      <c r="N42" s="2">
        <v>110300</v>
      </c>
      <c r="O42" s="2">
        <v>4500</v>
      </c>
      <c r="P42" s="2">
        <v>137500</v>
      </c>
      <c r="Q42" s="2">
        <v>1200</v>
      </c>
      <c r="R42" s="2">
        <v>140400</v>
      </c>
      <c r="S42" s="2">
        <v>5700</v>
      </c>
      <c r="T42" s="2">
        <v>118900</v>
      </c>
      <c r="U42" s="2">
        <v>5500</v>
      </c>
      <c r="V42" s="2">
        <v>1331000</v>
      </c>
      <c r="W42" s="2">
        <v>60000</v>
      </c>
      <c r="X42" s="2">
        <v>2040000</v>
      </c>
      <c r="Y42" s="2">
        <v>100000</v>
      </c>
      <c r="Z42" s="2">
        <v>248000</v>
      </c>
      <c r="AA42" s="2">
        <v>12000</v>
      </c>
      <c r="AB42" s="2">
        <v>160500</v>
      </c>
      <c r="AC42" s="2">
        <v>8000</v>
      </c>
      <c r="AD42">
        <v>17500</v>
      </c>
      <c r="AE42">
        <v>860</v>
      </c>
      <c r="AF42" s="2">
        <v>22400</v>
      </c>
      <c r="AG42" s="2">
        <v>1000</v>
      </c>
      <c r="AH42">
        <v>13500</v>
      </c>
      <c r="AI42">
        <v>600</v>
      </c>
      <c r="AJ42">
        <v>10290</v>
      </c>
      <c r="AK42">
        <v>490</v>
      </c>
      <c r="AL42">
        <v>12870</v>
      </c>
      <c r="AM42">
        <v>580</v>
      </c>
      <c r="AN42">
        <v>9030</v>
      </c>
      <c r="AO42">
        <v>500</v>
      </c>
      <c r="AP42">
        <v>7730</v>
      </c>
      <c r="AQ42">
        <v>350</v>
      </c>
      <c r="AR42">
        <v>2890</v>
      </c>
      <c r="AS42">
        <v>160</v>
      </c>
      <c r="AT42">
        <v>3690</v>
      </c>
      <c r="AU42">
        <v>180</v>
      </c>
      <c r="AV42">
        <v>2540</v>
      </c>
      <c r="AW42">
        <v>140</v>
      </c>
      <c r="AX42">
        <v>285</v>
      </c>
      <c r="AY42">
        <v>23</v>
      </c>
      <c r="AZ42">
        <v>81</v>
      </c>
      <c r="BA42">
        <v>11</v>
      </c>
      <c r="BB42">
        <v>1431</v>
      </c>
      <c r="BC42">
        <v>54</v>
      </c>
      <c r="BD42">
        <v>188</v>
      </c>
      <c r="BE42">
        <v>18</v>
      </c>
      <c r="BF42">
        <v>1491</v>
      </c>
      <c r="BG42">
        <v>88</v>
      </c>
      <c r="BH42" s="2">
        <v>57500</v>
      </c>
      <c r="BI42" s="2">
        <v>2100</v>
      </c>
      <c r="BJ42">
        <v>22370</v>
      </c>
      <c r="BK42">
        <v>800</v>
      </c>
      <c r="BL42">
        <v>46.4</v>
      </c>
      <c r="BM42">
        <v>8.4</v>
      </c>
      <c r="BN42" s="2">
        <v>84000</v>
      </c>
      <c r="BO42" s="2">
        <v>77000</v>
      </c>
      <c r="BP42" t="s">
        <v>459</v>
      </c>
      <c r="BQ42" t="s">
        <v>460</v>
      </c>
      <c r="BR42" s="2">
        <v>1311000</v>
      </c>
      <c r="BS42" s="2">
        <v>53000</v>
      </c>
      <c r="BT42" t="s">
        <v>459</v>
      </c>
      <c r="BU42" t="s">
        <v>460</v>
      </c>
      <c r="BV42">
        <v>1280</v>
      </c>
      <c r="BW42">
        <v>70</v>
      </c>
      <c r="BX42">
        <v>1012</v>
      </c>
      <c r="BY42">
        <v>46</v>
      </c>
      <c r="BZ42">
        <v>10490</v>
      </c>
      <c r="CA42">
        <v>440</v>
      </c>
      <c r="CB42">
        <v>13600</v>
      </c>
      <c r="CC42">
        <v>680</v>
      </c>
      <c r="CD42">
        <v>1265</v>
      </c>
      <c r="CE42">
        <v>59</v>
      </c>
      <c r="CF42">
        <v>4870</v>
      </c>
      <c r="CG42">
        <v>240</v>
      </c>
      <c r="CH42">
        <v>848</v>
      </c>
      <c r="CI42">
        <v>36</v>
      </c>
      <c r="CJ42">
        <v>191.9</v>
      </c>
      <c r="CK42">
        <v>8.8000000000000007</v>
      </c>
      <c r="CL42">
        <v>401</v>
      </c>
      <c r="CM42">
        <v>18</v>
      </c>
      <c r="CN42">
        <v>42</v>
      </c>
      <c r="CO42">
        <v>2</v>
      </c>
      <c r="CP42">
        <v>196.5</v>
      </c>
      <c r="CQ42">
        <v>8.9</v>
      </c>
      <c r="CR42">
        <v>37.6</v>
      </c>
      <c r="CS42">
        <v>2.1</v>
      </c>
      <c r="CT42">
        <v>96.3</v>
      </c>
      <c r="CU42">
        <v>4.3</v>
      </c>
      <c r="CV42">
        <v>12.62</v>
      </c>
      <c r="CW42">
        <v>0.68</v>
      </c>
      <c r="CX42">
        <v>65.400000000000006</v>
      </c>
      <c r="CY42">
        <v>3.2</v>
      </c>
      <c r="CZ42">
        <v>10.23</v>
      </c>
      <c r="DA42">
        <v>0.56999999999999995</v>
      </c>
      <c r="DB42">
        <v>206</v>
      </c>
      <c r="DC42">
        <v>23</v>
      </c>
      <c r="DD42">
        <v>5</v>
      </c>
      <c r="DE42">
        <v>1.4</v>
      </c>
      <c r="DF42">
        <v>26.4</v>
      </c>
      <c r="DG42">
        <v>1</v>
      </c>
      <c r="DH42">
        <v>3.98</v>
      </c>
      <c r="DI42">
        <v>0.38</v>
      </c>
      <c r="DJ42">
        <v>11.16</v>
      </c>
      <c r="DK42">
        <v>0.66</v>
      </c>
      <c r="DL42">
        <v>282</v>
      </c>
      <c r="DM42">
        <v>10</v>
      </c>
      <c r="DN42">
        <v>94.1</v>
      </c>
      <c r="DO42">
        <v>3.4</v>
      </c>
      <c r="DP42">
        <v>-42.1</v>
      </c>
      <c r="DQ42">
        <v>7.9</v>
      </c>
      <c r="DR42">
        <v>7.2399999999999998E-5</v>
      </c>
      <c r="DS42">
        <v>2.2000000000000001E-6</v>
      </c>
      <c r="DT42" s="2">
        <v>110000</v>
      </c>
      <c r="DU42" s="2">
        <v>4500</v>
      </c>
      <c r="DV42" s="2">
        <v>1916000</v>
      </c>
      <c r="DW42" s="2">
        <v>80000</v>
      </c>
      <c r="DX42" t="s">
        <v>459</v>
      </c>
      <c r="DY42" t="s">
        <v>460</v>
      </c>
      <c r="DZ42" t="s">
        <v>459</v>
      </c>
      <c r="EA42" t="s">
        <v>460</v>
      </c>
      <c r="EB42" s="2">
        <v>139700</v>
      </c>
      <c r="EC42" s="2">
        <v>5700</v>
      </c>
      <c r="ED42" s="2">
        <v>118900</v>
      </c>
      <c r="EE42" s="2">
        <v>5500</v>
      </c>
      <c r="EF42" s="2">
        <v>1331000</v>
      </c>
      <c r="EG42" s="2">
        <v>60000</v>
      </c>
      <c r="EH42" s="2">
        <v>2040000</v>
      </c>
      <c r="EI42" s="2">
        <v>100000</v>
      </c>
      <c r="EJ42" s="2">
        <v>248000</v>
      </c>
      <c r="EK42" s="2">
        <v>12000</v>
      </c>
      <c r="EL42" s="2">
        <v>160500</v>
      </c>
      <c r="EM42" s="2">
        <v>8000</v>
      </c>
      <c r="EN42">
        <v>17500</v>
      </c>
      <c r="EO42">
        <v>860</v>
      </c>
      <c r="EP42" s="2">
        <v>22400</v>
      </c>
      <c r="EQ42" s="2">
        <v>1000</v>
      </c>
      <c r="ER42">
        <v>13500</v>
      </c>
      <c r="ES42">
        <v>600</v>
      </c>
      <c r="ET42">
        <v>10290</v>
      </c>
      <c r="EU42">
        <v>490</v>
      </c>
      <c r="EV42">
        <v>12870</v>
      </c>
      <c r="EW42">
        <v>580</v>
      </c>
      <c r="EX42">
        <v>9030</v>
      </c>
      <c r="EY42">
        <v>500</v>
      </c>
      <c r="EZ42">
        <v>7730</v>
      </c>
      <c r="FA42">
        <v>350</v>
      </c>
      <c r="FB42">
        <v>2890</v>
      </c>
      <c r="FC42">
        <v>160</v>
      </c>
      <c r="FD42">
        <v>3690</v>
      </c>
      <c r="FE42">
        <v>180</v>
      </c>
      <c r="FF42">
        <v>2540</v>
      </c>
      <c r="FG42">
        <v>140</v>
      </c>
      <c r="FH42">
        <v>41</v>
      </c>
      <c r="FI42">
        <v>11</v>
      </c>
      <c r="FJ42">
        <v>1411</v>
      </c>
      <c r="FK42">
        <v>54</v>
      </c>
      <c r="FL42">
        <v>188</v>
      </c>
      <c r="FM42">
        <v>18</v>
      </c>
      <c r="FN42">
        <v>1491</v>
      </c>
      <c r="FO42">
        <v>88</v>
      </c>
      <c r="FP42" s="2">
        <v>57500</v>
      </c>
      <c r="FQ42" s="2">
        <v>2100</v>
      </c>
      <c r="FR42">
        <v>22370</v>
      </c>
      <c r="FS42">
        <v>800</v>
      </c>
      <c r="FT42">
        <v>46.4</v>
      </c>
      <c r="FU42">
        <v>8.4</v>
      </c>
      <c r="FV42" t="s">
        <v>461</v>
      </c>
    </row>
    <row r="43" spans="1:263" x14ac:dyDescent="0.25">
      <c r="A43" t="s">
        <v>579</v>
      </c>
      <c r="B43" t="s">
        <v>455</v>
      </c>
      <c r="C43" t="s">
        <v>580</v>
      </c>
      <c r="D43" t="s">
        <v>457</v>
      </c>
      <c r="E43" s="1">
        <v>0.68167812500000002</v>
      </c>
      <c r="F43">
        <v>39.042000000000002</v>
      </c>
      <c r="G43" t="s">
        <v>581</v>
      </c>
      <c r="H43" s="2">
        <v>5540000</v>
      </c>
      <c r="I43" s="2">
        <v>150000</v>
      </c>
      <c r="J43" s="2">
        <v>1929000</v>
      </c>
      <c r="K43" s="2">
        <v>77000</v>
      </c>
      <c r="L43">
        <v>44320</v>
      </c>
      <c r="M43">
        <v>280</v>
      </c>
      <c r="N43" s="2">
        <v>111700</v>
      </c>
      <c r="O43" s="2">
        <v>4300</v>
      </c>
      <c r="P43" s="2">
        <v>135400</v>
      </c>
      <c r="Q43" s="2">
        <v>1100</v>
      </c>
      <c r="R43" s="2">
        <v>136100</v>
      </c>
      <c r="S43" s="2">
        <v>5000</v>
      </c>
      <c r="T43" s="2">
        <v>87600</v>
      </c>
      <c r="U43" s="2">
        <v>3300</v>
      </c>
      <c r="V43" s="2">
        <v>1014000</v>
      </c>
      <c r="W43" s="2">
        <v>34000</v>
      </c>
      <c r="X43" s="2">
        <v>1567000</v>
      </c>
      <c r="Y43" s="2">
        <v>62000</v>
      </c>
      <c r="Z43" s="2">
        <v>188300</v>
      </c>
      <c r="AA43" s="2">
        <v>6000</v>
      </c>
      <c r="AB43" s="2">
        <v>115800</v>
      </c>
      <c r="AC43" s="2">
        <v>3600</v>
      </c>
      <c r="AD43">
        <v>12420</v>
      </c>
      <c r="AE43">
        <v>460</v>
      </c>
      <c r="AF43">
        <v>16390</v>
      </c>
      <c r="AG43">
        <v>600</v>
      </c>
      <c r="AH43">
        <v>10360</v>
      </c>
      <c r="AI43">
        <v>390</v>
      </c>
      <c r="AJ43">
        <v>7360</v>
      </c>
      <c r="AK43">
        <v>300</v>
      </c>
      <c r="AL43">
        <v>9050</v>
      </c>
      <c r="AM43">
        <v>320</v>
      </c>
      <c r="AN43">
        <v>6660</v>
      </c>
      <c r="AO43">
        <v>290</v>
      </c>
      <c r="AP43">
        <v>5820</v>
      </c>
      <c r="AQ43">
        <v>250</v>
      </c>
      <c r="AR43">
        <v>2040</v>
      </c>
      <c r="AS43">
        <v>110</v>
      </c>
      <c r="AT43">
        <v>2800</v>
      </c>
      <c r="AU43">
        <v>150</v>
      </c>
      <c r="AV43">
        <v>1980</v>
      </c>
      <c r="AW43">
        <v>110</v>
      </c>
      <c r="AX43">
        <v>293</v>
      </c>
      <c r="AY43">
        <v>25</v>
      </c>
      <c r="AZ43">
        <v>88</v>
      </c>
      <c r="BA43">
        <v>14</v>
      </c>
      <c r="BB43">
        <v>996</v>
      </c>
      <c r="BC43">
        <v>38</v>
      </c>
      <c r="BD43">
        <v>175</v>
      </c>
      <c r="BE43">
        <v>18</v>
      </c>
      <c r="BF43">
        <v>971</v>
      </c>
      <c r="BG43">
        <v>64</v>
      </c>
      <c r="BH43" s="2">
        <v>36200</v>
      </c>
      <c r="BI43" s="2">
        <v>1100</v>
      </c>
      <c r="BJ43">
        <v>14800</v>
      </c>
      <c r="BK43">
        <v>450</v>
      </c>
      <c r="BL43">
        <v>25.4</v>
      </c>
      <c r="BM43">
        <v>5.6</v>
      </c>
      <c r="BN43" s="2">
        <v>-24300</v>
      </c>
      <c r="BO43" s="2">
        <v>2200</v>
      </c>
      <c r="BP43" t="s">
        <v>459</v>
      </c>
      <c r="BQ43" t="s">
        <v>460</v>
      </c>
      <c r="BR43" s="2">
        <v>1331000</v>
      </c>
      <c r="BS43" s="2">
        <v>51000</v>
      </c>
      <c r="BT43" t="s">
        <v>459</v>
      </c>
      <c r="BU43" t="s">
        <v>460</v>
      </c>
      <c r="BV43">
        <v>719</v>
      </c>
      <c r="BW43">
        <v>36</v>
      </c>
      <c r="BX43">
        <v>748</v>
      </c>
      <c r="BY43">
        <v>28</v>
      </c>
      <c r="BZ43">
        <v>9990</v>
      </c>
      <c r="CA43">
        <v>300</v>
      </c>
      <c r="CB43">
        <v>10370</v>
      </c>
      <c r="CC43">
        <v>410</v>
      </c>
      <c r="CD43">
        <v>963</v>
      </c>
      <c r="CE43">
        <v>31</v>
      </c>
      <c r="CF43">
        <v>3540</v>
      </c>
      <c r="CG43">
        <v>110</v>
      </c>
      <c r="CH43">
        <v>1174</v>
      </c>
      <c r="CI43">
        <v>45</v>
      </c>
      <c r="CJ43">
        <v>145.80000000000001</v>
      </c>
      <c r="CK43">
        <v>5.2</v>
      </c>
      <c r="CL43">
        <v>313</v>
      </c>
      <c r="CM43">
        <v>12</v>
      </c>
      <c r="CN43">
        <v>30.1</v>
      </c>
      <c r="CO43">
        <v>1.2</v>
      </c>
      <c r="CP43">
        <v>138.69999999999999</v>
      </c>
      <c r="CQ43">
        <v>4.9000000000000004</v>
      </c>
      <c r="CR43">
        <v>27.8</v>
      </c>
      <c r="CS43">
        <v>1.2</v>
      </c>
      <c r="CT43">
        <v>72.7</v>
      </c>
      <c r="CU43">
        <v>3.1</v>
      </c>
      <c r="CV43">
        <v>10.73</v>
      </c>
      <c r="CW43">
        <v>0.53</v>
      </c>
      <c r="CX43">
        <v>49.8</v>
      </c>
      <c r="CY43">
        <v>2.7</v>
      </c>
      <c r="CZ43">
        <v>7.98</v>
      </c>
      <c r="DA43">
        <v>0.43</v>
      </c>
      <c r="DB43">
        <v>213</v>
      </c>
      <c r="DC43">
        <v>25</v>
      </c>
      <c r="DD43">
        <v>3.5</v>
      </c>
      <c r="DE43">
        <v>1.1000000000000001</v>
      </c>
      <c r="DF43">
        <v>18.25</v>
      </c>
      <c r="DG43">
        <v>0.7</v>
      </c>
      <c r="DH43">
        <v>3.76</v>
      </c>
      <c r="DI43">
        <v>0.4</v>
      </c>
      <c r="DJ43">
        <v>7.42</v>
      </c>
      <c r="DK43">
        <v>0.49</v>
      </c>
      <c r="DL43">
        <v>177.7</v>
      </c>
      <c r="DM43">
        <v>5.4</v>
      </c>
      <c r="DN43">
        <v>62.4</v>
      </c>
      <c r="DO43">
        <v>1.9</v>
      </c>
      <c r="DP43">
        <v>-10.4</v>
      </c>
      <c r="DQ43">
        <v>2.2999999999999998</v>
      </c>
      <c r="DR43">
        <v>4.7500000000000003E-5</v>
      </c>
      <c r="DS43">
        <v>1.5E-6</v>
      </c>
      <c r="DT43" s="2">
        <v>111500</v>
      </c>
      <c r="DU43" s="2">
        <v>4300</v>
      </c>
      <c r="DV43" s="2">
        <v>1893000</v>
      </c>
      <c r="DW43" s="2">
        <v>77000</v>
      </c>
      <c r="DX43" t="s">
        <v>459</v>
      </c>
      <c r="DY43" t="s">
        <v>460</v>
      </c>
      <c r="DZ43" t="s">
        <v>459</v>
      </c>
      <c r="EA43" t="s">
        <v>460</v>
      </c>
      <c r="EB43" s="2">
        <v>135000</v>
      </c>
      <c r="EC43" s="2">
        <v>5000</v>
      </c>
      <c r="ED43" s="2">
        <v>87600</v>
      </c>
      <c r="EE43" s="2">
        <v>3300</v>
      </c>
      <c r="EF43" s="2">
        <v>1014000</v>
      </c>
      <c r="EG43" s="2">
        <v>34000</v>
      </c>
      <c r="EH43" s="2">
        <v>1567000</v>
      </c>
      <c r="EI43" s="2">
        <v>62000</v>
      </c>
      <c r="EJ43" s="2">
        <v>188300</v>
      </c>
      <c r="EK43" s="2">
        <v>6000</v>
      </c>
      <c r="EL43" s="2">
        <v>115800</v>
      </c>
      <c r="EM43" s="2">
        <v>3600</v>
      </c>
      <c r="EN43">
        <v>12420</v>
      </c>
      <c r="EO43">
        <v>460</v>
      </c>
      <c r="EP43">
        <v>16390</v>
      </c>
      <c r="EQ43">
        <v>600</v>
      </c>
      <c r="ER43">
        <v>10360</v>
      </c>
      <c r="ES43">
        <v>390</v>
      </c>
      <c r="ET43">
        <v>7360</v>
      </c>
      <c r="EU43">
        <v>300</v>
      </c>
      <c r="EV43">
        <v>9050</v>
      </c>
      <c r="EW43">
        <v>320</v>
      </c>
      <c r="EX43">
        <v>6660</v>
      </c>
      <c r="EY43">
        <v>290</v>
      </c>
      <c r="EZ43">
        <v>5820</v>
      </c>
      <c r="FA43">
        <v>250</v>
      </c>
      <c r="FB43">
        <v>2040</v>
      </c>
      <c r="FC43">
        <v>110</v>
      </c>
      <c r="FD43">
        <v>2800</v>
      </c>
      <c r="FE43">
        <v>150</v>
      </c>
      <c r="FF43">
        <v>1980</v>
      </c>
      <c r="FG43">
        <v>110</v>
      </c>
      <c r="FH43">
        <v>48</v>
      </c>
      <c r="FI43">
        <v>14</v>
      </c>
      <c r="FJ43">
        <v>976</v>
      </c>
      <c r="FK43">
        <v>38</v>
      </c>
      <c r="FL43">
        <v>175</v>
      </c>
      <c r="FM43">
        <v>18</v>
      </c>
      <c r="FN43">
        <v>971</v>
      </c>
      <c r="FO43">
        <v>64</v>
      </c>
      <c r="FP43" s="2">
        <v>36200</v>
      </c>
      <c r="FQ43" s="2">
        <v>1100</v>
      </c>
      <c r="FR43">
        <v>14800</v>
      </c>
      <c r="FS43">
        <v>450</v>
      </c>
      <c r="FT43">
        <v>25.4</v>
      </c>
      <c r="FU43">
        <v>5.6</v>
      </c>
      <c r="FV43" t="s">
        <v>461</v>
      </c>
    </row>
    <row r="44" spans="1:263" x14ac:dyDescent="0.25">
      <c r="A44" t="s">
        <v>582</v>
      </c>
      <c r="B44" t="s">
        <v>455</v>
      </c>
      <c r="C44" t="s">
        <v>583</v>
      </c>
      <c r="D44" t="s">
        <v>457</v>
      </c>
      <c r="E44" s="1">
        <v>0.68249166666666661</v>
      </c>
      <c r="F44">
        <v>39.069000000000003</v>
      </c>
      <c r="G44" t="s">
        <v>584</v>
      </c>
      <c r="H44" s="2">
        <v>6040000</v>
      </c>
      <c r="I44" s="2">
        <v>240000</v>
      </c>
      <c r="J44" s="2">
        <v>1933000</v>
      </c>
      <c r="K44" s="2">
        <v>84000</v>
      </c>
      <c r="L44">
        <v>45760</v>
      </c>
      <c r="M44">
        <v>320</v>
      </c>
      <c r="N44" s="2">
        <v>107800</v>
      </c>
      <c r="O44" s="2">
        <v>4400</v>
      </c>
      <c r="P44" s="2">
        <v>135200</v>
      </c>
      <c r="Q44" s="2">
        <v>1100</v>
      </c>
      <c r="R44" s="2">
        <v>136900</v>
      </c>
      <c r="S44" s="2">
        <v>5600</v>
      </c>
      <c r="T44" s="2">
        <v>105200</v>
      </c>
      <c r="U44" s="2">
        <v>5500</v>
      </c>
      <c r="V44" s="2">
        <v>1142000</v>
      </c>
      <c r="W44" s="2">
        <v>60000</v>
      </c>
      <c r="X44" s="2">
        <v>1850000</v>
      </c>
      <c r="Y44" s="2">
        <v>100000</v>
      </c>
      <c r="Z44" s="2">
        <v>219000</v>
      </c>
      <c r="AA44" s="2">
        <v>12000</v>
      </c>
      <c r="AB44" s="2">
        <v>139700</v>
      </c>
      <c r="AC44" s="2">
        <v>7600</v>
      </c>
      <c r="AD44">
        <v>14900</v>
      </c>
      <c r="AE44">
        <v>810</v>
      </c>
      <c r="AF44">
        <v>19290</v>
      </c>
      <c r="AG44">
        <v>950</v>
      </c>
      <c r="AH44">
        <v>12280</v>
      </c>
      <c r="AI44">
        <v>690</v>
      </c>
      <c r="AJ44">
        <v>8900</v>
      </c>
      <c r="AK44">
        <v>500</v>
      </c>
      <c r="AL44">
        <v>11320</v>
      </c>
      <c r="AM44">
        <v>700</v>
      </c>
      <c r="AN44">
        <v>8220</v>
      </c>
      <c r="AO44">
        <v>480</v>
      </c>
      <c r="AP44">
        <v>6780</v>
      </c>
      <c r="AQ44">
        <v>370</v>
      </c>
      <c r="AR44">
        <v>2610</v>
      </c>
      <c r="AS44">
        <v>180</v>
      </c>
      <c r="AT44">
        <v>3300</v>
      </c>
      <c r="AU44">
        <v>220</v>
      </c>
      <c r="AV44">
        <v>2290</v>
      </c>
      <c r="AW44">
        <v>160</v>
      </c>
      <c r="AX44">
        <v>282</v>
      </c>
      <c r="AY44">
        <v>18</v>
      </c>
      <c r="AZ44">
        <v>104</v>
      </c>
      <c r="BA44">
        <v>13</v>
      </c>
      <c r="BB44">
        <v>1159</v>
      </c>
      <c r="BC44">
        <v>66</v>
      </c>
      <c r="BD44">
        <v>179</v>
      </c>
      <c r="BE44">
        <v>17</v>
      </c>
      <c r="BF44">
        <v>1148</v>
      </c>
      <c r="BG44">
        <v>76</v>
      </c>
      <c r="BH44" s="2">
        <v>44300</v>
      </c>
      <c r="BI44" s="2">
        <v>2800</v>
      </c>
      <c r="BJ44" s="2">
        <v>17500</v>
      </c>
      <c r="BK44" s="2">
        <v>1000</v>
      </c>
      <c r="BL44">
        <v>37.9</v>
      </c>
      <c r="BM44">
        <v>8.3000000000000007</v>
      </c>
      <c r="BN44">
        <v>-7830</v>
      </c>
      <c r="BO44">
        <v>490</v>
      </c>
      <c r="BP44" t="s">
        <v>459</v>
      </c>
      <c r="BQ44" t="s">
        <v>460</v>
      </c>
      <c r="BR44" s="2">
        <v>1285000</v>
      </c>
      <c r="BS44" s="2">
        <v>52000</v>
      </c>
      <c r="BT44" t="s">
        <v>459</v>
      </c>
      <c r="BU44" t="s">
        <v>460</v>
      </c>
      <c r="BV44">
        <v>444</v>
      </c>
      <c r="BW44">
        <v>23</v>
      </c>
      <c r="BX44">
        <v>902</v>
      </c>
      <c r="BY44">
        <v>47</v>
      </c>
      <c r="BZ44">
        <v>18120</v>
      </c>
      <c r="CA44">
        <v>670</v>
      </c>
      <c r="CB44">
        <v>12150</v>
      </c>
      <c r="CC44">
        <v>680</v>
      </c>
      <c r="CD44">
        <v>1122</v>
      </c>
      <c r="CE44">
        <v>63</v>
      </c>
      <c r="CF44">
        <v>4290</v>
      </c>
      <c r="CG44">
        <v>230</v>
      </c>
      <c r="CH44" s="2">
        <v>-2900</v>
      </c>
      <c r="CI44" s="2">
        <v>5500</v>
      </c>
      <c r="CJ44">
        <v>183.2</v>
      </c>
      <c r="CK44">
        <v>8.6</v>
      </c>
      <c r="CL44">
        <v>379</v>
      </c>
      <c r="CM44">
        <v>21</v>
      </c>
      <c r="CN44">
        <v>36.4</v>
      </c>
      <c r="CO44">
        <v>2</v>
      </c>
      <c r="CP44">
        <v>177</v>
      </c>
      <c r="CQ44">
        <v>11</v>
      </c>
      <c r="CR44">
        <v>34.4</v>
      </c>
      <c r="CS44">
        <v>2</v>
      </c>
      <c r="CT44">
        <v>84.8</v>
      </c>
      <c r="CU44">
        <v>4.7</v>
      </c>
      <c r="CV44">
        <v>19.5</v>
      </c>
      <c r="CW44">
        <v>1.2</v>
      </c>
      <c r="CX44">
        <v>60.8</v>
      </c>
      <c r="CY44">
        <v>3.9</v>
      </c>
      <c r="CZ44">
        <v>9.2799999999999994</v>
      </c>
      <c r="DA44">
        <v>0.66</v>
      </c>
      <c r="DB44">
        <v>202</v>
      </c>
      <c r="DC44">
        <v>18</v>
      </c>
      <c r="DD44">
        <v>3.54</v>
      </c>
      <c r="DE44">
        <v>0.71</v>
      </c>
      <c r="DF44">
        <v>21.3</v>
      </c>
      <c r="DG44">
        <v>1.2</v>
      </c>
      <c r="DH44">
        <v>3.92</v>
      </c>
      <c r="DI44">
        <v>0.37</v>
      </c>
      <c r="DJ44">
        <v>9.11</v>
      </c>
      <c r="DK44">
        <v>0.59</v>
      </c>
      <c r="DL44">
        <v>219</v>
      </c>
      <c r="DM44">
        <v>14</v>
      </c>
      <c r="DN44">
        <v>73.7</v>
      </c>
      <c r="DO44">
        <v>4.4000000000000004</v>
      </c>
      <c r="DP44">
        <v>-8.5</v>
      </c>
      <c r="DQ44">
        <v>1.9</v>
      </c>
      <c r="DR44">
        <v>5.6100000000000002E-5</v>
      </c>
      <c r="DS44">
        <v>2.2000000000000001E-6</v>
      </c>
      <c r="DT44" s="2">
        <v>107400</v>
      </c>
      <c r="DU44" s="2">
        <v>4400</v>
      </c>
      <c r="DV44" s="2">
        <v>1897000</v>
      </c>
      <c r="DW44" s="2">
        <v>84000</v>
      </c>
      <c r="DX44" t="s">
        <v>459</v>
      </c>
      <c r="DY44" t="s">
        <v>460</v>
      </c>
      <c r="DZ44" t="s">
        <v>459</v>
      </c>
      <c r="EA44" t="s">
        <v>460</v>
      </c>
      <c r="EB44" s="2">
        <v>136100</v>
      </c>
      <c r="EC44" s="2">
        <v>5600</v>
      </c>
      <c r="ED44" s="2">
        <v>105200</v>
      </c>
      <c r="EE44" s="2">
        <v>5500</v>
      </c>
      <c r="EF44" s="2">
        <v>1142000</v>
      </c>
      <c r="EG44" s="2">
        <v>60000</v>
      </c>
      <c r="EH44" s="2">
        <v>1850000</v>
      </c>
      <c r="EI44" s="2">
        <v>100000</v>
      </c>
      <c r="EJ44" s="2">
        <v>219000</v>
      </c>
      <c r="EK44" s="2">
        <v>12000</v>
      </c>
      <c r="EL44" s="2">
        <v>139700</v>
      </c>
      <c r="EM44" s="2">
        <v>7600</v>
      </c>
      <c r="EN44">
        <v>14900</v>
      </c>
      <c r="EO44">
        <v>810</v>
      </c>
      <c r="EP44">
        <v>19290</v>
      </c>
      <c r="EQ44">
        <v>950</v>
      </c>
      <c r="ER44">
        <v>12280</v>
      </c>
      <c r="ES44">
        <v>690</v>
      </c>
      <c r="ET44">
        <v>8900</v>
      </c>
      <c r="EU44">
        <v>500</v>
      </c>
      <c r="EV44">
        <v>11320</v>
      </c>
      <c r="EW44">
        <v>700</v>
      </c>
      <c r="EX44">
        <v>8220</v>
      </c>
      <c r="EY44">
        <v>480</v>
      </c>
      <c r="EZ44">
        <v>6780</v>
      </c>
      <c r="FA44">
        <v>370</v>
      </c>
      <c r="FB44">
        <v>2610</v>
      </c>
      <c r="FC44">
        <v>180</v>
      </c>
      <c r="FD44">
        <v>3300</v>
      </c>
      <c r="FE44">
        <v>220</v>
      </c>
      <c r="FF44">
        <v>2290</v>
      </c>
      <c r="FG44">
        <v>160</v>
      </c>
      <c r="FH44">
        <v>64</v>
      </c>
      <c r="FI44">
        <v>13</v>
      </c>
      <c r="FJ44">
        <v>1139</v>
      </c>
      <c r="FK44">
        <v>66</v>
      </c>
      <c r="FL44">
        <v>178</v>
      </c>
      <c r="FM44">
        <v>17</v>
      </c>
      <c r="FN44">
        <v>1148</v>
      </c>
      <c r="FO44">
        <v>76</v>
      </c>
      <c r="FP44" s="2">
        <v>44300</v>
      </c>
      <c r="FQ44" s="2">
        <v>2800</v>
      </c>
      <c r="FR44" s="2">
        <v>17500</v>
      </c>
      <c r="FS44" s="2">
        <v>1000</v>
      </c>
      <c r="FT44">
        <v>37.9</v>
      </c>
      <c r="FU44">
        <v>8.3000000000000007</v>
      </c>
      <c r="FV44" t="s">
        <v>461</v>
      </c>
    </row>
    <row r="46" spans="1:263" x14ac:dyDescent="0.25">
      <c r="A46" t="s">
        <v>585</v>
      </c>
      <c r="B46" t="s">
        <v>455</v>
      </c>
      <c r="C46" t="s">
        <v>586</v>
      </c>
      <c r="D46" t="s">
        <v>457</v>
      </c>
      <c r="E46" s="1">
        <v>0.49595393518518516</v>
      </c>
      <c r="F46">
        <v>39.037999999999997</v>
      </c>
      <c r="G46" t="s">
        <v>157</v>
      </c>
      <c r="H46" s="2">
        <v>8300000</v>
      </c>
      <c r="I46" s="2">
        <v>240000</v>
      </c>
      <c r="J46" s="2">
        <v>2044000</v>
      </c>
      <c r="K46" s="2">
        <v>67000</v>
      </c>
      <c r="L46">
        <v>40120</v>
      </c>
      <c r="M46">
        <v>260</v>
      </c>
      <c r="N46" s="2">
        <v>111400</v>
      </c>
      <c r="O46" s="2">
        <v>3400</v>
      </c>
      <c r="P46" s="2">
        <v>146700</v>
      </c>
      <c r="Q46" s="2">
        <v>1200</v>
      </c>
      <c r="R46">
        <v>21170</v>
      </c>
      <c r="S46">
        <v>640</v>
      </c>
      <c r="T46" s="2">
        <v>345000</v>
      </c>
      <c r="U46" s="2">
        <v>9600</v>
      </c>
      <c r="V46" s="2">
        <v>2048000</v>
      </c>
      <c r="W46" s="2">
        <v>68000</v>
      </c>
      <c r="X46" s="2">
        <v>2724000</v>
      </c>
      <c r="Y46" s="2">
        <v>86000</v>
      </c>
      <c r="Z46" s="2">
        <v>287100</v>
      </c>
      <c r="AA46" s="2">
        <v>9100</v>
      </c>
      <c r="AB46" s="2">
        <v>175900</v>
      </c>
      <c r="AC46" s="2">
        <v>5300</v>
      </c>
      <c r="AD46">
        <v>22230</v>
      </c>
      <c r="AE46">
        <v>820</v>
      </c>
      <c r="AF46">
        <v>7460</v>
      </c>
      <c r="AG46">
        <v>280</v>
      </c>
      <c r="AH46">
        <v>21860</v>
      </c>
      <c r="AI46">
        <v>710</v>
      </c>
      <c r="AJ46">
        <v>18920</v>
      </c>
      <c r="AK46">
        <v>560</v>
      </c>
      <c r="AL46">
        <v>27200</v>
      </c>
      <c r="AM46">
        <v>860</v>
      </c>
      <c r="AN46">
        <v>22340</v>
      </c>
      <c r="AO46">
        <v>720</v>
      </c>
      <c r="AP46">
        <v>20400</v>
      </c>
      <c r="AQ46">
        <v>600</v>
      </c>
      <c r="AR46">
        <v>7480</v>
      </c>
      <c r="AS46">
        <v>260</v>
      </c>
      <c r="AT46">
        <v>8920</v>
      </c>
      <c r="AU46">
        <v>330</v>
      </c>
      <c r="AV46">
        <v>4820</v>
      </c>
      <c r="AW46">
        <v>220</v>
      </c>
      <c r="AX46">
        <v>304</v>
      </c>
      <c r="AY46">
        <v>25</v>
      </c>
      <c r="AZ46">
        <v>92</v>
      </c>
      <c r="BA46">
        <v>12</v>
      </c>
      <c r="BB46">
        <v>92.3</v>
      </c>
      <c r="BC46">
        <v>9.8000000000000007</v>
      </c>
      <c r="BD46">
        <v>60</v>
      </c>
      <c r="BE46">
        <v>11</v>
      </c>
      <c r="BF46">
        <v>339</v>
      </c>
      <c r="BG46">
        <v>42</v>
      </c>
      <c r="BH46" s="2">
        <v>185300</v>
      </c>
      <c r="BI46" s="2">
        <v>5500</v>
      </c>
      <c r="BJ46">
        <v>9990</v>
      </c>
      <c r="BK46">
        <v>310</v>
      </c>
      <c r="BL46">
        <v>235</v>
      </c>
      <c r="BM46">
        <v>19</v>
      </c>
      <c r="BN46">
        <v>6900</v>
      </c>
      <c r="BO46">
        <v>230</v>
      </c>
      <c r="BP46" t="s">
        <v>459</v>
      </c>
      <c r="BQ46" t="s">
        <v>460</v>
      </c>
      <c r="BR46" s="2">
        <v>831000</v>
      </c>
      <c r="BS46" s="2">
        <v>26000</v>
      </c>
      <c r="BT46" t="s">
        <v>459</v>
      </c>
      <c r="BU46" t="s">
        <v>460</v>
      </c>
      <c r="BV46">
        <v>592</v>
      </c>
      <c r="BW46">
        <v>19</v>
      </c>
      <c r="BX46">
        <v>1862</v>
      </c>
      <c r="BY46">
        <v>52</v>
      </c>
      <c r="BZ46">
        <v>9210</v>
      </c>
      <c r="CA46">
        <v>300</v>
      </c>
      <c r="CB46">
        <v>12260</v>
      </c>
      <c r="CC46">
        <v>390</v>
      </c>
      <c r="CD46">
        <v>976</v>
      </c>
      <c r="CE46">
        <v>31</v>
      </c>
      <c r="CF46">
        <v>3023</v>
      </c>
      <c r="CG46">
        <v>92</v>
      </c>
      <c r="CH46">
        <v>646</v>
      </c>
      <c r="CI46">
        <v>23</v>
      </c>
      <c r="CJ46">
        <v>43</v>
      </c>
      <c r="CK46">
        <v>1.6</v>
      </c>
      <c r="CL46">
        <v>384</v>
      </c>
      <c r="CM46">
        <v>13</v>
      </c>
      <c r="CN46">
        <v>50.6</v>
      </c>
      <c r="CO46">
        <v>1.5</v>
      </c>
      <c r="CP46">
        <v>393</v>
      </c>
      <c r="CQ46">
        <v>12</v>
      </c>
      <c r="CR46">
        <v>61.5</v>
      </c>
      <c r="CS46">
        <v>2</v>
      </c>
      <c r="CT46">
        <v>168.5</v>
      </c>
      <c r="CU46">
        <v>5</v>
      </c>
      <c r="CV46">
        <v>20.11</v>
      </c>
      <c r="CW46">
        <v>0.69</v>
      </c>
      <c r="CX46">
        <v>104.4</v>
      </c>
      <c r="CY46">
        <v>3.8</v>
      </c>
      <c r="CZ46">
        <v>12.42</v>
      </c>
      <c r="DA46">
        <v>0.55000000000000004</v>
      </c>
      <c r="DB46">
        <v>223</v>
      </c>
      <c r="DC46">
        <v>25</v>
      </c>
      <c r="DD46">
        <v>7.6</v>
      </c>
      <c r="DE46">
        <v>1.8</v>
      </c>
      <c r="DF46">
        <v>1.03</v>
      </c>
      <c r="DG46">
        <v>0.13</v>
      </c>
      <c r="DH46">
        <v>0.3</v>
      </c>
      <c r="DI46">
        <v>0.17</v>
      </c>
      <c r="DJ46">
        <v>1.59</v>
      </c>
      <c r="DK46">
        <v>0.28000000000000003</v>
      </c>
      <c r="DL46">
        <v>583</v>
      </c>
      <c r="DM46">
        <v>17</v>
      </c>
      <c r="DN46">
        <v>29.18</v>
      </c>
      <c r="DO46">
        <v>0.91</v>
      </c>
      <c r="DP46">
        <v>370</v>
      </c>
      <c r="DQ46">
        <v>29</v>
      </c>
      <c r="DR46">
        <v>3.5089999999999998E-5</v>
      </c>
      <c r="DS46">
        <v>5.5000000000000003E-7</v>
      </c>
      <c r="DT46" s="2">
        <v>111100</v>
      </c>
      <c r="DU46" s="2">
        <v>3400</v>
      </c>
      <c r="DV46" s="2">
        <v>1959000</v>
      </c>
      <c r="DW46" s="2">
        <v>67000</v>
      </c>
      <c r="DX46" t="s">
        <v>459</v>
      </c>
      <c r="DY46" t="s">
        <v>460</v>
      </c>
      <c r="DZ46" t="s">
        <v>459</v>
      </c>
      <c r="EA46" t="s">
        <v>460</v>
      </c>
      <c r="EB46">
        <v>20080</v>
      </c>
      <c r="EC46">
        <v>640</v>
      </c>
      <c r="ED46" s="2">
        <v>345000</v>
      </c>
      <c r="EE46" s="2">
        <v>9600</v>
      </c>
      <c r="EF46" s="2">
        <v>2048000</v>
      </c>
      <c r="EG46" s="2">
        <v>68000</v>
      </c>
      <c r="EH46" s="2">
        <v>2724000</v>
      </c>
      <c r="EI46" s="2">
        <v>86000</v>
      </c>
      <c r="EJ46" s="2">
        <v>287100</v>
      </c>
      <c r="EK46" s="2">
        <v>9100</v>
      </c>
      <c r="EL46" s="2">
        <v>175900</v>
      </c>
      <c r="EM46" s="2">
        <v>5300</v>
      </c>
      <c r="EN46">
        <v>22230</v>
      </c>
      <c r="EO46">
        <v>820</v>
      </c>
      <c r="EP46">
        <v>7460</v>
      </c>
      <c r="EQ46">
        <v>280</v>
      </c>
      <c r="ER46">
        <v>21860</v>
      </c>
      <c r="ES46">
        <v>710</v>
      </c>
      <c r="ET46">
        <v>18920</v>
      </c>
      <c r="EU46">
        <v>560</v>
      </c>
      <c r="EV46">
        <v>27200</v>
      </c>
      <c r="EW46">
        <v>860</v>
      </c>
      <c r="EX46">
        <v>22340</v>
      </c>
      <c r="EY46">
        <v>720</v>
      </c>
      <c r="EZ46">
        <v>20400</v>
      </c>
      <c r="FA46">
        <v>600</v>
      </c>
      <c r="FB46">
        <v>7480</v>
      </c>
      <c r="FC46">
        <v>260</v>
      </c>
      <c r="FD46">
        <v>8920</v>
      </c>
      <c r="FE46">
        <v>330</v>
      </c>
      <c r="FF46">
        <v>4820</v>
      </c>
      <c r="FG46">
        <v>220</v>
      </c>
      <c r="FH46">
        <v>52</v>
      </c>
      <c r="FI46">
        <v>12</v>
      </c>
      <c r="FJ46">
        <v>78.099999999999994</v>
      </c>
      <c r="FK46">
        <v>9.8000000000000007</v>
      </c>
      <c r="FL46">
        <v>20</v>
      </c>
      <c r="FM46">
        <v>11</v>
      </c>
      <c r="FN46">
        <v>239</v>
      </c>
      <c r="FO46">
        <v>42</v>
      </c>
      <c r="FP46" s="2">
        <v>185300</v>
      </c>
      <c r="FQ46" s="2">
        <v>5500</v>
      </c>
      <c r="FR46">
        <v>9990</v>
      </c>
      <c r="FS46">
        <v>310</v>
      </c>
      <c r="FT46">
        <v>235</v>
      </c>
      <c r="FU46">
        <v>19</v>
      </c>
      <c r="FV46" t="s">
        <v>461</v>
      </c>
      <c r="FW46">
        <v>0</v>
      </c>
      <c r="FX46">
        <v>0.63339999999999996</v>
      </c>
      <c r="FY46">
        <v>1.4512</v>
      </c>
      <c r="FZ46">
        <v>428.97</v>
      </c>
      <c r="GA46">
        <v>0.46079999999999999</v>
      </c>
      <c r="GB46">
        <v>2.2427000000000001</v>
      </c>
      <c r="GC46">
        <v>0.10849</v>
      </c>
      <c r="GD46">
        <v>0</v>
      </c>
      <c r="GE46">
        <v>2.2292000000000001</v>
      </c>
      <c r="GF46">
        <v>0.49480000000000002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8.5226999999999997E-2</v>
      </c>
      <c r="GQ46">
        <v>1.8759000000000001E-2</v>
      </c>
      <c r="GR46">
        <v>187.59</v>
      </c>
      <c r="GS46">
        <v>4.7533000000000003</v>
      </c>
      <c r="GT46">
        <v>0.15653</v>
      </c>
      <c r="GU46">
        <v>0.21762999999999999</v>
      </c>
      <c r="GV46">
        <v>0.19581999999999999</v>
      </c>
      <c r="GW46">
        <v>9.6270999999999995E-2</v>
      </c>
      <c r="GX46">
        <v>0</v>
      </c>
      <c r="GY46">
        <v>0</v>
      </c>
      <c r="GZ46">
        <v>0</v>
      </c>
      <c r="HA46">
        <v>0</v>
      </c>
      <c r="HB46">
        <v>0</v>
      </c>
      <c r="HC46">
        <v>0</v>
      </c>
      <c r="HD46">
        <v>0</v>
      </c>
      <c r="HE46">
        <v>0</v>
      </c>
      <c r="HF46">
        <v>0</v>
      </c>
      <c r="HG46">
        <v>0</v>
      </c>
      <c r="HH46">
        <v>0</v>
      </c>
      <c r="HI46">
        <v>0</v>
      </c>
      <c r="HJ46">
        <v>0</v>
      </c>
      <c r="HK46">
        <v>0</v>
      </c>
      <c r="HL46">
        <v>0</v>
      </c>
      <c r="HM46">
        <v>0</v>
      </c>
      <c r="HN46">
        <v>0</v>
      </c>
      <c r="HO46">
        <v>0</v>
      </c>
      <c r="HP46">
        <v>0</v>
      </c>
      <c r="HQ46">
        <v>0</v>
      </c>
      <c r="HR46">
        <v>0</v>
      </c>
      <c r="HS46">
        <v>0</v>
      </c>
      <c r="HT46">
        <v>0</v>
      </c>
      <c r="HU46">
        <v>0</v>
      </c>
      <c r="HV46">
        <v>0</v>
      </c>
      <c r="HW46">
        <v>0</v>
      </c>
      <c r="HX46">
        <v>0</v>
      </c>
      <c r="HY46">
        <v>0</v>
      </c>
      <c r="HZ46">
        <v>0</v>
      </c>
      <c r="IA46">
        <v>0</v>
      </c>
      <c r="IB46">
        <v>0</v>
      </c>
      <c r="IC46">
        <v>0</v>
      </c>
      <c r="ID46">
        <v>0</v>
      </c>
      <c r="IE46">
        <v>0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0</v>
      </c>
      <c r="IL46">
        <v>0</v>
      </c>
      <c r="IM46">
        <v>0</v>
      </c>
      <c r="IN46">
        <v>0</v>
      </c>
      <c r="IO46">
        <v>0</v>
      </c>
      <c r="IP46">
        <v>0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0</v>
      </c>
      <c r="JB46">
        <v>0</v>
      </c>
      <c r="JC46">
        <v>0</v>
      </c>
    </row>
    <row r="47" spans="1:263" x14ac:dyDescent="0.25">
      <c r="A47" t="s">
        <v>587</v>
      </c>
      <c r="B47" t="s">
        <v>455</v>
      </c>
      <c r="C47" t="s">
        <v>588</v>
      </c>
      <c r="D47" t="s">
        <v>457</v>
      </c>
      <c r="E47" s="1">
        <v>0.49676666666666663</v>
      </c>
      <c r="F47">
        <v>39.036999999999999</v>
      </c>
      <c r="G47" t="s">
        <v>158</v>
      </c>
      <c r="H47" s="2">
        <v>8470000</v>
      </c>
      <c r="I47" s="2">
        <v>260000</v>
      </c>
      <c r="J47" s="2">
        <v>2091000</v>
      </c>
      <c r="K47" s="2">
        <v>70000</v>
      </c>
      <c r="L47">
        <v>42630</v>
      </c>
      <c r="M47">
        <v>260</v>
      </c>
      <c r="N47" s="2">
        <v>112100</v>
      </c>
      <c r="O47" s="2">
        <v>3900</v>
      </c>
      <c r="P47" s="2">
        <v>146500</v>
      </c>
      <c r="Q47" s="2">
        <v>1100</v>
      </c>
      <c r="R47">
        <v>21790</v>
      </c>
      <c r="S47">
        <v>680</v>
      </c>
      <c r="T47" s="2">
        <v>344000</v>
      </c>
      <c r="U47" s="2">
        <v>11000</v>
      </c>
      <c r="V47" s="2">
        <v>2035000</v>
      </c>
      <c r="W47" s="2">
        <v>65000</v>
      </c>
      <c r="X47" s="2">
        <v>2773000</v>
      </c>
      <c r="Y47" s="2">
        <v>90000</v>
      </c>
      <c r="Z47" s="2">
        <v>298900</v>
      </c>
      <c r="AA47" s="2">
        <v>9900</v>
      </c>
      <c r="AB47" s="2">
        <v>180700</v>
      </c>
      <c r="AC47" s="2">
        <v>6200</v>
      </c>
      <c r="AD47">
        <v>22540</v>
      </c>
      <c r="AE47">
        <v>760</v>
      </c>
      <c r="AF47">
        <v>7520</v>
      </c>
      <c r="AG47">
        <v>280</v>
      </c>
      <c r="AH47">
        <v>22870</v>
      </c>
      <c r="AI47">
        <v>710</v>
      </c>
      <c r="AJ47">
        <v>19270</v>
      </c>
      <c r="AK47">
        <v>660</v>
      </c>
      <c r="AL47">
        <v>27290</v>
      </c>
      <c r="AM47">
        <v>840</v>
      </c>
      <c r="AN47">
        <v>22270</v>
      </c>
      <c r="AO47">
        <v>720</v>
      </c>
      <c r="AP47">
        <v>20800</v>
      </c>
      <c r="AQ47">
        <v>700</v>
      </c>
      <c r="AR47">
        <v>7990</v>
      </c>
      <c r="AS47">
        <v>300</v>
      </c>
      <c r="AT47">
        <v>8980</v>
      </c>
      <c r="AU47">
        <v>310</v>
      </c>
      <c r="AV47">
        <v>4870</v>
      </c>
      <c r="AW47">
        <v>180</v>
      </c>
      <c r="AX47">
        <v>277</v>
      </c>
      <c r="AY47">
        <v>19</v>
      </c>
      <c r="AZ47">
        <v>91</v>
      </c>
      <c r="BA47">
        <v>13</v>
      </c>
      <c r="BB47">
        <v>81.8</v>
      </c>
      <c r="BC47">
        <v>8.1999999999999993</v>
      </c>
      <c r="BD47">
        <v>51.1</v>
      </c>
      <c r="BE47">
        <v>9.1999999999999993</v>
      </c>
      <c r="BF47">
        <v>268</v>
      </c>
      <c r="BG47">
        <v>35</v>
      </c>
      <c r="BH47" s="2">
        <v>189500</v>
      </c>
      <c r="BI47" s="2">
        <v>5300</v>
      </c>
      <c r="BJ47">
        <v>10120</v>
      </c>
      <c r="BK47">
        <v>280</v>
      </c>
      <c r="BL47">
        <v>250</v>
      </c>
      <c r="BM47">
        <v>16</v>
      </c>
      <c r="BN47">
        <v>7310</v>
      </c>
      <c r="BO47">
        <v>250</v>
      </c>
      <c r="BP47" t="s">
        <v>459</v>
      </c>
      <c r="BQ47" t="s">
        <v>460</v>
      </c>
      <c r="BR47" s="2">
        <v>840000</v>
      </c>
      <c r="BS47" s="2">
        <v>29000</v>
      </c>
      <c r="BT47" t="s">
        <v>459</v>
      </c>
      <c r="BU47" t="s">
        <v>460</v>
      </c>
      <c r="BV47">
        <v>610</v>
      </c>
      <c r="BW47">
        <v>20</v>
      </c>
      <c r="BX47">
        <v>1865</v>
      </c>
      <c r="BY47">
        <v>60</v>
      </c>
      <c r="BZ47">
        <v>9250</v>
      </c>
      <c r="CA47">
        <v>290</v>
      </c>
      <c r="CB47">
        <v>12500</v>
      </c>
      <c r="CC47">
        <v>410</v>
      </c>
      <c r="CD47">
        <v>1019</v>
      </c>
      <c r="CE47">
        <v>34</v>
      </c>
      <c r="CF47">
        <v>3100</v>
      </c>
      <c r="CG47">
        <v>110</v>
      </c>
      <c r="CH47">
        <v>663</v>
      </c>
      <c r="CI47">
        <v>22</v>
      </c>
      <c r="CJ47">
        <v>43.4</v>
      </c>
      <c r="CK47">
        <v>1.6</v>
      </c>
      <c r="CL47">
        <v>402</v>
      </c>
      <c r="CM47">
        <v>12</v>
      </c>
      <c r="CN47">
        <v>51.7</v>
      </c>
      <c r="CO47">
        <v>1.8</v>
      </c>
      <c r="CP47">
        <v>400</v>
      </c>
      <c r="CQ47">
        <v>12</v>
      </c>
      <c r="CR47">
        <v>61.4</v>
      </c>
      <c r="CS47">
        <v>2</v>
      </c>
      <c r="CT47">
        <v>173</v>
      </c>
      <c r="CU47">
        <v>5.8</v>
      </c>
      <c r="CV47">
        <v>21.55</v>
      </c>
      <c r="CW47">
        <v>0.82</v>
      </c>
      <c r="CX47">
        <v>104.6</v>
      </c>
      <c r="CY47">
        <v>3.7</v>
      </c>
      <c r="CZ47">
        <v>12.6</v>
      </c>
      <c r="DA47">
        <v>0.46</v>
      </c>
      <c r="DB47">
        <v>195</v>
      </c>
      <c r="DC47">
        <v>19</v>
      </c>
      <c r="DD47">
        <v>7.7</v>
      </c>
      <c r="DE47">
        <v>2</v>
      </c>
      <c r="DF47">
        <v>0.89</v>
      </c>
      <c r="DG47">
        <v>0.11</v>
      </c>
      <c r="DH47">
        <v>0.17</v>
      </c>
      <c r="DI47">
        <v>0.14000000000000001</v>
      </c>
      <c r="DJ47">
        <v>1.1200000000000001</v>
      </c>
      <c r="DK47">
        <v>0.24</v>
      </c>
      <c r="DL47">
        <v>598</v>
      </c>
      <c r="DM47">
        <v>17</v>
      </c>
      <c r="DN47">
        <v>29.63</v>
      </c>
      <c r="DO47">
        <v>0.83</v>
      </c>
      <c r="DP47">
        <v>387</v>
      </c>
      <c r="DQ47">
        <v>24</v>
      </c>
      <c r="DR47">
        <v>3.5320000000000001E-5</v>
      </c>
      <c r="DS47">
        <v>6.0999999999999998E-7</v>
      </c>
      <c r="DT47" s="2">
        <v>111800</v>
      </c>
      <c r="DU47" s="2">
        <v>3900</v>
      </c>
      <c r="DV47" s="2">
        <v>2006000</v>
      </c>
      <c r="DW47" s="2">
        <v>70000</v>
      </c>
      <c r="DX47" t="s">
        <v>459</v>
      </c>
      <c r="DY47" t="s">
        <v>460</v>
      </c>
      <c r="DZ47" t="s">
        <v>459</v>
      </c>
      <c r="EA47" t="s">
        <v>460</v>
      </c>
      <c r="EB47">
        <v>20640</v>
      </c>
      <c r="EC47">
        <v>680</v>
      </c>
      <c r="ED47" s="2">
        <v>344000</v>
      </c>
      <c r="EE47" s="2">
        <v>11000</v>
      </c>
      <c r="EF47" s="2">
        <v>2035000</v>
      </c>
      <c r="EG47" s="2">
        <v>65000</v>
      </c>
      <c r="EH47" s="2">
        <v>2773000</v>
      </c>
      <c r="EI47" s="2">
        <v>90000</v>
      </c>
      <c r="EJ47" s="2">
        <v>298900</v>
      </c>
      <c r="EK47" s="2">
        <v>9900</v>
      </c>
      <c r="EL47" s="2">
        <v>180700</v>
      </c>
      <c r="EM47" s="2">
        <v>6200</v>
      </c>
      <c r="EN47">
        <v>22540</v>
      </c>
      <c r="EO47">
        <v>760</v>
      </c>
      <c r="EP47">
        <v>7520</v>
      </c>
      <c r="EQ47">
        <v>280</v>
      </c>
      <c r="ER47">
        <v>22870</v>
      </c>
      <c r="ES47">
        <v>710</v>
      </c>
      <c r="ET47">
        <v>19270</v>
      </c>
      <c r="EU47">
        <v>660</v>
      </c>
      <c r="EV47">
        <v>27290</v>
      </c>
      <c r="EW47">
        <v>840</v>
      </c>
      <c r="EX47">
        <v>22270</v>
      </c>
      <c r="EY47">
        <v>720</v>
      </c>
      <c r="EZ47">
        <v>20800</v>
      </c>
      <c r="FA47">
        <v>700</v>
      </c>
      <c r="FB47">
        <v>7990</v>
      </c>
      <c r="FC47">
        <v>300</v>
      </c>
      <c r="FD47">
        <v>8980</v>
      </c>
      <c r="FE47">
        <v>310</v>
      </c>
      <c r="FF47">
        <v>4870</v>
      </c>
      <c r="FG47">
        <v>180</v>
      </c>
      <c r="FH47">
        <v>51</v>
      </c>
      <c r="FI47">
        <v>13</v>
      </c>
      <c r="FJ47">
        <v>67.099999999999994</v>
      </c>
      <c r="FK47">
        <v>8.1999999999999993</v>
      </c>
      <c r="FL47">
        <v>11.4</v>
      </c>
      <c r="FM47">
        <v>9.1999999999999993</v>
      </c>
      <c r="FN47">
        <v>168</v>
      </c>
      <c r="FO47">
        <v>35</v>
      </c>
      <c r="FP47" s="2">
        <v>189500</v>
      </c>
      <c r="FQ47" s="2">
        <v>5300</v>
      </c>
      <c r="FR47">
        <v>10120</v>
      </c>
      <c r="FS47">
        <v>280</v>
      </c>
      <c r="FT47">
        <v>250</v>
      </c>
      <c r="FU47">
        <v>16</v>
      </c>
      <c r="FV47" t="s">
        <v>461</v>
      </c>
      <c r="FW47">
        <v>0</v>
      </c>
      <c r="FX47">
        <v>0.62988</v>
      </c>
      <c r="FY47">
        <v>1.4447000000000001</v>
      </c>
      <c r="FZ47">
        <v>425.23</v>
      </c>
      <c r="GA47">
        <v>0.45623999999999998</v>
      </c>
      <c r="GB47">
        <v>2.1970999999999998</v>
      </c>
      <c r="GC47">
        <v>0.10752</v>
      </c>
      <c r="GD47">
        <v>0</v>
      </c>
      <c r="GE47">
        <v>2.2069999999999999</v>
      </c>
      <c r="GF47">
        <v>0.49024000000000001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8.3939E-2</v>
      </c>
      <c r="GQ47">
        <v>1.8585999999999998E-2</v>
      </c>
      <c r="GR47">
        <v>185.86</v>
      </c>
      <c r="GS47">
        <v>4.8535000000000004</v>
      </c>
      <c r="GT47">
        <v>0.15511</v>
      </c>
      <c r="GU47">
        <v>0.21576999999999999</v>
      </c>
      <c r="GV47">
        <v>0.19538</v>
      </c>
      <c r="GW47">
        <v>9.5415E-2</v>
      </c>
      <c r="GX47">
        <v>0</v>
      </c>
      <c r="GY47">
        <v>0</v>
      </c>
      <c r="GZ47">
        <v>0</v>
      </c>
      <c r="HA47">
        <v>0</v>
      </c>
      <c r="HB47">
        <v>0</v>
      </c>
      <c r="HC47">
        <v>0</v>
      </c>
      <c r="HD47">
        <v>0</v>
      </c>
      <c r="HE47">
        <v>0</v>
      </c>
      <c r="HF47">
        <v>0</v>
      </c>
      <c r="HG47">
        <v>0</v>
      </c>
      <c r="HH47">
        <v>0</v>
      </c>
      <c r="HI47">
        <v>0</v>
      </c>
      <c r="HJ47">
        <v>0</v>
      </c>
      <c r="HK47">
        <v>0</v>
      </c>
      <c r="HL47">
        <v>0</v>
      </c>
      <c r="HM47">
        <v>0</v>
      </c>
      <c r="HN47">
        <v>0</v>
      </c>
      <c r="HO47">
        <v>0</v>
      </c>
      <c r="HP47">
        <v>0</v>
      </c>
      <c r="HQ47">
        <v>0</v>
      </c>
      <c r="HR47">
        <v>0</v>
      </c>
      <c r="HS47">
        <v>0</v>
      </c>
      <c r="HT47">
        <v>0</v>
      </c>
      <c r="HU47">
        <v>0</v>
      </c>
      <c r="HV47">
        <v>0</v>
      </c>
      <c r="HW47">
        <v>0</v>
      </c>
      <c r="HX47">
        <v>0</v>
      </c>
      <c r="HY47">
        <v>0</v>
      </c>
      <c r="HZ47">
        <v>0</v>
      </c>
      <c r="IA47">
        <v>0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0</v>
      </c>
      <c r="IL47">
        <v>0</v>
      </c>
      <c r="IM47">
        <v>0</v>
      </c>
      <c r="IN47">
        <v>0</v>
      </c>
      <c r="IO47">
        <v>0</v>
      </c>
      <c r="IP47">
        <v>0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0</v>
      </c>
      <c r="JB47">
        <v>0</v>
      </c>
      <c r="JC47">
        <v>0</v>
      </c>
    </row>
    <row r="48" spans="1:263" x14ac:dyDescent="0.25">
      <c r="A48" t="s">
        <v>589</v>
      </c>
      <c r="B48" t="s">
        <v>455</v>
      </c>
      <c r="C48" t="s">
        <v>590</v>
      </c>
      <c r="D48" t="s">
        <v>457</v>
      </c>
      <c r="E48" s="1">
        <v>0.49757962962962959</v>
      </c>
      <c r="F48">
        <v>39.256999999999998</v>
      </c>
      <c r="G48" t="s">
        <v>159</v>
      </c>
      <c r="H48" s="2">
        <v>8530000</v>
      </c>
      <c r="I48" s="2">
        <v>290000</v>
      </c>
      <c r="J48" s="2">
        <v>2119000</v>
      </c>
      <c r="K48" s="2">
        <v>61000</v>
      </c>
      <c r="L48">
        <v>45540</v>
      </c>
      <c r="M48">
        <v>300</v>
      </c>
      <c r="N48" s="2">
        <v>120900</v>
      </c>
      <c r="O48" s="2">
        <v>2500</v>
      </c>
      <c r="P48" s="2">
        <v>148600</v>
      </c>
      <c r="Q48" s="2">
        <v>1200</v>
      </c>
      <c r="R48">
        <v>22800</v>
      </c>
      <c r="S48">
        <v>500</v>
      </c>
      <c r="T48" s="2">
        <v>367200</v>
      </c>
      <c r="U48" s="2">
        <v>8800</v>
      </c>
      <c r="V48" s="2">
        <v>2130000</v>
      </c>
      <c r="W48" s="2">
        <v>49000</v>
      </c>
      <c r="X48" s="2">
        <v>2850000</v>
      </c>
      <c r="Y48" s="2">
        <v>99000</v>
      </c>
      <c r="Z48" s="2">
        <v>341200</v>
      </c>
      <c r="AA48" s="2">
        <v>7800</v>
      </c>
      <c r="AB48" s="2">
        <v>209600</v>
      </c>
      <c r="AC48" s="2">
        <v>4600</v>
      </c>
      <c r="AD48">
        <v>25890</v>
      </c>
      <c r="AE48">
        <v>700</v>
      </c>
      <c r="AF48">
        <v>8450</v>
      </c>
      <c r="AG48">
        <v>240</v>
      </c>
      <c r="AH48">
        <v>24750</v>
      </c>
      <c r="AI48">
        <v>660</v>
      </c>
      <c r="AJ48">
        <v>20740</v>
      </c>
      <c r="AK48">
        <v>580</v>
      </c>
      <c r="AL48">
        <v>29360</v>
      </c>
      <c r="AM48">
        <v>650</v>
      </c>
      <c r="AN48">
        <v>22990</v>
      </c>
      <c r="AO48">
        <v>680</v>
      </c>
      <c r="AP48">
        <v>21170</v>
      </c>
      <c r="AQ48">
        <v>510</v>
      </c>
      <c r="AR48">
        <v>8030</v>
      </c>
      <c r="AS48">
        <v>240</v>
      </c>
      <c r="AT48">
        <v>9220</v>
      </c>
      <c r="AU48">
        <v>330</v>
      </c>
      <c r="AV48">
        <v>4940</v>
      </c>
      <c r="AW48">
        <v>210</v>
      </c>
      <c r="AX48">
        <v>337</v>
      </c>
      <c r="AY48">
        <v>23</v>
      </c>
      <c r="AZ48">
        <v>105</v>
      </c>
      <c r="BA48">
        <v>13</v>
      </c>
      <c r="BB48">
        <v>136</v>
      </c>
      <c r="BC48">
        <v>12</v>
      </c>
      <c r="BD48">
        <v>88</v>
      </c>
      <c r="BE48">
        <v>15</v>
      </c>
      <c r="BF48">
        <v>384</v>
      </c>
      <c r="BG48">
        <v>38</v>
      </c>
      <c r="BH48" s="2">
        <v>186400</v>
      </c>
      <c r="BI48" s="2">
        <v>3900</v>
      </c>
      <c r="BJ48">
        <v>10330</v>
      </c>
      <c r="BK48">
        <v>220</v>
      </c>
      <c r="BL48">
        <v>241</v>
      </c>
      <c r="BM48">
        <v>21</v>
      </c>
      <c r="BN48">
        <v>7660</v>
      </c>
      <c r="BO48">
        <v>230</v>
      </c>
      <c r="BP48" t="s">
        <v>459</v>
      </c>
      <c r="BQ48" t="s">
        <v>460</v>
      </c>
      <c r="BR48" s="2">
        <v>910000</v>
      </c>
      <c r="BS48" s="2">
        <v>19000</v>
      </c>
      <c r="BT48" t="s">
        <v>459</v>
      </c>
      <c r="BU48" t="s">
        <v>460</v>
      </c>
      <c r="BV48">
        <v>641</v>
      </c>
      <c r="BW48">
        <v>15</v>
      </c>
      <c r="BX48">
        <v>1994</v>
      </c>
      <c r="BY48">
        <v>48</v>
      </c>
      <c r="BZ48">
        <v>9790</v>
      </c>
      <c r="CA48">
        <v>220</v>
      </c>
      <c r="CB48">
        <v>12870</v>
      </c>
      <c r="CC48">
        <v>450</v>
      </c>
      <c r="CD48">
        <v>1166</v>
      </c>
      <c r="CE48">
        <v>27</v>
      </c>
      <c r="CF48">
        <v>3585</v>
      </c>
      <c r="CG48">
        <v>79</v>
      </c>
      <c r="CH48">
        <v>771</v>
      </c>
      <c r="CI48">
        <v>21</v>
      </c>
      <c r="CJ48">
        <v>48.8</v>
      </c>
      <c r="CK48">
        <v>1.4</v>
      </c>
      <c r="CL48">
        <v>435</v>
      </c>
      <c r="CM48">
        <v>12</v>
      </c>
      <c r="CN48">
        <v>55.8</v>
      </c>
      <c r="CO48">
        <v>1.5</v>
      </c>
      <c r="CP48">
        <v>436.4</v>
      </c>
      <c r="CQ48">
        <v>9.6</v>
      </c>
      <c r="CR48">
        <v>63.6</v>
      </c>
      <c r="CS48">
        <v>1.9</v>
      </c>
      <c r="CT48">
        <v>176.1</v>
      </c>
      <c r="CU48">
        <v>4.2</v>
      </c>
      <c r="CV48">
        <v>21.71</v>
      </c>
      <c r="CW48">
        <v>0.66</v>
      </c>
      <c r="CX48">
        <v>107</v>
      </c>
      <c r="CY48">
        <v>3.9</v>
      </c>
      <c r="CZ48">
        <v>12.8</v>
      </c>
      <c r="DA48">
        <v>0.54</v>
      </c>
      <c r="DB48">
        <v>255</v>
      </c>
      <c r="DC48">
        <v>23</v>
      </c>
      <c r="DD48">
        <v>10.1</v>
      </c>
      <c r="DE48">
        <v>2.1</v>
      </c>
      <c r="DF48">
        <v>1.61</v>
      </c>
      <c r="DG48">
        <v>0.16</v>
      </c>
      <c r="DH48">
        <v>0.7</v>
      </c>
      <c r="DI48">
        <v>0.22</v>
      </c>
      <c r="DJ48">
        <v>1.92</v>
      </c>
      <c r="DK48">
        <v>0.26</v>
      </c>
      <c r="DL48">
        <v>590</v>
      </c>
      <c r="DM48">
        <v>12</v>
      </c>
      <c r="DN48">
        <v>30.33</v>
      </c>
      <c r="DO48">
        <v>0.66</v>
      </c>
      <c r="DP48">
        <v>368</v>
      </c>
      <c r="DQ48">
        <v>32</v>
      </c>
      <c r="DR48">
        <v>3.3429999999999997E-5</v>
      </c>
      <c r="DS48">
        <v>5.2E-7</v>
      </c>
      <c r="DT48" s="2">
        <v>120600</v>
      </c>
      <c r="DU48" s="2">
        <v>2500</v>
      </c>
      <c r="DV48" s="2">
        <v>2034000</v>
      </c>
      <c r="DW48" s="2">
        <v>61000</v>
      </c>
      <c r="DX48" t="s">
        <v>459</v>
      </c>
      <c r="DY48" t="s">
        <v>460</v>
      </c>
      <c r="DZ48" t="s">
        <v>459</v>
      </c>
      <c r="EA48" t="s">
        <v>460</v>
      </c>
      <c r="EB48">
        <v>21640</v>
      </c>
      <c r="EC48">
        <v>500</v>
      </c>
      <c r="ED48" s="2">
        <v>367200</v>
      </c>
      <c r="EE48" s="2">
        <v>8800</v>
      </c>
      <c r="EF48" s="2">
        <v>2130000</v>
      </c>
      <c r="EG48" s="2">
        <v>49000</v>
      </c>
      <c r="EH48" s="2">
        <v>2850000</v>
      </c>
      <c r="EI48" s="2">
        <v>99000</v>
      </c>
      <c r="EJ48" s="2">
        <v>341200</v>
      </c>
      <c r="EK48" s="2">
        <v>7800</v>
      </c>
      <c r="EL48" s="2">
        <v>209600</v>
      </c>
      <c r="EM48" s="2">
        <v>4600</v>
      </c>
      <c r="EN48">
        <v>25890</v>
      </c>
      <c r="EO48">
        <v>700</v>
      </c>
      <c r="EP48">
        <v>8450</v>
      </c>
      <c r="EQ48">
        <v>240</v>
      </c>
      <c r="ER48">
        <v>24750</v>
      </c>
      <c r="ES48">
        <v>660</v>
      </c>
      <c r="ET48">
        <v>20740</v>
      </c>
      <c r="EU48">
        <v>580</v>
      </c>
      <c r="EV48">
        <v>29360</v>
      </c>
      <c r="EW48">
        <v>650</v>
      </c>
      <c r="EX48">
        <v>22990</v>
      </c>
      <c r="EY48">
        <v>680</v>
      </c>
      <c r="EZ48">
        <v>21170</v>
      </c>
      <c r="FA48">
        <v>510</v>
      </c>
      <c r="FB48">
        <v>8030</v>
      </c>
      <c r="FC48">
        <v>240</v>
      </c>
      <c r="FD48">
        <v>9220</v>
      </c>
      <c r="FE48">
        <v>330</v>
      </c>
      <c r="FF48">
        <v>4940</v>
      </c>
      <c r="FG48">
        <v>210</v>
      </c>
      <c r="FH48">
        <v>65</v>
      </c>
      <c r="FI48">
        <v>13</v>
      </c>
      <c r="FJ48">
        <v>121</v>
      </c>
      <c r="FK48">
        <v>12</v>
      </c>
      <c r="FL48">
        <v>47</v>
      </c>
      <c r="FM48">
        <v>15</v>
      </c>
      <c r="FN48">
        <v>284</v>
      </c>
      <c r="FO48">
        <v>38</v>
      </c>
      <c r="FP48" s="2">
        <v>186400</v>
      </c>
      <c r="FQ48" s="2">
        <v>3900</v>
      </c>
      <c r="FR48">
        <v>10330</v>
      </c>
      <c r="FS48">
        <v>220</v>
      </c>
      <c r="FT48">
        <v>241</v>
      </c>
      <c r="FU48">
        <v>21</v>
      </c>
      <c r="FV48" t="s">
        <v>461</v>
      </c>
      <c r="FW48">
        <v>0</v>
      </c>
      <c r="FX48">
        <v>0.80183000000000004</v>
      </c>
      <c r="FY48">
        <v>1.3392999999999999</v>
      </c>
      <c r="FZ48">
        <v>710.36</v>
      </c>
      <c r="GA48">
        <v>0.40444999999999998</v>
      </c>
      <c r="GB48">
        <v>2.6151</v>
      </c>
      <c r="GC48">
        <v>0.10657</v>
      </c>
      <c r="GD48">
        <v>0.65869</v>
      </c>
      <c r="GE48">
        <v>4.6193999999999997</v>
      </c>
      <c r="GF48">
        <v>0.2707</v>
      </c>
      <c r="GG48">
        <v>0</v>
      </c>
      <c r="GH48">
        <v>0</v>
      </c>
      <c r="GI48">
        <v>0</v>
      </c>
      <c r="GJ48">
        <v>0.125</v>
      </c>
      <c r="GK48">
        <v>0</v>
      </c>
      <c r="GL48">
        <v>0.10546999999999999</v>
      </c>
      <c r="GM48">
        <v>0</v>
      </c>
      <c r="GN48">
        <v>5.9140999999999999E-2</v>
      </c>
      <c r="GO48">
        <v>0</v>
      </c>
      <c r="GP48">
        <v>0</v>
      </c>
      <c r="GQ48">
        <v>0</v>
      </c>
      <c r="GR48">
        <v>0</v>
      </c>
      <c r="GS48">
        <v>4.8167999999999997</v>
      </c>
      <c r="GT48">
        <v>0.15473999999999999</v>
      </c>
      <c r="GU48">
        <v>0.24321000000000001</v>
      </c>
      <c r="GV48">
        <v>0.27806999999999998</v>
      </c>
      <c r="GW48">
        <v>4.9402000000000001E-2</v>
      </c>
      <c r="GX48">
        <v>5.2192000000000002E-3</v>
      </c>
      <c r="GY48">
        <v>0</v>
      </c>
      <c r="GZ48">
        <v>0</v>
      </c>
      <c r="HA48">
        <v>0</v>
      </c>
      <c r="HB48">
        <v>0</v>
      </c>
      <c r="HC48">
        <v>0</v>
      </c>
      <c r="HD48">
        <v>0</v>
      </c>
      <c r="HE48">
        <v>0</v>
      </c>
      <c r="HF48">
        <v>0</v>
      </c>
      <c r="HG48">
        <v>0</v>
      </c>
      <c r="HH48">
        <v>0</v>
      </c>
      <c r="HI48">
        <v>0</v>
      </c>
      <c r="HJ48">
        <v>0</v>
      </c>
      <c r="HK48">
        <v>0</v>
      </c>
      <c r="HL48">
        <v>0</v>
      </c>
      <c r="HM48">
        <v>0</v>
      </c>
      <c r="HN48">
        <v>0</v>
      </c>
      <c r="HO48">
        <v>0</v>
      </c>
      <c r="HP48">
        <v>0</v>
      </c>
      <c r="HQ48">
        <v>0</v>
      </c>
      <c r="HR48">
        <v>0</v>
      </c>
      <c r="HS48">
        <v>0</v>
      </c>
      <c r="HT48">
        <v>0</v>
      </c>
      <c r="HU48">
        <v>0</v>
      </c>
      <c r="HV48">
        <v>0</v>
      </c>
      <c r="HW48">
        <v>0</v>
      </c>
      <c r="HX48">
        <v>0</v>
      </c>
      <c r="HY48">
        <v>0</v>
      </c>
      <c r="HZ48">
        <v>0</v>
      </c>
      <c r="IA48">
        <v>0</v>
      </c>
      <c r="IB48">
        <v>0</v>
      </c>
      <c r="IC48">
        <v>0</v>
      </c>
      <c r="ID48">
        <v>0</v>
      </c>
      <c r="IE48">
        <v>0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0</v>
      </c>
      <c r="IL48">
        <v>0</v>
      </c>
      <c r="IM48">
        <v>0</v>
      </c>
      <c r="IN48">
        <v>0</v>
      </c>
      <c r="IO48">
        <v>0</v>
      </c>
      <c r="IP48">
        <v>0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0</v>
      </c>
      <c r="JB48">
        <v>0</v>
      </c>
      <c r="JC48">
        <v>0</v>
      </c>
    </row>
    <row r="49" spans="1:263" x14ac:dyDescent="0.25">
      <c r="A49" t="s">
        <v>591</v>
      </c>
      <c r="B49" t="s">
        <v>455</v>
      </c>
      <c r="C49" t="s">
        <v>592</v>
      </c>
      <c r="D49" t="s">
        <v>457</v>
      </c>
      <c r="E49" s="1">
        <v>0.49839490740740744</v>
      </c>
      <c r="F49">
        <v>39.085999999999999</v>
      </c>
      <c r="G49" t="s">
        <v>160</v>
      </c>
      <c r="H49" s="2">
        <v>9180000</v>
      </c>
      <c r="I49" s="2">
        <v>260000</v>
      </c>
      <c r="J49" s="2">
        <v>2224000</v>
      </c>
      <c r="K49" s="2">
        <v>69000</v>
      </c>
      <c r="L49">
        <v>45210</v>
      </c>
      <c r="M49">
        <v>300</v>
      </c>
      <c r="N49" s="2">
        <v>124500</v>
      </c>
      <c r="O49" s="2">
        <v>4100</v>
      </c>
      <c r="P49" s="2">
        <v>149800</v>
      </c>
      <c r="Q49" s="2">
        <v>1100</v>
      </c>
      <c r="R49">
        <v>23160</v>
      </c>
      <c r="S49">
        <v>670</v>
      </c>
      <c r="T49" s="2">
        <v>376000</v>
      </c>
      <c r="U49" s="2">
        <v>13000</v>
      </c>
      <c r="V49" s="2">
        <v>2198000</v>
      </c>
      <c r="W49" s="2">
        <v>71000</v>
      </c>
      <c r="X49" s="2">
        <v>3074000</v>
      </c>
      <c r="Y49" s="2">
        <v>99000</v>
      </c>
      <c r="Z49" s="2">
        <v>343000</v>
      </c>
      <c r="AA49" s="2">
        <v>11000</v>
      </c>
      <c r="AB49" s="2">
        <v>213300</v>
      </c>
      <c r="AC49" s="2">
        <v>6400</v>
      </c>
      <c r="AD49">
        <v>26340</v>
      </c>
      <c r="AE49">
        <v>820</v>
      </c>
      <c r="AF49">
        <v>8490</v>
      </c>
      <c r="AG49">
        <v>350</v>
      </c>
      <c r="AH49">
        <v>25530</v>
      </c>
      <c r="AI49">
        <v>650</v>
      </c>
      <c r="AJ49">
        <v>22080</v>
      </c>
      <c r="AK49">
        <v>700</v>
      </c>
      <c r="AL49">
        <v>30680</v>
      </c>
      <c r="AM49">
        <v>950</v>
      </c>
      <c r="AN49">
        <v>24100</v>
      </c>
      <c r="AO49">
        <v>820</v>
      </c>
      <c r="AP49">
        <v>22140</v>
      </c>
      <c r="AQ49">
        <v>650</v>
      </c>
      <c r="AR49">
        <v>8450</v>
      </c>
      <c r="AS49">
        <v>300</v>
      </c>
      <c r="AT49">
        <v>9430</v>
      </c>
      <c r="AU49">
        <v>310</v>
      </c>
      <c r="AV49">
        <v>5160</v>
      </c>
      <c r="AW49">
        <v>230</v>
      </c>
      <c r="AX49">
        <v>283</v>
      </c>
      <c r="AY49">
        <v>22</v>
      </c>
      <c r="AZ49">
        <v>95</v>
      </c>
      <c r="BA49">
        <v>11</v>
      </c>
      <c r="BB49">
        <v>99</v>
      </c>
      <c r="BC49">
        <v>8.6999999999999993</v>
      </c>
      <c r="BD49">
        <v>49</v>
      </c>
      <c r="BE49">
        <v>11</v>
      </c>
      <c r="BF49">
        <v>340</v>
      </c>
      <c r="BG49">
        <v>39</v>
      </c>
      <c r="BH49" s="2">
        <v>197300</v>
      </c>
      <c r="BI49" s="2">
        <v>6000</v>
      </c>
      <c r="BJ49">
        <v>10940</v>
      </c>
      <c r="BK49">
        <v>350</v>
      </c>
      <c r="BL49">
        <v>256</v>
      </c>
      <c r="BM49">
        <v>18</v>
      </c>
      <c r="BN49">
        <v>8310</v>
      </c>
      <c r="BO49">
        <v>260</v>
      </c>
      <c r="BP49" t="s">
        <v>459</v>
      </c>
      <c r="BQ49" t="s">
        <v>460</v>
      </c>
      <c r="BR49" s="2">
        <v>940000</v>
      </c>
      <c r="BS49" s="2">
        <v>31000</v>
      </c>
      <c r="BT49" t="s">
        <v>459</v>
      </c>
      <c r="BU49" t="s">
        <v>460</v>
      </c>
      <c r="BV49">
        <v>654</v>
      </c>
      <c r="BW49">
        <v>20</v>
      </c>
      <c r="BX49">
        <v>2050</v>
      </c>
      <c r="BY49">
        <v>68</v>
      </c>
      <c r="BZ49">
        <v>10220</v>
      </c>
      <c r="CA49">
        <v>330</v>
      </c>
      <c r="CB49">
        <v>13910</v>
      </c>
      <c r="CC49">
        <v>450</v>
      </c>
      <c r="CD49">
        <v>1176</v>
      </c>
      <c r="CE49">
        <v>37</v>
      </c>
      <c r="CF49">
        <v>3650</v>
      </c>
      <c r="CG49">
        <v>110</v>
      </c>
      <c r="CH49">
        <v>791</v>
      </c>
      <c r="CI49">
        <v>24</v>
      </c>
      <c r="CJ49">
        <v>49.1</v>
      </c>
      <c r="CK49">
        <v>2</v>
      </c>
      <c r="CL49">
        <v>449</v>
      </c>
      <c r="CM49">
        <v>11</v>
      </c>
      <c r="CN49">
        <v>59.5</v>
      </c>
      <c r="CO49">
        <v>1.9</v>
      </c>
      <c r="CP49">
        <v>462</v>
      </c>
      <c r="CQ49">
        <v>14</v>
      </c>
      <c r="CR49">
        <v>66.900000000000006</v>
      </c>
      <c r="CS49">
        <v>2.2999999999999998</v>
      </c>
      <c r="CT49">
        <v>184.9</v>
      </c>
      <c r="CU49">
        <v>5.4</v>
      </c>
      <c r="CV49">
        <v>22.91</v>
      </c>
      <c r="CW49">
        <v>0.82</v>
      </c>
      <c r="CX49">
        <v>109</v>
      </c>
      <c r="CY49">
        <v>3.6</v>
      </c>
      <c r="CZ49">
        <v>13.4</v>
      </c>
      <c r="DA49">
        <v>0.61</v>
      </c>
      <c r="DB49">
        <v>204</v>
      </c>
      <c r="DC49">
        <v>22</v>
      </c>
      <c r="DD49">
        <v>8.8000000000000007</v>
      </c>
      <c r="DE49">
        <v>1.8</v>
      </c>
      <c r="DF49">
        <v>1.1100000000000001</v>
      </c>
      <c r="DG49">
        <v>0.12</v>
      </c>
      <c r="DH49">
        <v>0.13</v>
      </c>
      <c r="DI49">
        <v>0.16</v>
      </c>
      <c r="DJ49">
        <v>1.64</v>
      </c>
      <c r="DK49">
        <v>0.26</v>
      </c>
      <c r="DL49">
        <v>626</v>
      </c>
      <c r="DM49">
        <v>19</v>
      </c>
      <c r="DN49">
        <v>32.200000000000003</v>
      </c>
      <c r="DO49">
        <v>1</v>
      </c>
      <c r="DP49">
        <v>387</v>
      </c>
      <c r="DQ49">
        <v>27</v>
      </c>
      <c r="DR49">
        <v>3.4079999999999999E-5</v>
      </c>
      <c r="DS49">
        <v>6.3E-7</v>
      </c>
      <c r="DT49" s="2">
        <v>124100</v>
      </c>
      <c r="DU49" s="2">
        <v>4100</v>
      </c>
      <c r="DV49" s="2">
        <v>2139000</v>
      </c>
      <c r="DW49" s="2">
        <v>69000</v>
      </c>
      <c r="DX49" t="s">
        <v>459</v>
      </c>
      <c r="DY49" t="s">
        <v>460</v>
      </c>
      <c r="DZ49" t="s">
        <v>459</v>
      </c>
      <c r="EA49" t="s">
        <v>460</v>
      </c>
      <c r="EB49">
        <v>22020</v>
      </c>
      <c r="EC49">
        <v>670</v>
      </c>
      <c r="ED49" s="2">
        <v>376000</v>
      </c>
      <c r="EE49" s="2">
        <v>13000</v>
      </c>
      <c r="EF49" s="2">
        <v>2198000</v>
      </c>
      <c r="EG49" s="2">
        <v>71000</v>
      </c>
      <c r="EH49" s="2">
        <v>3074000</v>
      </c>
      <c r="EI49" s="2">
        <v>99000</v>
      </c>
      <c r="EJ49" s="2">
        <v>343000</v>
      </c>
      <c r="EK49" s="2">
        <v>11000</v>
      </c>
      <c r="EL49" s="2">
        <v>213300</v>
      </c>
      <c r="EM49" s="2">
        <v>6400</v>
      </c>
      <c r="EN49">
        <v>26340</v>
      </c>
      <c r="EO49">
        <v>820</v>
      </c>
      <c r="EP49">
        <v>8490</v>
      </c>
      <c r="EQ49">
        <v>350</v>
      </c>
      <c r="ER49">
        <v>25530</v>
      </c>
      <c r="ES49">
        <v>650</v>
      </c>
      <c r="ET49">
        <v>22080</v>
      </c>
      <c r="EU49">
        <v>700</v>
      </c>
      <c r="EV49">
        <v>30680</v>
      </c>
      <c r="EW49">
        <v>950</v>
      </c>
      <c r="EX49">
        <v>24100</v>
      </c>
      <c r="EY49">
        <v>820</v>
      </c>
      <c r="EZ49">
        <v>22140</v>
      </c>
      <c r="FA49">
        <v>650</v>
      </c>
      <c r="FB49">
        <v>8450</v>
      </c>
      <c r="FC49">
        <v>300</v>
      </c>
      <c r="FD49">
        <v>9430</v>
      </c>
      <c r="FE49">
        <v>310</v>
      </c>
      <c r="FF49">
        <v>5160</v>
      </c>
      <c r="FG49">
        <v>230</v>
      </c>
      <c r="FH49">
        <v>55</v>
      </c>
      <c r="FI49">
        <v>11</v>
      </c>
      <c r="FJ49">
        <v>83</v>
      </c>
      <c r="FK49">
        <v>8.6999999999999993</v>
      </c>
      <c r="FL49">
        <v>9</v>
      </c>
      <c r="FM49">
        <v>11</v>
      </c>
      <c r="FN49">
        <v>241</v>
      </c>
      <c r="FO49">
        <v>39</v>
      </c>
      <c r="FP49" s="2">
        <v>197300</v>
      </c>
      <c r="FQ49" s="2">
        <v>6000</v>
      </c>
      <c r="FR49">
        <v>10940</v>
      </c>
      <c r="FS49">
        <v>350</v>
      </c>
      <c r="FT49">
        <v>256</v>
      </c>
      <c r="FU49">
        <v>18</v>
      </c>
      <c r="FV49" t="s">
        <v>461</v>
      </c>
      <c r="FW49">
        <v>0</v>
      </c>
      <c r="FX49">
        <v>0.97535000000000005</v>
      </c>
      <c r="FY49">
        <v>1.0368999999999999</v>
      </c>
      <c r="FZ49">
        <v>369.8</v>
      </c>
      <c r="GA49">
        <v>0.25348999999999999</v>
      </c>
      <c r="GB49">
        <v>2.0596000000000001</v>
      </c>
      <c r="GC49">
        <v>0.29804999999999998</v>
      </c>
      <c r="GD49">
        <v>2.1280000000000001</v>
      </c>
      <c r="GE49">
        <v>3.8601000000000001</v>
      </c>
      <c r="GF49">
        <v>0.20405000000000001</v>
      </c>
      <c r="GG49">
        <v>0.98904999999999998</v>
      </c>
      <c r="GH49">
        <v>0.33906999999999998</v>
      </c>
      <c r="GI49">
        <v>2.7390999999999999E-2</v>
      </c>
      <c r="GJ49">
        <v>0.11586</v>
      </c>
      <c r="GK49">
        <v>1.2763999999999999E-2</v>
      </c>
      <c r="GL49">
        <v>0.11942</v>
      </c>
      <c r="GM49">
        <v>1.3138E-2</v>
      </c>
      <c r="GN49">
        <v>0.11991</v>
      </c>
      <c r="GO49">
        <v>1.2831E-2</v>
      </c>
      <c r="GP49">
        <v>5.4748999999999999E-2</v>
      </c>
      <c r="GQ49">
        <v>0</v>
      </c>
      <c r="GR49">
        <v>0</v>
      </c>
      <c r="GS49">
        <v>4.0244</v>
      </c>
      <c r="GT49">
        <v>0.10589999999999999</v>
      </c>
      <c r="GU49">
        <v>0.14274999999999999</v>
      </c>
      <c r="GV49">
        <v>0.16042999999999999</v>
      </c>
      <c r="GW49">
        <v>8.6332000000000006E-2</v>
      </c>
      <c r="GX49">
        <v>3.4819999999999999E-3</v>
      </c>
      <c r="GY49">
        <v>0</v>
      </c>
      <c r="GZ49">
        <v>0</v>
      </c>
      <c r="HA49">
        <v>0</v>
      </c>
      <c r="HB49">
        <v>0</v>
      </c>
      <c r="HC49">
        <v>0</v>
      </c>
      <c r="HD49">
        <v>0</v>
      </c>
      <c r="HE49">
        <v>0</v>
      </c>
      <c r="HF49">
        <v>0</v>
      </c>
      <c r="HG49">
        <v>0</v>
      </c>
      <c r="HH49">
        <v>0</v>
      </c>
      <c r="HI49">
        <v>0</v>
      </c>
      <c r="HJ49">
        <v>0</v>
      </c>
      <c r="HK49">
        <v>0</v>
      </c>
      <c r="HL49">
        <v>0</v>
      </c>
      <c r="HM49">
        <v>0</v>
      </c>
      <c r="HN49">
        <v>0</v>
      </c>
      <c r="HO49">
        <v>0</v>
      </c>
      <c r="HP49">
        <v>0</v>
      </c>
      <c r="HQ49">
        <v>0</v>
      </c>
      <c r="HR49">
        <v>0</v>
      </c>
      <c r="HS49">
        <v>0</v>
      </c>
      <c r="HT49">
        <v>0</v>
      </c>
      <c r="HU49">
        <v>0</v>
      </c>
      <c r="HV49">
        <v>0</v>
      </c>
      <c r="HW49">
        <v>0</v>
      </c>
      <c r="HX49">
        <v>0</v>
      </c>
      <c r="HY49">
        <v>0</v>
      </c>
      <c r="HZ49">
        <v>0</v>
      </c>
      <c r="IA49">
        <v>0</v>
      </c>
      <c r="IB49">
        <v>0</v>
      </c>
      <c r="IC49">
        <v>0</v>
      </c>
      <c r="ID49">
        <v>0</v>
      </c>
      <c r="IE49">
        <v>0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0</v>
      </c>
      <c r="IL49">
        <v>0</v>
      </c>
      <c r="IM49">
        <v>0</v>
      </c>
      <c r="IN49">
        <v>0</v>
      </c>
      <c r="IO49">
        <v>0</v>
      </c>
      <c r="IP49">
        <v>0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0</v>
      </c>
      <c r="JB49">
        <v>0</v>
      </c>
      <c r="JC49">
        <v>0</v>
      </c>
    </row>
    <row r="50" spans="1:263" x14ac:dyDescent="0.25">
      <c r="A50" t="s">
        <v>593</v>
      </c>
      <c r="B50" t="s">
        <v>455</v>
      </c>
      <c r="C50" t="s">
        <v>594</v>
      </c>
      <c r="D50" t="s">
        <v>457</v>
      </c>
      <c r="E50" s="1">
        <v>0.52703252314814819</v>
      </c>
      <c r="F50">
        <v>39.091000000000001</v>
      </c>
      <c r="G50" t="s">
        <v>161</v>
      </c>
      <c r="H50" s="2">
        <v>8270000</v>
      </c>
      <c r="I50" s="2">
        <v>210000</v>
      </c>
      <c r="J50" s="2">
        <v>2025000</v>
      </c>
      <c r="K50" s="2">
        <v>60000</v>
      </c>
      <c r="L50">
        <v>37600</v>
      </c>
      <c r="M50">
        <v>300</v>
      </c>
      <c r="N50" s="2">
        <v>111300</v>
      </c>
      <c r="O50" s="2">
        <v>3000</v>
      </c>
      <c r="P50">
        <v>142650</v>
      </c>
      <c r="Q50">
        <v>930</v>
      </c>
      <c r="R50">
        <v>21120</v>
      </c>
      <c r="S50">
        <v>610</v>
      </c>
      <c r="T50" s="2">
        <v>343500</v>
      </c>
      <c r="U50" s="2">
        <v>8600</v>
      </c>
      <c r="V50" s="2">
        <v>1948000</v>
      </c>
      <c r="W50" s="2">
        <v>56000</v>
      </c>
      <c r="X50" s="2">
        <v>2729000</v>
      </c>
      <c r="Y50" s="2">
        <v>74000</v>
      </c>
      <c r="Z50" s="2">
        <v>317500</v>
      </c>
      <c r="AA50" s="2">
        <v>9300</v>
      </c>
      <c r="AB50" s="2">
        <v>196500</v>
      </c>
      <c r="AC50" s="2">
        <v>5400</v>
      </c>
      <c r="AD50">
        <v>24290</v>
      </c>
      <c r="AE50">
        <v>720</v>
      </c>
      <c r="AF50">
        <v>7930</v>
      </c>
      <c r="AG50">
        <v>290</v>
      </c>
      <c r="AH50">
        <v>23580</v>
      </c>
      <c r="AI50">
        <v>730</v>
      </c>
      <c r="AJ50">
        <v>20300</v>
      </c>
      <c r="AK50">
        <v>570</v>
      </c>
      <c r="AL50">
        <v>27340</v>
      </c>
      <c r="AM50">
        <v>800</v>
      </c>
      <c r="AN50">
        <v>21930</v>
      </c>
      <c r="AO50">
        <v>540</v>
      </c>
      <c r="AP50">
        <v>20550</v>
      </c>
      <c r="AQ50">
        <v>580</v>
      </c>
      <c r="AR50">
        <v>7700</v>
      </c>
      <c r="AS50">
        <v>270</v>
      </c>
      <c r="AT50">
        <v>9020</v>
      </c>
      <c r="AU50">
        <v>250</v>
      </c>
      <c r="AV50">
        <v>4620</v>
      </c>
      <c r="AW50">
        <v>160</v>
      </c>
      <c r="AX50">
        <v>288</v>
      </c>
      <c r="AY50">
        <v>23</v>
      </c>
      <c r="AZ50">
        <v>93</v>
      </c>
      <c r="BA50">
        <v>13</v>
      </c>
      <c r="BB50">
        <v>74.3</v>
      </c>
      <c r="BC50">
        <v>8.8000000000000007</v>
      </c>
      <c r="BD50">
        <v>37.5</v>
      </c>
      <c r="BE50">
        <v>7.2</v>
      </c>
      <c r="BF50">
        <v>333</v>
      </c>
      <c r="BG50">
        <v>34</v>
      </c>
      <c r="BH50" s="2">
        <v>183500</v>
      </c>
      <c r="BI50" s="2">
        <v>4500</v>
      </c>
      <c r="BJ50">
        <v>10260</v>
      </c>
      <c r="BK50">
        <v>270</v>
      </c>
      <c r="BL50">
        <v>190</v>
      </c>
      <c r="BM50">
        <v>16</v>
      </c>
      <c r="BN50" s="2">
        <v>-113700</v>
      </c>
      <c r="BO50" s="2">
        <v>2300</v>
      </c>
      <c r="BP50" t="s">
        <v>459</v>
      </c>
      <c r="BQ50" t="s">
        <v>460</v>
      </c>
      <c r="BR50" s="2">
        <v>953000</v>
      </c>
      <c r="BS50" s="2">
        <v>26000</v>
      </c>
      <c r="BT50" t="s">
        <v>459</v>
      </c>
      <c r="BU50" t="s">
        <v>460</v>
      </c>
      <c r="BV50">
        <v>545</v>
      </c>
      <c r="BW50">
        <v>16</v>
      </c>
      <c r="BX50">
        <v>2245</v>
      </c>
      <c r="BY50">
        <v>56</v>
      </c>
      <c r="BZ50">
        <v>8700</v>
      </c>
      <c r="CA50">
        <v>250</v>
      </c>
      <c r="CB50">
        <v>14260</v>
      </c>
      <c r="CC50">
        <v>390</v>
      </c>
      <c r="CD50">
        <v>1197</v>
      </c>
      <c r="CE50">
        <v>35</v>
      </c>
      <c r="CF50">
        <v>6350</v>
      </c>
      <c r="CG50">
        <v>170</v>
      </c>
      <c r="CH50">
        <v>612</v>
      </c>
      <c r="CI50">
        <v>18</v>
      </c>
      <c r="CJ50">
        <v>55.7</v>
      </c>
      <c r="CK50">
        <v>2</v>
      </c>
      <c r="CL50">
        <v>587</v>
      </c>
      <c r="CM50">
        <v>18</v>
      </c>
      <c r="CN50">
        <v>59.9</v>
      </c>
      <c r="CO50">
        <v>1.7</v>
      </c>
      <c r="CP50">
        <v>302.3</v>
      </c>
      <c r="CQ50">
        <v>8.8000000000000007</v>
      </c>
      <c r="CR50">
        <v>67.5</v>
      </c>
      <c r="CS50">
        <v>1.7</v>
      </c>
      <c r="CT50">
        <v>189.9</v>
      </c>
      <c r="CU50">
        <v>5.4</v>
      </c>
      <c r="CV50">
        <v>26.19</v>
      </c>
      <c r="CW50">
        <v>0.93</v>
      </c>
      <c r="CX50">
        <v>145.1</v>
      </c>
      <c r="CY50">
        <v>4</v>
      </c>
      <c r="CZ50">
        <v>13.82</v>
      </c>
      <c r="DA50">
        <v>0.46</v>
      </c>
      <c r="DB50">
        <v>181</v>
      </c>
      <c r="DC50">
        <v>23</v>
      </c>
      <c r="DD50">
        <v>30.5</v>
      </c>
      <c r="DE50">
        <v>7.3</v>
      </c>
      <c r="DF50">
        <v>0.8</v>
      </c>
      <c r="DG50">
        <v>0.13</v>
      </c>
      <c r="DH50">
        <v>0.67</v>
      </c>
      <c r="DI50">
        <v>0.12</v>
      </c>
      <c r="DJ50">
        <v>2.08</v>
      </c>
      <c r="DK50">
        <v>0.22</v>
      </c>
      <c r="DL50">
        <v>661</v>
      </c>
      <c r="DM50">
        <v>16</v>
      </c>
      <c r="DN50">
        <v>32.79</v>
      </c>
      <c r="DO50">
        <v>0.88</v>
      </c>
      <c r="DP50">
        <v>204</v>
      </c>
      <c r="DQ50">
        <v>17</v>
      </c>
      <c r="DR50">
        <v>3.434E-5</v>
      </c>
      <c r="DS50">
        <v>4.7999999999999996E-7</v>
      </c>
      <c r="DT50" s="2">
        <v>110800</v>
      </c>
      <c r="DU50" s="2">
        <v>3000</v>
      </c>
      <c r="DV50" s="2">
        <v>1948000</v>
      </c>
      <c r="DW50" s="2">
        <v>60000</v>
      </c>
      <c r="DX50" t="s">
        <v>459</v>
      </c>
      <c r="DY50" t="s">
        <v>460</v>
      </c>
      <c r="DZ50" t="s">
        <v>459</v>
      </c>
      <c r="EA50" t="s">
        <v>460</v>
      </c>
      <c r="EB50">
        <v>20430</v>
      </c>
      <c r="EC50">
        <v>600</v>
      </c>
      <c r="ED50" s="2">
        <v>343500</v>
      </c>
      <c r="EE50" s="2">
        <v>8600</v>
      </c>
      <c r="EF50" s="2">
        <v>1948000</v>
      </c>
      <c r="EG50" s="2">
        <v>56000</v>
      </c>
      <c r="EH50" s="2">
        <v>2729000</v>
      </c>
      <c r="EI50" s="2">
        <v>74000</v>
      </c>
      <c r="EJ50" s="2">
        <v>317500</v>
      </c>
      <c r="EK50" s="2">
        <v>9300</v>
      </c>
      <c r="EL50" s="2">
        <v>196500</v>
      </c>
      <c r="EM50" s="2">
        <v>5400</v>
      </c>
      <c r="EN50">
        <v>24290</v>
      </c>
      <c r="EO50">
        <v>720</v>
      </c>
      <c r="EP50">
        <v>7930</v>
      </c>
      <c r="EQ50">
        <v>290</v>
      </c>
      <c r="ER50">
        <v>23580</v>
      </c>
      <c r="ES50">
        <v>730</v>
      </c>
      <c r="ET50">
        <v>20300</v>
      </c>
      <c r="EU50">
        <v>570</v>
      </c>
      <c r="EV50">
        <v>27340</v>
      </c>
      <c r="EW50">
        <v>800</v>
      </c>
      <c r="EX50">
        <v>21930</v>
      </c>
      <c r="EY50">
        <v>540</v>
      </c>
      <c r="EZ50">
        <v>20550</v>
      </c>
      <c r="FA50">
        <v>580</v>
      </c>
      <c r="FB50">
        <v>7700</v>
      </c>
      <c r="FC50">
        <v>270</v>
      </c>
      <c r="FD50">
        <v>9020</v>
      </c>
      <c r="FE50">
        <v>250</v>
      </c>
      <c r="FF50">
        <v>4620</v>
      </c>
      <c r="FG50">
        <v>160</v>
      </c>
      <c r="FH50">
        <v>53</v>
      </c>
      <c r="FI50">
        <v>13</v>
      </c>
      <c r="FJ50">
        <v>54.5</v>
      </c>
      <c r="FK50">
        <v>8.8000000000000007</v>
      </c>
      <c r="FL50">
        <v>39.700000000000003</v>
      </c>
      <c r="FM50">
        <v>7.2</v>
      </c>
      <c r="FN50">
        <v>315</v>
      </c>
      <c r="FO50">
        <v>34</v>
      </c>
      <c r="FP50" s="2">
        <v>183500</v>
      </c>
      <c r="FQ50" s="2">
        <v>4500</v>
      </c>
      <c r="FR50">
        <v>10260</v>
      </c>
      <c r="FS50">
        <v>270</v>
      </c>
      <c r="FT50">
        <v>190</v>
      </c>
      <c r="FU50">
        <v>16</v>
      </c>
      <c r="FV50" t="s">
        <v>461</v>
      </c>
      <c r="FW50">
        <v>0</v>
      </c>
      <c r="FX50">
        <v>0.69003999999999999</v>
      </c>
      <c r="FY50">
        <v>0.94711000000000001</v>
      </c>
      <c r="FZ50">
        <v>483.75</v>
      </c>
      <c r="GA50">
        <v>0.32893</v>
      </c>
      <c r="GB50">
        <v>2.0228000000000002</v>
      </c>
      <c r="GC50">
        <v>0.41483999999999999</v>
      </c>
      <c r="GD50">
        <v>2.1173999999999999</v>
      </c>
      <c r="GE50">
        <v>5.0269000000000004</v>
      </c>
      <c r="GF50">
        <v>3.7619E-2</v>
      </c>
      <c r="GG50">
        <v>0.70316000000000001</v>
      </c>
      <c r="GH50">
        <v>0</v>
      </c>
      <c r="GI50">
        <v>0</v>
      </c>
      <c r="GJ50">
        <v>0.12372</v>
      </c>
      <c r="GK50">
        <v>1.4726E-2</v>
      </c>
      <c r="GL50">
        <v>0.20594000000000001</v>
      </c>
      <c r="GM50">
        <v>2.1364999999999999E-2</v>
      </c>
      <c r="GN50">
        <v>4.6134000000000001E-2</v>
      </c>
      <c r="GO50">
        <v>0</v>
      </c>
      <c r="GP50">
        <v>8.0273999999999998E-2</v>
      </c>
      <c r="GQ50">
        <v>0</v>
      </c>
      <c r="GR50">
        <v>0</v>
      </c>
      <c r="GS50">
        <v>5.2831999999999999</v>
      </c>
      <c r="GT50">
        <v>0.10208</v>
      </c>
      <c r="GU50">
        <v>0.14255999999999999</v>
      </c>
      <c r="GV50">
        <v>0.11962</v>
      </c>
      <c r="GW50">
        <v>8.7368000000000001E-2</v>
      </c>
      <c r="GX50">
        <v>8.3248000000000003E-3</v>
      </c>
      <c r="GY50">
        <v>0</v>
      </c>
      <c r="GZ50">
        <v>0</v>
      </c>
      <c r="HA50">
        <v>0</v>
      </c>
      <c r="HB50">
        <v>0</v>
      </c>
      <c r="HC50">
        <v>0</v>
      </c>
      <c r="HD50">
        <v>0</v>
      </c>
      <c r="HE50">
        <v>0</v>
      </c>
      <c r="HF50">
        <v>0</v>
      </c>
      <c r="HG50">
        <v>0</v>
      </c>
      <c r="HH50">
        <v>0</v>
      </c>
      <c r="HI50">
        <v>0</v>
      </c>
      <c r="HJ50">
        <v>0</v>
      </c>
      <c r="HK50">
        <v>0</v>
      </c>
      <c r="HL50">
        <v>0</v>
      </c>
      <c r="HM50">
        <v>0</v>
      </c>
      <c r="HN50">
        <v>0</v>
      </c>
      <c r="HO50">
        <v>0</v>
      </c>
      <c r="HP50">
        <v>0</v>
      </c>
      <c r="HQ50">
        <v>0</v>
      </c>
      <c r="HR50">
        <v>0</v>
      </c>
      <c r="HS50">
        <v>0</v>
      </c>
      <c r="HT50">
        <v>0</v>
      </c>
      <c r="HU50">
        <v>0</v>
      </c>
      <c r="HV50">
        <v>0</v>
      </c>
      <c r="HW50">
        <v>0</v>
      </c>
      <c r="HX50">
        <v>0</v>
      </c>
      <c r="HY50">
        <v>0</v>
      </c>
      <c r="HZ50">
        <v>0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0</v>
      </c>
      <c r="IL50">
        <v>0</v>
      </c>
      <c r="IM50">
        <v>0</v>
      </c>
      <c r="IN50">
        <v>0</v>
      </c>
      <c r="IO50">
        <v>0</v>
      </c>
      <c r="IP50">
        <v>0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0</v>
      </c>
      <c r="JB50">
        <v>0</v>
      </c>
      <c r="JC50">
        <v>0</v>
      </c>
    </row>
    <row r="51" spans="1:263" x14ac:dyDescent="0.25">
      <c r="A51" t="s">
        <v>595</v>
      </c>
      <c r="B51" t="s">
        <v>455</v>
      </c>
      <c r="C51" t="s">
        <v>596</v>
      </c>
      <c r="D51" t="s">
        <v>457</v>
      </c>
      <c r="E51" s="1">
        <v>0.52784594907407401</v>
      </c>
      <c r="F51">
        <v>39.317</v>
      </c>
      <c r="G51" t="s">
        <v>162</v>
      </c>
      <c r="H51" s="2">
        <v>7950000</v>
      </c>
      <c r="I51" s="2">
        <v>260000</v>
      </c>
      <c r="J51" s="2">
        <v>1963000</v>
      </c>
      <c r="K51" s="2">
        <v>70000</v>
      </c>
      <c r="L51">
        <v>37110</v>
      </c>
      <c r="M51">
        <v>270</v>
      </c>
      <c r="N51" s="2">
        <v>107600</v>
      </c>
      <c r="O51" s="2">
        <v>4000</v>
      </c>
      <c r="P51">
        <v>143930</v>
      </c>
      <c r="Q51">
        <v>960</v>
      </c>
      <c r="R51">
        <v>20330</v>
      </c>
      <c r="S51">
        <v>720</v>
      </c>
      <c r="T51" s="2">
        <v>328000</v>
      </c>
      <c r="U51" s="2">
        <v>12000</v>
      </c>
      <c r="V51" s="2">
        <v>1857000</v>
      </c>
      <c r="W51" s="2">
        <v>67000</v>
      </c>
      <c r="X51" s="2">
        <v>2672000</v>
      </c>
      <c r="Y51" s="2">
        <v>92000</v>
      </c>
      <c r="Z51" s="2">
        <v>303000</v>
      </c>
      <c r="AA51" s="2">
        <v>11000</v>
      </c>
      <c r="AB51" s="2">
        <v>186400</v>
      </c>
      <c r="AC51" s="2">
        <v>7100</v>
      </c>
      <c r="AD51">
        <v>23080</v>
      </c>
      <c r="AE51">
        <v>780</v>
      </c>
      <c r="AF51">
        <v>7600</v>
      </c>
      <c r="AG51">
        <v>330</v>
      </c>
      <c r="AH51">
        <v>22090</v>
      </c>
      <c r="AI51">
        <v>910</v>
      </c>
      <c r="AJ51">
        <v>19120</v>
      </c>
      <c r="AK51">
        <v>570</v>
      </c>
      <c r="AL51" s="2">
        <v>27100</v>
      </c>
      <c r="AM51" s="2">
        <v>1000</v>
      </c>
      <c r="AN51">
        <v>20950</v>
      </c>
      <c r="AO51">
        <v>770</v>
      </c>
      <c r="AP51">
        <v>19180</v>
      </c>
      <c r="AQ51">
        <v>760</v>
      </c>
      <c r="AR51">
        <v>7300</v>
      </c>
      <c r="AS51">
        <v>290</v>
      </c>
      <c r="AT51">
        <v>8310</v>
      </c>
      <c r="AU51">
        <v>330</v>
      </c>
      <c r="AV51">
        <v>4600</v>
      </c>
      <c r="AW51">
        <v>190</v>
      </c>
      <c r="AX51">
        <v>307</v>
      </c>
      <c r="AY51">
        <v>22</v>
      </c>
      <c r="AZ51">
        <v>84</v>
      </c>
      <c r="BA51">
        <v>13</v>
      </c>
      <c r="BB51">
        <v>87.4</v>
      </c>
      <c r="BC51">
        <v>8.6</v>
      </c>
      <c r="BD51">
        <v>38.5</v>
      </c>
      <c r="BE51">
        <v>7.8</v>
      </c>
      <c r="BF51">
        <v>268</v>
      </c>
      <c r="BG51">
        <v>33</v>
      </c>
      <c r="BH51" s="2">
        <v>172600</v>
      </c>
      <c r="BI51" s="2">
        <v>6200</v>
      </c>
      <c r="BJ51">
        <v>9730</v>
      </c>
      <c r="BK51">
        <v>320</v>
      </c>
      <c r="BL51">
        <v>173</v>
      </c>
      <c r="BM51">
        <v>17</v>
      </c>
      <c r="BN51" s="2">
        <v>-209700</v>
      </c>
      <c r="BO51" s="2">
        <v>3300</v>
      </c>
      <c r="BP51" t="s">
        <v>459</v>
      </c>
      <c r="BQ51" t="s">
        <v>460</v>
      </c>
      <c r="BR51" s="2">
        <v>925000</v>
      </c>
      <c r="BS51" s="2">
        <v>34000</v>
      </c>
      <c r="BT51" t="s">
        <v>459</v>
      </c>
      <c r="BU51" t="s">
        <v>460</v>
      </c>
      <c r="BV51">
        <v>527</v>
      </c>
      <c r="BW51">
        <v>19</v>
      </c>
      <c r="BX51">
        <v>2155</v>
      </c>
      <c r="BY51">
        <v>79</v>
      </c>
      <c r="BZ51">
        <v>8320</v>
      </c>
      <c r="CA51">
        <v>300</v>
      </c>
      <c r="CB51">
        <v>14030</v>
      </c>
      <c r="CC51">
        <v>480</v>
      </c>
      <c r="CD51">
        <v>1146</v>
      </c>
      <c r="CE51">
        <v>41</v>
      </c>
      <c r="CF51">
        <v>6280</v>
      </c>
      <c r="CG51">
        <v>230</v>
      </c>
      <c r="CH51">
        <v>589</v>
      </c>
      <c r="CI51">
        <v>20</v>
      </c>
      <c r="CJ51">
        <v>54.1</v>
      </c>
      <c r="CK51">
        <v>2.4</v>
      </c>
      <c r="CL51">
        <v>558</v>
      </c>
      <c r="CM51">
        <v>23</v>
      </c>
      <c r="CN51">
        <v>56.5</v>
      </c>
      <c r="CO51">
        <v>1.7</v>
      </c>
      <c r="CP51">
        <v>299</v>
      </c>
      <c r="CQ51">
        <v>12</v>
      </c>
      <c r="CR51">
        <v>64.599999999999994</v>
      </c>
      <c r="CS51">
        <v>2.4</v>
      </c>
      <c r="CT51">
        <v>177.8</v>
      </c>
      <c r="CU51">
        <v>7.1</v>
      </c>
      <c r="CV51">
        <v>25.1</v>
      </c>
      <c r="CW51">
        <v>1</v>
      </c>
      <c r="CX51">
        <v>133.69999999999999</v>
      </c>
      <c r="CY51">
        <v>5.3</v>
      </c>
      <c r="CZ51">
        <v>13.8</v>
      </c>
      <c r="DA51">
        <v>0.56999999999999995</v>
      </c>
      <c r="DB51">
        <v>207</v>
      </c>
      <c r="DC51">
        <v>22</v>
      </c>
      <c r="DD51">
        <v>29.1</v>
      </c>
      <c r="DE51">
        <v>8.5</v>
      </c>
      <c r="DF51">
        <v>0.99</v>
      </c>
      <c r="DG51">
        <v>0.13</v>
      </c>
      <c r="DH51">
        <v>0.35</v>
      </c>
      <c r="DI51">
        <v>0.14000000000000001</v>
      </c>
      <c r="DJ51">
        <v>1.46</v>
      </c>
      <c r="DK51">
        <v>0.22</v>
      </c>
      <c r="DL51">
        <v>624</v>
      </c>
      <c r="DM51">
        <v>23</v>
      </c>
      <c r="DN51">
        <v>31.2</v>
      </c>
      <c r="DO51">
        <v>1</v>
      </c>
      <c r="DP51">
        <v>181</v>
      </c>
      <c r="DQ51">
        <v>18</v>
      </c>
      <c r="DR51">
        <v>3.3899999999999997E-5</v>
      </c>
      <c r="DS51">
        <v>5.7000000000000005E-7</v>
      </c>
      <c r="DT51" s="2">
        <v>107200</v>
      </c>
      <c r="DU51" s="2">
        <v>4000</v>
      </c>
      <c r="DV51" s="2">
        <v>1886000</v>
      </c>
      <c r="DW51" s="2">
        <v>70000</v>
      </c>
      <c r="DX51" t="s">
        <v>459</v>
      </c>
      <c r="DY51" t="s">
        <v>460</v>
      </c>
      <c r="DZ51" t="s">
        <v>459</v>
      </c>
      <c r="EA51" t="s">
        <v>460</v>
      </c>
      <c r="EB51">
        <v>19710</v>
      </c>
      <c r="EC51">
        <v>710</v>
      </c>
      <c r="ED51" s="2">
        <v>328000</v>
      </c>
      <c r="EE51" s="2">
        <v>12000</v>
      </c>
      <c r="EF51" s="2">
        <v>1857000</v>
      </c>
      <c r="EG51" s="2">
        <v>67000</v>
      </c>
      <c r="EH51" s="2">
        <v>2672000</v>
      </c>
      <c r="EI51" s="2">
        <v>92000</v>
      </c>
      <c r="EJ51" s="2">
        <v>303000</v>
      </c>
      <c r="EK51" s="2">
        <v>11000</v>
      </c>
      <c r="EL51" s="2">
        <v>186400</v>
      </c>
      <c r="EM51" s="2">
        <v>7100</v>
      </c>
      <c r="EN51">
        <v>23080</v>
      </c>
      <c r="EO51">
        <v>780</v>
      </c>
      <c r="EP51">
        <v>7600</v>
      </c>
      <c r="EQ51">
        <v>330</v>
      </c>
      <c r="ER51">
        <v>22090</v>
      </c>
      <c r="ES51">
        <v>910</v>
      </c>
      <c r="ET51">
        <v>19120</v>
      </c>
      <c r="EU51">
        <v>570</v>
      </c>
      <c r="EV51" s="2">
        <v>27100</v>
      </c>
      <c r="EW51" s="2">
        <v>1000</v>
      </c>
      <c r="EX51">
        <v>20950</v>
      </c>
      <c r="EY51">
        <v>770</v>
      </c>
      <c r="EZ51">
        <v>19180</v>
      </c>
      <c r="FA51">
        <v>760</v>
      </c>
      <c r="FB51">
        <v>7300</v>
      </c>
      <c r="FC51">
        <v>290</v>
      </c>
      <c r="FD51">
        <v>8310</v>
      </c>
      <c r="FE51">
        <v>330</v>
      </c>
      <c r="FF51">
        <v>4600</v>
      </c>
      <c r="FG51">
        <v>190</v>
      </c>
      <c r="FH51">
        <v>44</v>
      </c>
      <c r="FI51">
        <v>13</v>
      </c>
      <c r="FJ51">
        <v>67.599999999999994</v>
      </c>
      <c r="FK51">
        <v>8.6</v>
      </c>
      <c r="FL51">
        <v>21</v>
      </c>
      <c r="FM51">
        <v>8.1</v>
      </c>
      <c r="FN51">
        <v>218</v>
      </c>
      <c r="FO51">
        <v>34</v>
      </c>
      <c r="FP51" s="2">
        <v>172600</v>
      </c>
      <c r="FQ51" s="2">
        <v>6200</v>
      </c>
      <c r="FR51">
        <v>9730</v>
      </c>
      <c r="FS51">
        <v>320</v>
      </c>
      <c r="FT51">
        <v>173</v>
      </c>
      <c r="FU51">
        <v>17</v>
      </c>
      <c r="FV51" t="s">
        <v>461</v>
      </c>
      <c r="FW51">
        <v>0</v>
      </c>
      <c r="FX51">
        <v>0.70311000000000001</v>
      </c>
      <c r="FY51">
        <v>0.98311000000000004</v>
      </c>
      <c r="FZ51">
        <v>496.69</v>
      </c>
      <c r="GA51">
        <v>0.33687</v>
      </c>
      <c r="GB51">
        <v>2.0724999999999998</v>
      </c>
      <c r="GC51">
        <v>0.42734</v>
      </c>
      <c r="GD51">
        <v>2.1753999999999998</v>
      </c>
      <c r="GE51">
        <v>5.1733000000000002</v>
      </c>
      <c r="GF51">
        <v>3.8607000000000002E-2</v>
      </c>
      <c r="GG51">
        <v>0.75839000000000001</v>
      </c>
      <c r="GH51">
        <v>0</v>
      </c>
      <c r="GI51">
        <v>0</v>
      </c>
      <c r="GJ51">
        <v>0.12887999999999999</v>
      </c>
      <c r="GK51">
        <v>1.5110999999999999E-2</v>
      </c>
      <c r="GL51">
        <v>0.21063000000000001</v>
      </c>
      <c r="GM51">
        <v>2.1930000000000002E-2</v>
      </c>
      <c r="GN51">
        <v>4.734E-2</v>
      </c>
      <c r="GO51">
        <v>0</v>
      </c>
      <c r="GP51">
        <v>8.2241999999999996E-2</v>
      </c>
      <c r="GQ51">
        <v>0</v>
      </c>
      <c r="GR51">
        <v>0</v>
      </c>
      <c r="GS51">
        <v>5.8461999999999996</v>
      </c>
      <c r="GT51">
        <v>0.10488</v>
      </c>
      <c r="GU51">
        <v>0.14682999999999999</v>
      </c>
      <c r="GV51">
        <v>0.12392</v>
      </c>
      <c r="GW51">
        <v>8.9687000000000003E-2</v>
      </c>
      <c r="GX51">
        <v>8.5400000000000007E-3</v>
      </c>
      <c r="GY51">
        <v>0</v>
      </c>
      <c r="GZ51">
        <v>0</v>
      </c>
      <c r="HA51">
        <v>0</v>
      </c>
      <c r="HB51">
        <v>0</v>
      </c>
      <c r="HC51">
        <v>0</v>
      </c>
      <c r="HD51">
        <v>0</v>
      </c>
      <c r="HE51">
        <v>0</v>
      </c>
      <c r="HF51">
        <v>0</v>
      </c>
      <c r="HG51">
        <v>0</v>
      </c>
      <c r="HH51">
        <v>0</v>
      </c>
      <c r="HI51">
        <v>0</v>
      </c>
      <c r="HJ51">
        <v>0</v>
      </c>
      <c r="HK51">
        <v>0</v>
      </c>
      <c r="HL51">
        <v>0</v>
      </c>
      <c r="HM51">
        <v>0</v>
      </c>
      <c r="HN51">
        <v>0</v>
      </c>
      <c r="HO51">
        <v>0</v>
      </c>
      <c r="HP51">
        <v>0</v>
      </c>
      <c r="HQ51">
        <v>0</v>
      </c>
      <c r="HR51">
        <v>0</v>
      </c>
      <c r="HS51">
        <v>0</v>
      </c>
      <c r="HT51">
        <v>0</v>
      </c>
      <c r="HU51">
        <v>0</v>
      </c>
      <c r="HV51">
        <v>0</v>
      </c>
      <c r="HW51">
        <v>0</v>
      </c>
      <c r="HX51">
        <v>0</v>
      </c>
      <c r="HY51">
        <v>0</v>
      </c>
      <c r="HZ51">
        <v>0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0</v>
      </c>
      <c r="JB51">
        <v>0</v>
      </c>
      <c r="JC51">
        <v>0</v>
      </c>
    </row>
    <row r="52" spans="1:263" x14ac:dyDescent="0.25">
      <c r="A52" t="s">
        <v>597</v>
      </c>
      <c r="B52" t="s">
        <v>455</v>
      </c>
      <c r="C52" t="s">
        <v>598</v>
      </c>
      <c r="D52" t="s">
        <v>457</v>
      </c>
      <c r="E52" s="1">
        <v>0.52866481481481487</v>
      </c>
      <c r="F52">
        <v>39.081000000000003</v>
      </c>
      <c r="G52" t="s">
        <v>163</v>
      </c>
      <c r="H52" s="2">
        <v>8570000</v>
      </c>
      <c r="I52" s="2">
        <v>240000</v>
      </c>
      <c r="J52" s="2">
        <v>2058000</v>
      </c>
      <c r="K52" s="2">
        <v>69000</v>
      </c>
      <c r="L52">
        <v>37610</v>
      </c>
      <c r="M52">
        <v>240</v>
      </c>
      <c r="N52" s="2">
        <v>114900</v>
      </c>
      <c r="O52" s="2">
        <v>3400</v>
      </c>
      <c r="P52" s="2">
        <v>146400</v>
      </c>
      <c r="Q52" s="2">
        <v>1100</v>
      </c>
      <c r="R52">
        <v>21540</v>
      </c>
      <c r="S52">
        <v>680</v>
      </c>
      <c r="T52" s="2">
        <v>356000</v>
      </c>
      <c r="U52" s="2">
        <v>11000</v>
      </c>
      <c r="V52" s="2">
        <v>2093000</v>
      </c>
      <c r="W52" s="2">
        <v>59000</v>
      </c>
      <c r="X52" s="2">
        <v>2882000</v>
      </c>
      <c r="Y52" s="2">
        <v>86000</v>
      </c>
      <c r="Z52" s="2">
        <v>326500</v>
      </c>
      <c r="AA52" s="2">
        <v>9700</v>
      </c>
      <c r="AB52" s="2">
        <v>197400</v>
      </c>
      <c r="AC52" s="2">
        <v>5300</v>
      </c>
      <c r="AD52">
        <v>24590</v>
      </c>
      <c r="AE52">
        <v>820</v>
      </c>
      <c r="AF52">
        <v>7900</v>
      </c>
      <c r="AG52">
        <v>270</v>
      </c>
      <c r="AH52">
        <v>23570</v>
      </c>
      <c r="AI52">
        <v>740</v>
      </c>
      <c r="AJ52">
        <v>21130</v>
      </c>
      <c r="AK52">
        <v>670</v>
      </c>
      <c r="AL52">
        <v>29100</v>
      </c>
      <c r="AM52">
        <v>820</v>
      </c>
      <c r="AN52">
        <v>23310</v>
      </c>
      <c r="AO52">
        <v>750</v>
      </c>
      <c r="AP52">
        <v>21310</v>
      </c>
      <c r="AQ52">
        <v>660</v>
      </c>
      <c r="AR52">
        <v>7950</v>
      </c>
      <c r="AS52">
        <v>320</v>
      </c>
      <c r="AT52">
        <v>9120</v>
      </c>
      <c r="AU52">
        <v>320</v>
      </c>
      <c r="AV52">
        <v>4790</v>
      </c>
      <c r="AW52">
        <v>210</v>
      </c>
      <c r="AX52">
        <v>331</v>
      </c>
      <c r="AY52">
        <v>24</v>
      </c>
      <c r="AZ52">
        <v>93</v>
      </c>
      <c r="BA52">
        <v>12</v>
      </c>
      <c r="BB52">
        <v>89</v>
      </c>
      <c r="BC52">
        <v>11</v>
      </c>
      <c r="BD52">
        <v>34.9</v>
      </c>
      <c r="BE52">
        <v>7.5</v>
      </c>
      <c r="BF52">
        <v>341</v>
      </c>
      <c r="BG52">
        <v>44</v>
      </c>
      <c r="BH52" s="2">
        <v>196900</v>
      </c>
      <c r="BI52" s="2">
        <v>5900</v>
      </c>
      <c r="BJ52">
        <v>11110</v>
      </c>
      <c r="BK52">
        <v>320</v>
      </c>
      <c r="BL52">
        <v>231</v>
      </c>
      <c r="BM52">
        <v>20</v>
      </c>
      <c r="BN52" s="2">
        <v>-6000000</v>
      </c>
      <c r="BO52" s="2">
        <v>1500000</v>
      </c>
      <c r="BP52" t="s">
        <v>459</v>
      </c>
      <c r="BQ52" t="s">
        <v>460</v>
      </c>
      <c r="BR52" s="2">
        <v>991000</v>
      </c>
      <c r="BS52" s="2">
        <v>30000</v>
      </c>
      <c r="BT52" t="s">
        <v>459</v>
      </c>
      <c r="BU52" t="s">
        <v>460</v>
      </c>
      <c r="BV52">
        <v>564</v>
      </c>
      <c r="BW52">
        <v>18</v>
      </c>
      <c r="BX52">
        <v>2348</v>
      </c>
      <c r="BY52">
        <v>69</v>
      </c>
      <c r="BZ52">
        <v>9430</v>
      </c>
      <c r="CA52">
        <v>270</v>
      </c>
      <c r="CB52">
        <v>15210</v>
      </c>
      <c r="CC52">
        <v>450</v>
      </c>
      <c r="CD52">
        <v>1237</v>
      </c>
      <c r="CE52">
        <v>37</v>
      </c>
      <c r="CF52">
        <v>6930</v>
      </c>
      <c r="CG52">
        <v>180</v>
      </c>
      <c r="CH52">
        <v>637</v>
      </c>
      <c r="CI52">
        <v>21</v>
      </c>
      <c r="CJ52">
        <v>56.9</v>
      </c>
      <c r="CK52">
        <v>2</v>
      </c>
      <c r="CL52">
        <v>603</v>
      </c>
      <c r="CM52">
        <v>19</v>
      </c>
      <c r="CN52">
        <v>62.7</v>
      </c>
      <c r="CO52">
        <v>2</v>
      </c>
      <c r="CP52">
        <v>322.2</v>
      </c>
      <c r="CQ52">
        <v>9</v>
      </c>
      <c r="CR52">
        <v>72.099999999999994</v>
      </c>
      <c r="CS52">
        <v>2.2999999999999998</v>
      </c>
      <c r="CT52">
        <v>198</v>
      </c>
      <c r="CU52">
        <v>6.1</v>
      </c>
      <c r="CV52">
        <v>27.8</v>
      </c>
      <c r="CW52">
        <v>1.1000000000000001</v>
      </c>
      <c r="CX52">
        <v>146.69999999999999</v>
      </c>
      <c r="CY52">
        <v>5.2</v>
      </c>
      <c r="CZ52">
        <v>14.43</v>
      </c>
      <c r="DA52">
        <v>0.62</v>
      </c>
      <c r="DB52">
        <v>247</v>
      </c>
      <c r="DC52">
        <v>24</v>
      </c>
      <c r="DD52">
        <v>39.9</v>
      </c>
      <c r="DE52">
        <v>8.6999999999999993</v>
      </c>
      <c r="DF52">
        <v>1.02</v>
      </c>
      <c r="DG52">
        <v>0.16</v>
      </c>
      <c r="DH52">
        <v>-0.26</v>
      </c>
      <c r="DI52">
        <v>0.14000000000000001</v>
      </c>
      <c r="DJ52">
        <v>1.56</v>
      </c>
      <c r="DK52">
        <v>0.3</v>
      </c>
      <c r="DL52">
        <v>713</v>
      </c>
      <c r="DM52">
        <v>21</v>
      </c>
      <c r="DN52">
        <v>35.700000000000003</v>
      </c>
      <c r="DO52">
        <v>1</v>
      </c>
      <c r="DP52">
        <v>237</v>
      </c>
      <c r="DQ52">
        <v>21</v>
      </c>
      <c r="DR52">
        <v>3.5849999999999997E-5</v>
      </c>
      <c r="DS52">
        <v>4.4999999999999998E-7</v>
      </c>
      <c r="DT52" s="2">
        <v>114500</v>
      </c>
      <c r="DU52" s="2">
        <v>3400</v>
      </c>
      <c r="DV52" s="2">
        <v>1982000</v>
      </c>
      <c r="DW52" s="2">
        <v>69000</v>
      </c>
      <c r="DX52" t="s">
        <v>459</v>
      </c>
      <c r="DY52" t="s">
        <v>460</v>
      </c>
      <c r="DZ52" t="s">
        <v>459</v>
      </c>
      <c r="EA52" t="s">
        <v>460</v>
      </c>
      <c r="EB52">
        <v>20970</v>
      </c>
      <c r="EC52">
        <v>680</v>
      </c>
      <c r="ED52" s="2">
        <v>356000</v>
      </c>
      <c r="EE52" s="2">
        <v>11000</v>
      </c>
      <c r="EF52" s="2">
        <v>2093000</v>
      </c>
      <c r="EG52" s="2">
        <v>59000</v>
      </c>
      <c r="EH52" s="2">
        <v>2882000</v>
      </c>
      <c r="EI52" s="2">
        <v>86000</v>
      </c>
      <c r="EJ52" s="2">
        <v>326500</v>
      </c>
      <c r="EK52" s="2">
        <v>9700</v>
      </c>
      <c r="EL52" s="2">
        <v>197400</v>
      </c>
      <c r="EM52" s="2">
        <v>5300</v>
      </c>
      <c r="EN52">
        <v>24590</v>
      </c>
      <c r="EO52">
        <v>820</v>
      </c>
      <c r="EP52">
        <v>7900</v>
      </c>
      <c r="EQ52">
        <v>270</v>
      </c>
      <c r="ER52">
        <v>23570</v>
      </c>
      <c r="ES52">
        <v>740</v>
      </c>
      <c r="ET52">
        <v>21130</v>
      </c>
      <c r="EU52">
        <v>670</v>
      </c>
      <c r="EV52">
        <v>29100</v>
      </c>
      <c r="EW52">
        <v>820</v>
      </c>
      <c r="EX52">
        <v>23310</v>
      </c>
      <c r="EY52">
        <v>750</v>
      </c>
      <c r="EZ52">
        <v>21310</v>
      </c>
      <c r="FA52">
        <v>660</v>
      </c>
      <c r="FB52">
        <v>7950</v>
      </c>
      <c r="FC52">
        <v>320</v>
      </c>
      <c r="FD52">
        <v>9120</v>
      </c>
      <c r="FE52">
        <v>320</v>
      </c>
      <c r="FF52">
        <v>4790</v>
      </c>
      <c r="FG52">
        <v>210</v>
      </c>
      <c r="FH52">
        <v>53</v>
      </c>
      <c r="FI52">
        <v>12</v>
      </c>
      <c r="FJ52">
        <v>69</v>
      </c>
      <c r="FK52">
        <v>11</v>
      </c>
      <c r="FL52">
        <v>-15.5</v>
      </c>
      <c r="FM52">
        <v>8.1</v>
      </c>
      <c r="FN52">
        <v>229</v>
      </c>
      <c r="FO52">
        <v>44</v>
      </c>
      <c r="FP52" s="2">
        <v>196900</v>
      </c>
      <c r="FQ52" s="2">
        <v>5900</v>
      </c>
      <c r="FR52">
        <v>11110</v>
      </c>
      <c r="FS52">
        <v>320</v>
      </c>
      <c r="FT52">
        <v>231</v>
      </c>
      <c r="FU52">
        <v>20</v>
      </c>
      <c r="FV52" t="s">
        <v>461</v>
      </c>
      <c r="FW52">
        <v>0</v>
      </c>
      <c r="FX52">
        <v>0.69976000000000005</v>
      </c>
      <c r="FY52">
        <v>0.77746999999999999</v>
      </c>
      <c r="FZ52">
        <v>391.78</v>
      </c>
      <c r="GA52">
        <v>0.40377000000000002</v>
      </c>
      <c r="GB52">
        <v>2.0379</v>
      </c>
      <c r="GC52">
        <v>0</v>
      </c>
      <c r="GD52">
        <v>1.2094</v>
      </c>
      <c r="GE52">
        <v>2.9619</v>
      </c>
      <c r="GF52">
        <v>5.1985000000000003E-2</v>
      </c>
      <c r="GG52">
        <v>0</v>
      </c>
      <c r="GH52">
        <v>0.12745000000000001</v>
      </c>
      <c r="GI52">
        <v>0</v>
      </c>
      <c r="GJ52">
        <v>0</v>
      </c>
      <c r="GK52">
        <v>4.3898E-2</v>
      </c>
      <c r="GL52">
        <v>5.4644999999999999E-2</v>
      </c>
      <c r="GM52">
        <v>0</v>
      </c>
      <c r="GN52">
        <v>0</v>
      </c>
      <c r="GO52">
        <v>0</v>
      </c>
      <c r="GP52">
        <v>7.9407000000000005E-2</v>
      </c>
      <c r="GQ52">
        <v>0</v>
      </c>
      <c r="GR52">
        <v>0</v>
      </c>
      <c r="GS52">
        <v>7.2244000000000002</v>
      </c>
      <c r="GT52">
        <v>9.6779000000000004E-2</v>
      </c>
      <c r="GU52">
        <v>0.16722999999999999</v>
      </c>
      <c r="GV52">
        <v>0.18493999999999999</v>
      </c>
      <c r="GW52">
        <v>9.0565000000000007E-2</v>
      </c>
      <c r="GX52">
        <v>3.9620999999999996E-3</v>
      </c>
      <c r="GY52">
        <v>0</v>
      </c>
      <c r="GZ52">
        <v>0</v>
      </c>
      <c r="HA52">
        <v>0</v>
      </c>
      <c r="HB52">
        <v>0</v>
      </c>
      <c r="HC52">
        <v>0</v>
      </c>
      <c r="HD52">
        <v>0</v>
      </c>
      <c r="HE52">
        <v>0</v>
      </c>
      <c r="HF52">
        <v>0</v>
      </c>
      <c r="HG52">
        <v>0</v>
      </c>
      <c r="HH52">
        <v>0</v>
      </c>
      <c r="HI52">
        <v>0</v>
      </c>
      <c r="HJ52">
        <v>0</v>
      </c>
      <c r="HK52">
        <v>0</v>
      </c>
      <c r="HL52">
        <v>0</v>
      </c>
      <c r="HM52">
        <v>0</v>
      </c>
      <c r="HN52">
        <v>0</v>
      </c>
      <c r="HO52">
        <v>0</v>
      </c>
      <c r="HP52">
        <v>0</v>
      </c>
      <c r="HQ52">
        <v>0</v>
      </c>
      <c r="HR52">
        <v>0</v>
      </c>
      <c r="HS52">
        <v>0</v>
      </c>
      <c r="HT52">
        <v>0</v>
      </c>
      <c r="HU52">
        <v>0</v>
      </c>
      <c r="HV52">
        <v>0</v>
      </c>
      <c r="HW52">
        <v>0</v>
      </c>
      <c r="HX52">
        <v>0</v>
      </c>
      <c r="HY52">
        <v>0</v>
      </c>
      <c r="HZ52">
        <v>0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0</v>
      </c>
      <c r="JB52">
        <v>0</v>
      </c>
      <c r="JC52">
        <v>0</v>
      </c>
    </row>
    <row r="53" spans="1:263" x14ac:dyDescent="0.25">
      <c r="A53" t="s">
        <v>599</v>
      </c>
      <c r="B53" t="s">
        <v>455</v>
      </c>
      <c r="C53" t="s">
        <v>600</v>
      </c>
      <c r="D53" t="s">
        <v>457</v>
      </c>
      <c r="E53" s="1">
        <v>0.52947754629629629</v>
      </c>
      <c r="F53">
        <v>39.543999999999997</v>
      </c>
      <c r="G53" t="s">
        <v>166</v>
      </c>
      <c r="H53" s="2">
        <v>8050000</v>
      </c>
      <c r="I53" s="2">
        <v>220000</v>
      </c>
      <c r="J53" s="2">
        <v>2020000</v>
      </c>
      <c r="K53" s="2">
        <v>70000</v>
      </c>
      <c r="L53">
        <v>36640</v>
      </c>
      <c r="M53">
        <v>270</v>
      </c>
      <c r="N53" s="2">
        <v>111300</v>
      </c>
      <c r="O53" s="2">
        <v>3200</v>
      </c>
      <c r="P53" s="2">
        <v>145600</v>
      </c>
      <c r="Q53" s="2">
        <v>1100</v>
      </c>
      <c r="R53">
        <v>21080</v>
      </c>
      <c r="S53">
        <v>590</v>
      </c>
      <c r="T53" s="2">
        <v>332000</v>
      </c>
      <c r="U53" s="2">
        <v>9100</v>
      </c>
      <c r="V53" s="2">
        <v>1940000</v>
      </c>
      <c r="W53" s="2">
        <v>57000</v>
      </c>
      <c r="X53" s="2">
        <v>2616000</v>
      </c>
      <c r="Y53" s="2">
        <v>74000</v>
      </c>
      <c r="Z53" s="2">
        <v>288700</v>
      </c>
      <c r="AA53" s="2">
        <v>8300</v>
      </c>
      <c r="AB53" s="2">
        <v>174400</v>
      </c>
      <c r="AC53" s="2">
        <v>5100</v>
      </c>
      <c r="AD53">
        <v>21700</v>
      </c>
      <c r="AE53">
        <v>660</v>
      </c>
      <c r="AF53">
        <v>7590</v>
      </c>
      <c r="AG53">
        <v>260</v>
      </c>
      <c r="AH53">
        <v>21240</v>
      </c>
      <c r="AI53">
        <v>630</v>
      </c>
      <c r="AJ53">
        <v>18610</v>
      </c>
      <c r="AK53">
        <v>560</v>
      </c>
      <c r="AL53">
        <v>26420</v>
      </c>
      <c r="AM53">
        <v>760</v>
      </c>
      <c r="AN53">
        <v>21790</v>
      </c>
      <c r="AO53">
        <v>670</v>
      </c>
      <c r="AP53">
        <v>20010</v>
      </c>
      <c r="AQ53">
        <v>580</v>
      </c>
      <c r="AR53">
        <v>7500</v>
      </c>
      <c r="AS53">
        <v>270</v>
      </c>
      <c r="AT53">
        <v>8750</v>
      </c>
      <c r="AU53">
        <v>340</v>
      </c>
      <c r="AV53">
        <v>4760</v>
      </c>
      <c r="AW53">
        <v>200</v>
      </c>
      <c r="AX53">
        <v>326</v>
      </c>
      <c r="AY53">
        <v>21</v>
      </c>
      <c r="AZ53">
        <v>103</v>
      </c>
      <c r="BA53">
        <v>12</v>
      </c>
      <c r="BB53">
        <v>82.9</v>
      </c>
      <c r="BC53">
        <v>9</v>
      </c>
      <c r="BD53">
        <v>34</v>
      </c>
      <c r="BE53">
        <v>7.7</v>
      </c>
      <c r="BF53">
        <v>319</v>
      </c>
      <c r="BG53">
        <v>40</v>
      </c>
      <c r="BH53" s="2">
        <v>186100</v>
      </c>
      <c r="BI53" s="2">
        <v>5300</v>
      </c>
      <c r="BJ53">
        <v>9850</v>
      </c>
      <c r="BK53">
        <v>310</v>
      </c>
      <c r="BL53">
        <v>202</v>
      </c>
      <c r="BM53">
        <v>19</v>
      </c>
      <c r="BN53" s="2">
        <v>250000</v>
      </c>
      <c r="BO53" s="2">
        <v>17000</v>
      </c>
      <c r="BP53" t="s">
        <v>459</v>
      </c>
      <c r="BQ53" t="s">
        <v>460</v>
      </c>
      <c r="BR53" s="2">
        <v>962000</v>
      </c>
      <c r="BS53" s="2">
        <v>27000</v>
      </c>
      <c r="BT53" t="s">
        <v>459</v>
      </c>
      <c r="BU53" t="s">
        <v>460</v>
      </c>
      <c r="BV53">
        <v>557</v>
      </c>
      <c r="BW53">
        <v>16</v>
      </c>
      <c r="BX53">
        <v>2202</v>
      </c>
      <c r="BY53">
        <v>60</v>
      </c>
      <c r="BZ53">
        <v>8790</v>
      </c>
      <c r="CA53">
        <v>260</v>
      </c>
      <c r="CB53">
        <v>13870</v>
      </c>
      <c r="CC53">
        <v>390</v>
      </c>
      <c r="CD53">
        <v>1096</v>
      </c>
      <c r="CE53">
        <v>31</v>
      </c>
      <c r="CF53">
        <v>6370</v>
      </c>
      <c r="CG53">
        <v>180</v>
      </c>
      <c r="CH53">
        <v>571</v>
      </c>
      <c r="CI53">
        <v>17</v>
      </c>
      <c r="CJ53">
        <v>55.4</v>
      </c>
      <c r="CK53">
        <v>1.9</v>
      </c>
      <c r="CL53">
        <v>551</v>
      </c>
      <c r="CM53">
        <v>16</v>
      </c>
      <c r="CN53">
        <v>55.3</v>
      </c>
      <c r="CO53">
        <v>1.7</v>
      </c>
      <c r="CP53">
        <v>293.3</v>
      </c>
      <c r="CQ53">
        <v>8.4</v>
      </c>
      <c r="CR53">
        <v>67.599999999999994</v>
      </c>
      <c r="CS53">
        <v>2.1</v>
      </c>
      <c r="CT53">
        <v>186.3</v>
      </c>
      <c r="CU53">
        <v>5.4</v>
      </c>
      <c r="CV53">
        <v>26.5</v>
      </c>
      <c r="CW53">
        <v>0.95</v>
      </c>
      <c r="CX53">
        <v>140.30000000000001</v>
      </c>
      <c r="CY53">
        <v>5.5</v>
      </c>
      <c r="CZ53">
        <v>14.39</v>
      </c>
      <c r="DA53">
        <v>0.6</v>
      </c>
      <c r="DB53">
        <v>248</v>
      </c>
      <c r="DC53">
        <v>21</v>
      </c>
      <c r="DD53">
        <v>53</v>
      </c>
      <c r="DE53">
        <v>10</v>
      </c>
      <c r="DF53">
        <v>0.94</v>
      </c>
      <c r="DG53">
        <v>0.13</v>
      </c>
      <c r="DH53">
        <v>-0.4</v>
      </c>
      <c r="DI53">
        <v>0.13</v>
      </c>
      <c r="DJ53">
        <v>1.71</v>
      </c>
      <c r="DK53">
        <v>0.27</v>
      </c>
      <c r="DL53">
        <v>676</v>
      </c>
      <c r="DM53">
        <v>19</v>
      </c>
      <c r="DN53">
        <v>31.7</v>
      </c>
      <c r="DO53">
        <v>0.99</v>
      </c>
      <c r="DP53">
        <v>204</v>
      </c>
      <c r="DQ53">
        <v>19</v>
      </c>
      <c r="DR53">
        <v>3.286E-5</v>
      </c>
      <c r="DS53">
        <v>4.2E-7</v>
      </c>
      <c r="DT53" s="2">
        <v>110900</v>
      </c>
      <c r="DU53" s="2">
        <v>3200</v>
      </c>
      <c r="DV53" s="2">
        <v>1944000</v>
      </c>
      <c r="DW53" s="2">
        <v>70000</v>
      </c>
      <c r="DX53" t="s">
        <v>459</v>
      </c>
      <c r="DY53" t="s">
        <v>460</v>
      </c>
      <c r="DZ53" t="s">
        <v>459</v>
      </c>
      <c r="EA53" t="s">
        <v>460</v>
      </c>
      <c r="EB53">
        <v>20540</v>
      </c>
      <c r="EC53">
        <v>590</v>
      </c>
      <c r="ED53" s="2">
        <v>332000</v>
      </c>
      <c r="EE53" s="2">
        <v>9100</v>
      </c>
      <c r="EF53" s="2">
        <v>1940000</v>
      </c>
      <c r="EG53" s="2">
        <v>57000</v>
      </c>
      <c r="EH53" s="2">
        <v>2616000</v>
      </c>
      <c r="EI53" s="2">
        <v>74000</v>
      </c>
      <c r="EJ53" s="2">
        <v>288700</v>
      </c>
      <c r="EK53" s="2">
        <v>8300</v>
      </c>
      <c r="EL53" s="2">
        <v>174400</v>
      </c>
      <c r="EM53" s="2">
        <v>5100</v>
      </c>
      <c r="EN53">
        <v>21700</v>
      </c>
      <c r="EO53">
        <v>660</v>
      </c>
      <c r="EP53">
        <v>7590</v>
      </c>
      <c r="EQ53">
        <v>260</v>
      </c>
      <c r="ER53">
        <v>21240</v>
      </c>
      <c r="ES53">
        <v>630</v>
      </c>
      <c r="ET53">
        <v>18610</v>
      </c>
      <c r="EU53">
        <v>560</v>
      </c>
      <c r="EV53">
        <v>26420</v>
      </c>
      <c r="EW53">
        <v>760</v>
      </c>
      <c r="EX53">
        <v>21790</v>
      </c>
      <c r="EY53">
        <v>670</v>
      </c>
      <c r="EZ53">
        <v>20010</v>
      </c>
      <c r="FA53">
        <v>580</v>
      </c>
      <c r="FB53">
        <v>7500</v>
      </c>
      <c r="FC53">
        <v>270</v>
      </c>
      <c r="FD53">
        <v>8750</v>
      </c>
      <c r="FE53">
        <v>340</v>
      </c>
      <c r="FF53">
        <v>4760</v>
      </c>
      <c r="FG53">
        <v>200</v>
      </c>
      <c r="FH53">
        <v>63</v>
      </c>
      <c r="FI53">
        <v>12</v>
      </c>
      <c r="FJ53">
        <v>63.2</v>
      </c>
      <c r="FK53">
        <v>9</v>
      </c>
      <c r="FL53">
        <v>-23.4</v>
      </c>
      <c r="FM53">
        <v>7.7</v>
      </c>
      <c r="FN53">
        <v>248</v>
      </c>
      <c r="FO53">
        <v>39</v>
      </c>
      <c r="FP53" s="2">
        <v>186100</v>
      </c>
      <c r="FQ53" s="2">
        <v>5300</v>
      </c>
      <c r="FR53">
        <v>9850</v>
      </c>
      <c r="FS53">
        <v>310</v>
      </c>
      <c r="FT53">
        <v>202</v>
      </c>
      <c r="FU53">
        <v>19</v>
      </c>
      <c r="FV53" t="s">
        <v>461</v>
      </c>
      <c r="FW53">
        <v>0</v>
      </c>
      <c r="FX53">
        <v>0.71565000000000001</v>
      </c>
      <c r="FY53">
        <v>0.81086999999999998</v>
      </c>
      <c r="FZ53">
        <v>403.42</v>
      </c>
      <c r="GA53">
        <v>0.4143</v>
      </c>
      <c r="GB53">
        <v>2.1074999999999999</v>
      </c>
      <c r="GC53">
        <v>0</v>
      </c>
      <c r="GD53">
        <v>1.2497</v>
      </c>
      <c r="GE53">
        <v>3.0546000000000002</v>
      </c>
      <c r="GF53">
        <v>5.3510000000000002E-2</v>
      </c>
      <c r="GG53">
        <v>0</v>
      </c>
      <c r="GH53">
        <v>0.13300000000000001</v>
      </c>
      <c r="GI53">
        <v>0</v>
      </c>
      <c r="GJ53">
        <v>0</v>
      </c>
      <c r="GK53">
        <v>4.5180999999999999E-2</v>
      </c>
      <c r="GL53">
        <v>5.6240999999999999E-2</v>
      </c>
      <c r="GM53">
        <v>0</v>
      </c>
      <c r="GN53">
        <v>0</v>
      </c>
      <c r="GO53">
        <v>0</v>
      </c>
      <c r="GP53">
        <v>8.1272999999999998E-2</v>
      </c>
      <c r="GQ53">
        <v>0</v>
      </c>
      <c r="GR53">
        <v>0</v>
      </c>
      <c r="GS53">
        <v>7.8563999999999998</v>
      </c>
      <c r="GT53">
        <v>9.9709999999999993E-2</v>
      </c>
      <c r="GU53">
        <v>0.17265</v>
      </c>
      <c r="GV53">
        <v>0.19247</v>
      </c>
      <c r="GW53">
        <v>9.3228000000000005E-2</v>
      </c>
      <c r="GX53">
        <v>4.0768999999999996E-3</v>
      </c>
      <c r="GY53">
        <v>0</v>
      </c>
      <c r="GZ53">
        <v>0</v>
      </c>
      <c r="HA53">
        <v>0</v>
      </c>
      <c r="HB53">
        <v>0</v>
      </c>
      <c r="HC53">
        <v>0</v>
      </c>
      <c r="HD53">
        <v>0</v>
      </c>
      <c r="HE53">
        <v>0</v>
      </c>
      <c r="HF53">
        <v>0</v>
      </c>
      <c r="HG53">
        <v>0</v>
      </c>
      <c r="HH53">
        <v>0</v>
      </c>
      <c r="HI53">
        <v>0</v>
      </c>
      <c r="HJ53">
        <v>0</v>
      </c>
      <c r="HK53">
        <v>0</v>
      </c>
      <c r="HL53">
        <v>0</v>
      </c>
      <c r="HM53">
        <v>0</v>
      </c>
      <c r="HN53">
        <v>0</v>
      </c>
      <c r="HO53">
        <v>0</v>
      </c>
      <c r="HP53">
        <v>0</v>
      </c>
      <c r="HQ53">
        <v>0</v>
      </c>
      <c r="HR53">
        <v>0</v>
      </c>
      <c r="HS53">
        <v>0</v>
      </c>
      <c r="HT53">
        <v>0</v>
      </c>
      <c r="HU53">
        <v>0</v>
      </c>
      <c r="HV53">
        <v>0</v>
      </c>
      <c r="HW53">
        <v>0</v>
      </c>
      <c r="HX53">
        <v>0</v>
      </c>
      <c r="HY53">
        <v>0</v>
      </c>
      <c r="HZ53">
        <v>0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0</v>
      </c>
      <c r="JB53">
        <v>0</v>
      </c>
      <c r="JC53">
        <v>0</v>
      </c>
    </row>
    <row r="54" spans="1:263" x14ac:dyDescent="0.25">
      <c r="A54" t="s">
        <v>601</v>
      </c>
      <c r="B54" t="s">
        <v>455</v>
      </c>
      <c r="C54" t="s">
        <v>602</v>
      </c>
      <c r="D54" t="s">
        <v>457</v>
      </c>
      <c r="E54" s="1">
        <v>0.55839687500000001</v>
      </c>
      <c r="F54">
        <v>39.183999999999997</v>
      </c>
      <c r="G54" t="s">
        <v>79</v>
      </c>
      <c r="H54" s="2">
        <v>8550000</v>
      </c>
      <c r="I54" s="2">
        <v>240000</v>
      </c>
      <c r="J54" s="2">
        <v>2061000</v>
      </c>
      <c r="K54" s="2">
        <v>64000</v>
      </c>
      <c r="L54">
        <v>52110</v>
      </c>
      <c r="M54">
        <v>320</v>
      </c>
      <c r="N54" s="2">
        <v>112600</v>
      </c>
      <c r="O54" s="2">
        <v>3100</v>
      </c>
      <c r="P54" s="2">
        <v>145200</v>
      </c>
      <c r="Q54" s="2">
        <v>1100</v>
      </c>
      <c r="R54">
        <v>21410</v>
      </c>
      <c r="S54">
        <v>630</v>
      </c>
      <c r="T54" s="2">
        <v>356000</v>
      </c>
      <c r="U54" s="2">
        <v>10000</v>
      </c>
      <c r="V54" s="2">
        <v>2061000</v>
      </c>
      <c r="W54" s="2">
        <v>65000</v>
      </c>
      <c r="X54" s="2">
        <v>2804000</v>
      </c>
      <c r="Y54" s="2">
        <v>89000</v>
      </c>
      <c r="Z54" s="2">
        <v>321000</v>
      </c>
      <c r="AA54" s="2">
        <v>10000</v>
      </c>
      <c r="AB54" s="2">
        <v>192500</v>
      </c>
      <c r="AC54" s="2">
        <v>6000</v>
      </c>
      <c r="AD54">
        <v>24700</v>
      </c>
      <c r="AE54">
        <v>730</v>
      </c>
      <c r="AF54">
        <v>7750</v>
      </c>
      <c r="AG54">
        <v>260</v>
      </c>
      <c r="AH54">
        <v>23500</v>
      </c>
      <c r="AI54">
        <v>780</v>
      </c>
      <c r="AJ54">
        <v>20760</v>
      </c>
      <c r="AK54">
        <v>580</v>
      </c>
      <c r="AL54">
        <v>29300</v>
      </c>
      <c r="AM54">
        <v>930</v>
      </c>
      <c r="AN54">
        <v>23370</v>
      </c>
      <c r="AO54">
        <v>720</v>
      </c>
      <c r="AP54">
        <v>21460</v>
      </c>
      <c r="AQ54">
        <v>720</v>
      </c>
      <c r="AR54">
        <v>7770</v>
      </c>
      <c r="AS54">
        <v>240</v>
      </c>
      <c r="AT54">
        <v>9270</v>
      </c>
      <c r="AU54">
        <v>320</v>
      </c>
      <c r="AV54">
        <v>4600</v>
      </c>
      <c r="AW54">
        <v>200</v>
      </c>
      <c r="AX54">
        <v>311</v>
      </c>
      <c r="AY54">
        <v>22</v>
      </c>
      <c r="AZ54">
        <v>89</v>
      </c>
      <c r="BA54">
        <v>13</v>
      </c>
      <c r="BB54">
        <v>75</v>
      </c>
      <c r="BC54">
        <v>9.3000000000000007</v>
      </c>
      <c r="BD54">
        <v>31.4</v>
      </c>
      <c r="BE54">
        <v>7.7</v>
      </c>
      <c r="BF54">
        <v>307</v>
      </c>
      <c r="BG54">
        <v>33</v>
      </c>
      <c r="BH54" s="2">
        <v>200800</v>
      </c>
      <c r="BI54" s="2">
        <v>5800</v>
      </c>
      <c r="BJ54">
        <v>11480</v>
      </c>
      <c r="BK54">
        <v>300</v>
      </c>
      <c r="BL54">
        <v>213</v>
      </c>
      <c r="BM54">
        <v>16</v>
      </c>
      <c r="BN54" s="2">
        <v>45200</v>
      </c>
      <c r="BO54" s="2">
        <v>2000</v>
      </c>
      <c r="BP54" t="s">
        <v>459</v>
      </c>
      <c r="BQ54" t="s">
        <v>460</v>
      </c>
      <c r="BR54" s="2">
        <v>1066000</v>
      </c>
      <c r="BS54" s="2">
        <v>30000</v>
      </c>
      <c r="BT54" t="s">
        <v>459</v>
      </c>
      <c r="BU54" t="s">
        <v>460</v>
      </c>
      <c r="BV54">
        <v>610</v>
      </c>
      <c r="BW54">
        <v>19</v>
      </c>
      <c r="BX54">
        <v>2413</v>
      </c>
      <c r="BY54">
        <v>69</v>
      </c>
      <c r="BZ54">
        <v>10180</v>
      </c>
      <c r="CA54">
        <v>320</v>
      </c>
      <c r="CB54">
        <v>15100</v>
      </c>
      <c r="CC54">
        <v>480</v>
      </c>
      <c r="CD54">
        <v>1325</v>
      </c>
      <c r="CE54">
        <v>43</v>
      </c>
      <c r="CF54">
        <v>2965</v>
      </c>
      <c r="CG54">
        <v>95</v>
      </c>
      <c r="CH54">
        <v>440</v>
      </c>
      <c r="CI54">
        <v>13</v>
      </c>
      <c r="CJ54">
        <v>43.8</v>
      </c>
      <c r="CK54">
        <v>1.5</v>
      </c>
      <c r="CL54">
        <v>466</v>
      </c>
      <c r="CM54">
        <v>16</v>
      </c>
      <c r="CN54">
        <v>67</v>
      </c>
      <c r="CO54">
        <v>1.9</v>
      </c>
      <c r="CP54">
        <v>411</v>
      </c>
      <c r="CQ54">
        <v>13</v>
      </c>
      <c r="CR54">
        <v>78.599999999999994</v>
      </c>
      <c r="CS54">
        <v>2.4</v>
      </c>
      <c r="CT54">
        <v>215.2</v>
      </c>
      <c r="CU54">
        <v>7.3</v>
      </c>
      <c r="CV54">
        <v>21.4</v>
      </c>
      <c r="CW54">
        <v>0.66</v>
      </c>
      <c r="CX54">
        <v>166.9</v>
      </c>
      <c r="CY54">
        <v>5.7</v>
      </c>
      <c r="CZ54">
        <v>14.89</v>
      </c>
      <c r="DA54">
        <v>0.64</v>
      </c>
      <c r="DB54">
        <v>218</v>
      </c>
      <c r="DC54">
        <v>22</v>
      </c>
      <c r="DD54">
        <v>9.3000000000000007</v>
      </c>
      <c r="DE54">
        <v>2.5</v>
      </c>
      <c r="DF54">
        <v>0.85</v>
      </c>
      <c r="DG54">
        <v>0.14000000000000001</v>
      </c>
      <c r="DH54">
        <v>0.43</v>
      </c>
      <c r="DI54">
        <v>0.13</v>
      </c>
      <c r="DJ54">
        <v>1.56</v>
      </c>
      <c r="DK54">
        <v>0.19</v>
      </c>
      <c r="DL54">
        <v>801</v>
      </c>
      <c r="DM54">
        <v>23</v>
      </c>
      <c r="DN54">
        <v>39.799999999999997</v>
      </c>
      <c r="DO54">
        <v>1</v>
      </c>
      <c r="DP54">
        <v>465</v>
      </c>
      <c r="DQ54">
        <v>36</v>
      </c>
      <c r="DR54">
        <v>3.735E-5</v>
      </c>
      <c r="DS54">
        <v>5.0999999999999999E-7</v>
      </c>
      <c r="DT54" s="2">
        <v>112000</v>
      </c>
      <c r="DU54" s="2">
        <v>3100</v>
      </c>
      <c r="DV54" s="2">
        <v>1992000</v>
      </c>
      <c r="DW54" s="2">
        <v>64000</v>
      </c>
      <c r="DX54" t="s">
        <v>459</v>
      </c>
      <c r="DY54" t="s">
        <v>460</v>
      </c>
      <c r="DZ54" t="s">
        <v>459</v>
      </c>
      <c r="EA54" t="s">
        <v>460</v>
      </c>
      <c r="EB54">
        <v>20550</v>
      </c>
      <c r="EC54">
        <v>640</v>
      </c>
      <c r="ED54" s="2">
        <v>356000</v>
      </c>
      <c r="EE54" s="2">
        <v>10000</v>
      </c>
      <c r="EF54" s="2">
        <v>2061000</v>
      </c>
      <c r="EG54" s="2">
        <v>65000</v>
      </c>
      <c r="EH54" s="2">
        <v>2804000</v>
      </c>
      <c r="EI54" s="2">
        <v>89000</v>
      </c>
      <c r="EJ54" s="2">
        <v>321000</v>
      </c>
      <c r="EK54" s="2">
        <v>10000</v>
      </c>
      <c r="EL54" s="2">
        <v>192500</v>
      </c>
      <c r="EM54" s="2">
        <v>6000</v>
      </c>
      <c r="EN54">
        <v>24700</v>
      </c>
      <c r="EO54">
        <v>730</v>
      </c>
      <c r="EP54">
        <v>7750</v>
      </c>
      <c r="EQ54">
        <v>260</v>
      </c>
      <c r="ER54">
        <v>23500</v>
      </c>
      <c r="ES54">
        <v>780</v>
      </c>
      <c r="ET54">
        <v>20760</v>
      </c>
      <c r="EU54">
        <v>580</v>
      </c>
      <c r="EV54">
        <v>29300</v>
      </c>
      <c r="EW54">
        <v>930</v>
      </c>
      <c r="EX54">
        <v>23370</v>
      </c>
      <c r="EY54">
        <v>720</v>
      </c>
      <c r="EZ54">
        <v>21460</v>
      </c>
      <c r="FA54">
        <v>720</v>
      </c>
      <c r="FB54">
        <v>7770</v>
      </c>
      <c r="FC54">
        <v>240</v>
      </c>
      <c r="FD54">
        <v>9270</v>
      </c>
      <c r="FE54">
        <v>320</v>
      </c>
      <c r="FF54">
        <v>4600</v>
      </c>
      <c r="FG54">
        <v>200</v>
      </c>
      <c r="FH54">
        <v>49</v>
      </c>
      <c r="FI54">
        <v>13</v>
      </c>
      <c r="FJ54">
        <v>55</v>
      </c>
      <c r="FK54">
        <v>9.3000000000000007</v>
      </c>
      <c r="FL54">
        <v>25.2</v>
      </c>
      <c r="FM54">
        <v>7.5</v>
      </c>
      <c r="FN54">
        <v>283</v>
      </c>
      <c r="FO54">
        <v>34</v>
      </c>
      <c r="FP54" s="2">
        <v>200800</v>
      </c>
      <c r="FQ54" s="2">
        <v>5800</v>
      </c>
      <c r="FR54">
        <v>11480</v>
      </c>
      <c r="FS54">
        <v>300</v>
      </c>
      <c r="FT54">
        <v>213</v>
      </c>
      <c r="FU54">
        <v>16</v>
      </c>
      <c r="FV54" t="s">
        <v>461</v>
      </c>
      <c r="FW54">
        <v>0</v>
      </c>
      <c r="FX54">
        <v>0.79388999999999998</v>
      </c>
      <c r="FY54">
        <v>0.61365000000000003</v>
      </c>
      <c r="FZ54">
        <v>483.19</v>
      </c>
      <c r="GA54">
        <v>0.33811999999999998</v>
      </c>
      <c r="GB54">
        <v>1.627</v>
      </c>
      <c r="GC54">
        <v>0.26732</v>
      </c>
      <c r="GD54">
        <v>0.66964999999999997</v>
      </c>
      <c r="GE54">
        <v>0.26985999999999999</v>
      </c>
      <c r="GF54">
        <v>6.4774999999999999E-2</v>
      </c>
      <c r="GG54">
        <v>0</v>
      </c>
      <c r="GH54">
        <v>0.14057</v>
      </c>
      <c r="GI54">
        <v>2.2246999999999999E-2</v>
      </c>
      <c r="GJ54">
        <v>7.8062999999999994E-2</v>
      </c>
      <c r="GK54">
        <v>0</v>
      </c>
      <c r="GL54">
        <v>7.6815999999999995E-2</v>
      </c>
      <c r="GM54">
        <v>1.3209E-2</v>
      </c>
      <c r="GN54">
        <v>5.4926000000000003E-2</v>
      </c>
      <c r="GO54">
        <v>1.0851E-2</v>
      </c>
      <c r="GP54">
        <v>0.14088999999999999</v>
      </c>
      <c r="GQ54">
        <v>1.2703000000000001E-2</v>
      </c>
      <c r="GR54">
        <v>127.03</v>
      </c>
      <c r="GS54">
        <v>2.2179000000000002</v>
      </c>
      <c r="GT54">
        <v>8.2895999999999997E-2</v>
      </c>
      <c r="GU54">
        <v>0.13033</v>
      </c>
      <c r="GV54">
        <v>0.11106000000000001</v>
      </c>
      <c r="GW54">
        <v>5.7349999999999998E-2</v>
      </c>
      <c r="GX54">
        <v>4.7400000000000003E-3</v>
      </c>
      <c r="GY54">
        <v>0</v>
      </c>
      <c r="GZ54">
        <v>0</v>
      </c>
      <c r="HA54">
        <v>0</v>
      </c>
      <c r="HB54">
        <v>0</v>
      </c>
      <c r="HC54">
        <v>0</v>
      </c>
      <c r="HD54">
        <v>0</v>
      </c>
      <c r="HE54">
        <v>0</v>
      </c>
      <c r="HF54">
        <v>0</v>
      </c>
      <c r="HG54">
        <v>0</v>
      </c>
      <c r="HH54">
        <v>0</v>
      </c>
      <c r="HI54">
        <v>0</v>
      </c>
      <c r="HJ54">
        <v>0</v>
      </c>
      <c r="HK54">
        <v>0</v>
      </c>
      <c r="HL54">
        <v>0</v>
      </c>
      <c r="HM54">
        <v>0</v>
      </c>
      <c r="HN54">
        <v>0</v>
      </c>
      <c r="HO54">
        <v>0</v>
      </c>
      <c r="HP54">
        <v>0</v>
      </c>
      <c r="HQ54">
        <v>0</v>
      </c>
      <c r="HR54">
        <v>0</v>
      </c>
      <c r="HS54">
        <v>0</v>
      </c>
      <c r="HT54">
        <v>0</v>
      </c>
      <c r="HU54">
        <v>0</v>
      </c>
      <c r="HV54">
        <v>0</v>
      </c>
      <c r="HW54">
        <v>0</v>
      </c>
      <c r="HX54">
        <v>0</v>
      </c>
      <c r="HY54">
        <v>0</v>
      </c>
      <c r="HZ54">
        <v>0</v>
      </c>
      <c r="IA54">
        <v>0</v>
      </c>
      <c r="IB54">
        <v>0</v>
      </c>
      <c r="IC54">
        <v>0</v>
      </c>
      <c r="ID54">
        <v>0</v>
      </c>
      <c r="IE54">
        <v>0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0</v>
      </c>
      <c r="IL54">
        <v>0</v>
      </c>
      <c r="IM54">
        <v>0</v>
      </c>
      <c r="IN54">
        <v>0</v>
      </c>
      <c r="IO54">
        <v>0</v>
      </c>
      <c r="IP54">
        <v>0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0</v>
      </c>
      <c r="JB54">
        <v>0</v>
      </c>
      <c r="JC54">
        <v>0</v>
      </c>
    </row>
    <row r="55" spans="1:263" x14ac:dyDescent="0.25">
      <c r="A55" t="s">
        <v>603</v>
      </c>
      <c r="B55" t="s">
        <v>455</v>
      </c>
      <c r="C55" t="s">
        <v>604</v>
      </c>
      <c r="D55" t="s">
        <v>457</v>
      </c>
      <c r="E55" s="1">
        <v>0.55921134259259253</v>
      </c>
      <c r="F55">
        <v>39.055999999999997</v>
      </c>
      <c r="G55" t="s">
        <v>80</v>
      </c>
      <c r="H55" s="2">
        <v>7850000</v>
      </c>
      <c r="I55" s="2">
        <v>200000</v>
      </c>
      <c r="J55" s="2">
        <v>1935000</v>
      </c>
      <c r="K55" s="2">
        <v>65000</v>
      </c>
      <c r="L55">
        <v>52080</v>
      </c>
      <c r="M55">
        <v>270</v>
      </c>
      <c r="N55" s="2">
        <v>106900</v>
      </c>
      <c r="O55" s="2">
        <v>3000</v>
      </c>
      <c r="P55">
        <v>141540</v>
      </c>
      <c r="Q55">
        <v>880</v>
      </c>
      <c r="R55">
        <v>20110</v>
      </c>
      <c r="S55">
        <v>520</v>
      </c>
      <c r="T55" s="2">
        <v>321800</v>
      </c>
      <c r="U55" s="2">
        <v>8800</v>
      </c>
      <c r="V55" s="2">
        <v>1840000</v>
      </c>
      <c r="W55" s="2">
        <v>55000</v>
      </c>
      <c r="X55" s="2">
        <v>2594000</v>
      </c>
      <c r="Y55" s="2">
        <v>77000</v>
      </c>
      <c r="Z55" s="2">
        <v>299700</v>
      </c>
      <c r="AA55" s="2">
        <v>8400</v>
      </c>
      <c r="AB55" s="2">
        <v>183100</v>
      </c>
      <c r="AC55" s="2">
        <v>5400</v>
      </c>
      <c r="AD55">
        <v>22760</v>
      </c>
      <c r="AE55">
        <v>720</v>
      </c>
      <c r="AF55">
        <v>7470</v>
      </c>
      <c r="AG55">
        <v>250</v>
      </c>
      <c r="AH55">
        <v>21350</v>
      </c>
      <c r="AI55">
        <v>560</v>
      </c>
      <c r="AJ55">
        <v>18980</v>
      </c>
      <c r="AK55">
        <v>570</v>
      </c>
      <c r="AL55">
        <v>26280</v>
      </c>
      <c r="AM55">
        <v>800</v>
      </c>
      <c r="AN55">
        <v>21170</v>
      </c>
      <c r="AO55">
        <v>660</v>
      </c>
      <c r="AP55">
        <v>19360</v>
      </c>
      <c r="AQ55">
        <v>570</v>
      </c>
      <c r="AR55">
        <v>7080</v>
      </c>
      <c r="AS55">
        <v>280</v>
      </c>
      <c r="AT55">
        <v>8420</v>
      </c>
      <c r="AU55">
        <v>260</v>
      </c>
      <c r="AV55">
        <v>4360</v>
      </c>
      <c r="AW55">
        <v>180</v>
      </c>
      <c r="AX55">
        <v>308</v>
      </c>
      <c r="AY55">
        <v>25</v>
      </c>
      <c r="AZ55">
        <v>88</v>
      </c>
      <c r="BA55">
        <v>13</v>
      </c>
      <c r="BB55">
        <v>75.900000000000006</v>
      </c>
      <c r="BC55">
        <v>9.9</v>
      </c>
      <c r="BD55">
        <v>44</v>
      </c>
      <c r="BE55">
        <v>11</v>
      </c>
      <c r="BF55">
        <v>280</v>
      </c>
      <c r="BG55">
        <v>35</v>
      </c>
      <c r="BH55" s="2">
        <v>168800</v>
      </c>
      <c r="BI55" s="2">
        <v>4000</v>
      </c>
      <c r="BJ55">
        <v>9550</v>
      </c>
      <c r="BK55">
        <v>280</v>
      </c>
      <c r="BL55">
        <v>186</v>
      </c>
      <c r="BM55">
        <v>16</v>
      </c>
      <c r="BN55" s="2">
        <v>31500</v>
      </c>
      <c r="BO55" s="2">
        <v>1300</v>
      </c>
      <c r="BP55" t="s">
        <v>459</v>
      </c>
      <c r="BQ55" t="s">
        <v>460</v>
      </c>
      <c r="BR55" s="2">
        <v>1015000</v>
      </c>
      <c r="BS55" s="2">
        <v>28000</v>
      </c>
      <c r="BT55" t="s">
        <v>459</v>
      </c>
      <c r="BU55" t="s">
        <v>460</v>
      </c>
      <c r="BV55">
        <v>572</v>
      </c>
      <c r="BW55">
        <v>16</v>
      </c>
      <c r="BX55">
        <v>2179</v>
      </c>
      <c r="BY55">
        <v>60</v>
      </c>
      <c r="BZ55">
        <v>9040</v>
      </c>
      <c r="CA55">
        <v>270</v>
      </c>
      <c r="CB55">
        <v>13960</v>
      </c>
      <c r="CC55">
        <v>420</v>
      </c>
      <c r="CD55">
        <v>1238</v>
      </c>
      <c r="CE55">
        <v>34</v>
      </c>
      <c r="CF55">
        <v>2757</v>
      </c>
      <c r="CG55">
        <v>83</v>
      </c>
      <c r="CH55">
        <v>397</v>
      </c>
      <c r="CI55">
        <v>13</v>
      </c>
      <c r="CJ55">
        <v>41.7</v>
      </c>
      <c r="CK55">
        <v>1.4</v>
      </c>
      <c r="CL55">
        <v>418</v>
      </c>
      <c r="CM55">
        <v>11</v>
      </c>
      <c r="CN55">
        <v>61.4</v>
      </c>
      <c r="CO55">
        <v>1.8</v>
      </c>
      <c r="CP55">
        <v>369</v>
      </c>
      <c r="CQ55">
        <v>11</v>
      </c>
      <c r="CR55">
        <v>71.400000000000006</v>
      </c>
      <c r="CS55">
        <v>2.2000000000000002</v>
      </c>
      <c r="CT55">
        <v>194.5</v>
      </c>
      <c r="CU55">
        <v>5.7</v>
      </c>
      <c r="CV55">
        <v>19.38</v>
      </c>
      <c r="CW55">
        <v>0.78</v>
      </c>
      <c r="CX55">
        <v>154.69999999999999</v>
      </c>
      <c r="CY55">
        <v>4.7</v>
      </c>
      <c r="CZ55">
        <v>14.11</v>
      </c>
      <c r="DA55">
        <v>0.56999999999999995</v>
      </c>
      <c r="DB55">
        <v>166</v>
      </c>
      <c r="DC55">
        <v>24</v>
      </c>
      <c r="DD55">
        <v>9.1</v>
      </c>
      <c r="DE55">
        <v>2.5</v>
      </c>
      <c r="DF55">
        <v>0.86</v>
      </c>
      <c r="DG55">
        <v>0.15</v>
      </c>
      <c r="DH55">
        <v>0.76</v>
      </c>
      <c r="DI55">
        <v>0.18</v>
      </c>
      <c r="DJ55">
        <v>1.37</v>
      </c>
      <c r="DK55">
        <v>0.19</v>
      </c>
      <c r="DL55">
        <v>675</v>
      </c>
      <c r="DM55">
        <v>16</v>
      </c>
      <c r="DN55">
        <v>33.11</v>
      </c>
      <c r="DO55">
        <v>0.96</v>
      </c>
      <c r="DP55">
        <v>397</v>
      </c>
      <c r="DQ55">
        <v>34</v>
      </c>
      <c r="DR55">
        <v>3.273E-5</v>
      </c>
      <c r="DS55">
        <v>5.8999999999999996E-7</v>
      </c>
      <c r="DT55" s="2">
        <v>106400</v>
      </c>
      <c r="DU55" s="2">
        <v>3000</v>
      </c>
      <c r="DV55" s="2">
        <v>1867000</v>
      </c>
      <c r="DW55" s="2">
        <v>65000</v>
      </c>
      <c r="DX55" t="s">
        <v>459</v>
      </c>
      <c r="DY55" t="s">
        <v>460</v>
      </c>
      <c r="DZ55" t="s">
        <v>459</v>
      </c>
      <c r="EA55" t="s">
        <v>460</v>
      </c>
      <c r="EB55">
        <v>19200</v>
      </c>
      <c r="EC55">
        <v>520</v>
      </c>
      <c r="ED55" s="2">
        <v>321800</v>
      </c>
      <c r="EE55" s="2">
        <v>8800</v>
      </c>
      <c r="EF55" s="2">
        <v>1840000</v>
      </c>
      <c r="EG55" s="2">
        <v>55000</v>
      </c>
      <c r="EH55" s="2">
        <v>2594000</v>
      </c>
      <c r="EI55" s="2">
        <v>77000</v>
      </c>
      <c r="EJ55" s="2">
        <v>299700</v>
      </c>
      <c r="EK55" s="2">
        <v>8400</v>
      </c>
      <c r="EL55" s="2">
        <v>183100</v>
      </c>
      <c r="EM55" s="2">
        <v>5400</v>
      </c>
      <c r="EN55">
        <v>22760</v>
      </c>
      <c r="EO55">
        <v>720</v>
      </c>
      <c r="EP55">
        <v>7470</v>
      </c>
      <c r="EQ55">
        <v>250</v>
      </c>
      <c r="ER55">
        <v>21350</v>
      </c>
      <c r="ES55">
        <v>560</v>
      </c>
      <c r="ET55">
        <v>18980</v>
      </c>
      <c r="EU55">
        <v>570</v>
      </c>
      <c r="EV55">
        <v>26280</v>
      </c>
      <c r="EW55">
        <v>800</v>
      </c>
      <c r="EX55">
        <v>21170</v>
      </c>
      <c r="EY55">
        <v>660</v>
      </c>
      <c r="EZ55">
        <v>19360</v>
      </c>
      <c r="FA55">
        <v>570</v>
      </c>
      <c r="FB55">
        <v>7080</v>
      </c>
      <c r="FC55">
        <v>280</v>
      </c>
      <c r="FD55">
        <v>8420</v>
      </c>
      <c r="FE55">
        <v>260</v>
      </c>
      <c r="FF55">
        <v>4360</v>
      </c>
      <c r="FG55">
        <v>180</v>
      </c>
      <c r="FH55">
        <v>48</v>
      </c>
      <c r="FI55">
        <v>13</v>
      </c>
      <c r="FJ55">
        <v>55.9</v>
      </c>
      <c r="FK55">
        <v>9.9</v>
      </c>
      <c r="FL55">
        <v>44</v>
      </c>
      <c r="FM55">
        <v>11</v>
      </c>
      <c r="FN55">
        <v>253</v>
      </c>
      <c r="FO55">
        <v>35</v>
      </c>
      <c r="FP55" s="2">
        <v>168800</v>
      </c>
      <c r="FQ55" s="2">
        <v>4000</v>
      </c>
      <c r="FR55">
        <v>9550</v>
      </c>
      <c r="FS55">
        <v>280</v>
      </c>
      <c r="FT55">
        <v>186</v>
      </c>
      <c r="FU55">
        <v>16</v>
      </c>
      <c r="FV55" t="s">
        <v>461</v>
      </c>
      <c r="FW55">
        <v>0</v>
      </c>
      <c r="FX55">
        <v>1.073</v>
      </c>
      <c r="FY55">
        <v>0.81650999999999996</v>
      </c>
      <c r="FZ55">
        <v>531.52</v>
      </c>
      <c r="GA55">
        <v>0.36995</v>
      </c>
      <c r="GB55">
        <v>1.6671</v>
      </c>
      <c r="GC55">
        <v>0.12242</v>
      </c>
      <c r="GD55">
        <v>1.6617999999999999</v>
      </c>
      <c r="GE55">
        <v>4.7723000000000004</v>
      </c>
      <c r="GF55">
        <v>0.13419</v>
      </c>
      <c r="GG55">
        <v>0.30503999999999998</v>
      </c>
      <c r="GH55">
        <v>0.11138000000000001</v>
      </c>
      <c r="GI55">
        <v>0</v>
      </c>
      <c r="GJ55">
        <v>0</v>
      </c>
      <c r="GK55">
        <v>0</v>
      </c>
      <c r="GL55">
        <v>6.4165E-2</v>
      </c>
      <c r="GM55">
        <v>1.54E-2</v>
      </c>
      <c r="GN55">
        <v>6.3915E-2</v>
      </c>
      <c r="GO55">
        <v>0</v>
      </c>
      <c r="GP55">
        <v>0</v>
      </c>
      <c r="GQ55">
        <v>0</v>
      </c>
      <c r="GR55">
        <v>0</v>
      </c>
      <c r="GS55">
        <v>2.7233000000000001</v>
      </c>
      <c r="GT55">
        <v>0.12803</v>
      </c>
      <c r="GU55">
        <v>0.15723000000000001</v>
      </c>
      <c r="GV55">
        <v>0.11173</v>
      </c>
      <c r="GW55">
        <v>0.16420000000000001</v>
      </c>
      <c r="GX55">
        <v>1.0578000000000001E-2</v>
      </c>
      <c r="GY55">
        <v>0</v>
      </c>
      <c r="GZ55">
        <v>0</v>
      </c>
      <c r="HA55">
        <v>0</v>
      </c>
      <c r="HB55">
        <v>0</v>
      </c>
      <c r="HC55">
        <v>0</v>
      </c>
      <c r="HD55">
        <v>0</v>
      </c>
      <c r="HE55">
        <v>0</v>
      </c>
      <c r="HF55">
        <v>0</v>
      </c>
      <c r="HG55">
        <v>0</v>
      </c>
      <c r="HH55">
        <v>0</v>
      </c>
      <c r="HI55">
        <v>0</v>
      </c>
      <c r="HJ55">
        <v>0</v>
      </c>
      <c r="HK55">
        <v>0</v>
      </c>
      <c r="HL55">
        <v>0</v>
      </c>
      <c r="HM55">
        <v>0</v>
      </c>
      <c r="HN55">
        <v>0</v>
      </c>
      <c r="HO55">
        <v>0</v>
      </c>
      <c r="HP55">
        <v>0</v>
      </c>
      <c r="HQ55">
        <v>0</v>
      </c>
      <c r="HR55">
        <v>0</v>
      </c>
      <c r="HS55">
        <v>0</v>
      </c>
      <c r="HT55">
        <v>0</v>
      </c>
      <c r="HU55">
        <v>0</v>
      </c>
      <c r="HV55">
        <v>0</v>
      </c>
      <c r="HW55">
        <v>0</v>
      </c>
      <c r="HX55">
        <v>0</v>
      </c>
      <c r="HY55">
        <v>0</v>
      </c>
      <c r="HZ55">
        <v>0</v>
      </c>
      <c r="IA55">
        <v>0</v>
      </c>
      <c r="IB55">
        <v>0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0</v>
      </c>
      <c r="IL55">
        <v>0</v>
      </c>
      <c r="IM55">
        <v>0</v>
      </c>
      <c r="IN55">
        <v>0</v>
      </c>
      <c r="IO55">
        <v>0</v>
      </c>
      <c r="IP55">
        <v>0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0</v>
      </c>
      <c r="JB55">
        <v>0</v>
      </c>
      <c r="JC55">
        <v>0</v>
      </c>
    </row>
    <row r="56" spans="1:263" x14ac:dyDescent="0.25">
      <c r="A56" t="s">
        <v>605</v>
      </c>
      <c r="B56" t="s">
        <v>455</v>
      </c>
      <c r="C56" t="s">
        <v>606</v>
      </c>
      <c r="D56" t="s">
        <v>457</v>
      </c>
      <c r="E56" s="1">
        <v>0.5600236111111111</v>
      </c>
      <c r="F56">
        <v>39.161000000000001</v>
      </c>
      <c r="G56" t="s">
        <v>82</v>
      </c>
      <c r="H56" s="2">
        <v>7790000</v>
      </c>
      <c r="I56" s="2">
        <v>200000</v>
      </c>
      <c r="J56" s="2">
        <v>1855000</v>
      </c>
      <c r="K56" s="2">
        <v>59000</v>
      </c>
      <c r="L56">
        <v>52610</v>
      </c>
      <c r="M56">
        <v>310</v>
      </c>
      <c r="N56" s="2">
        <v>103500</v>
      </c>
      <c r="O56" s="2">
        <v>2900</v>
      </c>
      <c r="P56">
        <v>140760</v>
      </c>
      <c r="Q56">
        <v>950</v>
      </c>
      <c r="R56">
        <v>19850</v>
      </c>
      <c r="S56">
        <v>560</v>
      </c>
      <c r="T56" s="2">
        <v>323100</v>
      </c>
      <c r="U56" s="2">
        <v>7900</v>
      </c>
      <c r="V56" s="2">
        <v>1940000</v>
      </c>
      <c r="W56" s="2">
        <v>62000</v>
      </c>
      <c r="X56" s="2">
        <v>2523000</v>
      </c>
      <c r="Y56" s="2">
        <v>69000</v>
      </c>
      <c r="Z56" s="2">
        <v>284500</v>
      </c>
      <c r="AA56" s="2">
        <v>8900</v>
      </c>
      <c r="AB56" s="2">
        <v>171000</v>
      </c>
      <c r="AC56" s="2">
        <v>4400</v>
      </c>
      <c r="AD56">
        <v>21210</v>
      </c>
      <c r="AE56">
        <v>610</v>
      </c>
      <c r="AF56">
        <v>7010</v>
      </c>
      <c r="AG56">
        <v>270</v>
      </c>
      <c r="AH56">
        <v>20360</v>
      </c>
      <c r="AI56">
        <v>650</v>
      </c>
      <c r="AJ56">
        <v>18080</v>
      </c>
      <c r="AK56">
        <v>590</v>
      </c>
      <c r="AL56">
        <v>25780</v>
      </c>
      <c r="AM56">
        <v>650</v>
      </c>
      <c r="AN56">
        <v>21080</v>
      </c>
      <c r="AO56">
        <v>680</v>
      </c>
      <c r="AP56">
        <v>19220</v>
      </c>
      <c r="AQ56">
        <v>660</v>
      </c>
      <c r="AR56">
        <v>7420</v>
      </c>
      <c r="AS56">
        <v>290</v>
      </c>
      <c r="AT56">
        <v>8610</v>
      </c>
      <c r="AU56">
        <v>310</v>
      </c>
      <c r="AV56">
        <v>4690</v>
      </c>
      <c r="AW56">
        <v>180</v>
      </c>
      <c r="AX56">
        <v>343</v>
      </c>
      <c r="AY56">
        <v>20</v>
      </c>
      <c r="AZ56">
        <v>95</v>
      </c>
      <c r="BA56">
        <v>12</v>
      </c>
      <c r="BB56">
        <v>75.599999999999994</v>
      </c>
      <c r="BC56">
        <v>8.4</v>
      </c>
      <c r="BD56">
        <v>30.4</v>
      </c>
      <c r="BE56">
        <v>6.6</v>
      </c>
      <c r="BF56">
        <v>233</v>
      </c>
      <c r="BG56">
        <v>30</v>
      </c>
      <c r="BH56" s="2">
        <v>175700</v>
      </c>
      <c r="BI56" s="2">
        <v>4100</v>
      </c>
      <c r="BJ56">
        <v>9740</v>
      </c>
      <c r="BK56">
        <v>250</v>
      </c>
      <c r="BL56">
        <v>187</v>
      </c>
      <c r="BM56">
        <v>16</v>
      </c>
      <c r="BN56">
        <v>24260</v>
      </c>
      <c r="BO56">
        <v>900</v>
      </c>
      <c r="BP56" t="s">
        <v>459</v>
      </c>
      <c r="BQ56" t="s">
        <v>460</v>
      </c>
      <c r="BR56" s="2">
        <v>986000</v>
      </c>
      <c r="BS56" s="2">
        <v>28000</v>
      </c>
      <c r="BT56" t="s">
        <v>459</v>
      </c>
      <c r="BU56" t="s">
        <v>460</v>
      </c>
      <c r="BV56">
        <v>568</v>
      </c>
      <c r="BW56">
        <v>17</v>
      </c>
      <c r="BX56">
        <v>2186</v>
      </c>
      <c r="BY56">
        <v>54</v>
      </c>
      <c r="BZ56">
        <v>9480</v>
      </c>
      <c r="CA56">
        <v>300</v>
      </c>
      <c r="CB56">
        <v>13560</v>
      </c>
      <c r="CC56">
        <v>370</v>
      </c>
      <c r="CD56">
        <v>1178</v>
      </c>
      <c r="CE56">
        <v>37</v>
      </c>
      <c r="CF56">
        <v>2522</v>
      </c>
      <c r="CG56">
        <v>65</v>
      </c>
      <c r="CH56">
        <v>363</v>
      </c>
      <c r="CI56">
        <v>11</v>
      </c>
      <c r="CJ56">
        <v>38.700000000000003</v>
      </c>
      <c r="CK56">
        <v>1.5</v>
      </c>
      <c r="CL56">
        <v>395</v>
      </c>
      <c r="CM56">
        <v>13</v>
      </c>
      <c r="CN56">
        <v>58.6</v>
      </c>
      <c r="CO56">
        <v>1.9</v>
      </c>
      <c r="CP56">
        <v>362.1</v>
      </c>
      <c r="CQ56">
        <v>9.1999999999999993</v>
      </c>
      <c r="CR56">
        <v>71.2</v>
      </c>
      <c r="CS56">
        <v>2.2999999999999998</v>
      </c>
      <c r="CT56">
        <v>193.4</v>
      </c>
      <c r="CU56">
        <v>6.6</v>
      </c>
      <c r="CV56">
        <v>20.02</v>
      </c>
      <c r="CW56">
        <v>0.8</v>
      </c>
      <c r="CX56">
        <v>161.69999999999999</v>
      </c>
      <c r="CY56">
        <v>5.7</v>
      </c>
      <c r="CZ56">
        <v>15.22</v>
      </c>
      <c r="DA56">
        <v>0.57999999999999996</v>
      </c>
      <c r="DB56">
        <v>162</v>
      </c>
      <c r="DC56">
        <v>20</v>
      </c>
      <c r="DD56">
        <v>10.3</v>
      </c>
      <c r="DE56">
        <v>2.2000000000000002</v>
      </c>
      <c r="DF56">
        <v>0.86</v>
      </c>
      <c r="DG56">
        <v>0.13</v>
      </c>
      <c r="DH56">
        <v>0.52</v>
      </c>
      <c r="DI56">
        <v>0.11</v>
      </c>
      <c r="DJ56">
        <v>1.25</v>
      </c>
      <c r="DK56">
        <v>0.16</v>
      </c>
      <c r="DL56">
        <v>705</v>
      </c>
      <c r="DM56">
        <v>17</v>
      </c>
      <c r="DN56">
        <v>33.85</v>
      </c>
      <c r="DO56">
        <v>0.86</v>
      </c>
      <c r="DP56">
        <v>391</v>
      </c>
      <c r="DQ56">
        <v>34</v>
      </c>
      <c r="DR56">
        <v>3.4310000000000002E-5</v>
      </c>
      <c r="DS56">
        <v>5.6000000000000004E-7</v>
      </c>
      <c r="DT56" s="2">
        <v>103100</v>
      </c>
      <c r="DU56" s="2">
        <v>2900</v>
      </c>
      <c r="DV56" s="2">
        <v>1786000</v>
      </c>
      <c r="DW56" s="2">
        <v>59000</v>
      </c>
      <c r="DX56" t="s">
        <v>459</v>
      </c>
      <c r="DY56" t="s">
        <v>460</v>
      </c>
      <c r="DZ56" t="s">
        <v>459</v>
      </c>
      <c r="EA56" t="s">
        <v>460</v>
      </c>
      <c r="EB56">
        <v>18910</v>
      </c>
      <c r="EC56">
        <v>560</v>
      </c>
      <c r="ED56" s="2">
        <v>323100</v>
      </c>
      <c r="EE56" s="2">
        <v>7900</v>
      </c>
      <c r="EF56" s="2">
        <v>1940000</v>
      </c>
      <c r="EG56" s="2">
        <v>62000</v>
      </c>
      <c r="EH56" s="2">
        <v>2523000</v>
      </c>
      <c r="EI56" s="2">
        <v>69000</v>
      </c>
      <c r="EJ56" s="2">
        <v>284500</v>
      </c>
      <c r="EK56" s="2">
        <v>8900</v>
      </c>
      <c r="EL56" s="2">
        <v>171000</v>
      </c>
      <c r="EM56" s="2">
        <v>4400</v>
      </c>
      <c r="EN56">
        <v>21210</v>
      </c>
      <c r="EO56">
        <v>610</v>
      </c>
      <c r="EP56">
        <v>7010</v>
      </c>
      <c r="EQ56">
        <v>270</v>
      </c>
      <c r="ER56">
        <v>20360</v>
      </c>
      <c r="ES56">
        <v>650</v>
      </c>
      <c r="ET56">
        <v>18080</v>
      </c>
      <c r="EU56">
        <v>590</v>
      </c>
      <c r="EV56">
        <v>25780</v>
      </c>
      <c r="EW56">
        <v>650</v>
      </c>
      <c r="EX56">
        <v>21080</v>
      </c>
      <c r="EY56">
        <v>680</v>
      </c>
      <c r="EZ56">
        <v>19220</v>
      </c>
      <c r="FA56">
        <v>660</v>
      </c>
      <c r="FB56">
        <v>7420</v>
      </c>
      <c r="FC56">
        <v>290</v>
      </c>
      <c r="FD56">
        <v>8610</v>
      </c>
      <c r="FE56">
        <v>310</v>
      </c>
      <c r="FF56">
        <v>4690</v>
      </c>
      <c r="FG56">
        <v>180</v>
      </c>
      <c r="FH56">
        <v>55</v>
      </c>
      <c r="FI56">
        <v>12</v>
      </c>
      <c r="FJ56">
        <v>55.6</v>
      </c>
      <c r="FK56">
        <v>8.4</v>
      </c>
      <c r="FL56">
        <v>30.2</v>
      </c>
      <c r="FM56">
        <v>6.6</v>
      </c>
      <c r="FN56">
        <v>235</v>
      </c>
      <c r="FO56">
        <v>30</v>
      </c>
      <c r="FP56" s="2">
        <v>175700</v>
      </c>
      <c r="FQ56" s="2">
        <v>4100</v>
      </c>
      <c r="FR56">
        <v>9740</v>
      </c>
      <c r="FS56">
        <v>250</v>
      </c>
      <c r="FT56">
        <v>187</v>
      </c>
      <c r="FU56">
        <v>16</v>
      </c>
      <c r="FV56" t="s">
        <v>461</v>
      </c>
      <c r="FW56">
        <v>0</v>
      </c>
      <c r="FX56">
        <v>0.65169999999999995</v>
      </c>
      <c r="FY56">
        <v>0.78844000000000003</v>
      </c>
      <c r="FZ56">
        <v>619.27</v>
      </c>
      <c r="GA56">
        <v>0.28373999999999999</v>
      </c>
      <c r="GB56">
        <v>2.3321999999999998</v>
      </c>
      <c r="GC56">
        <v>0.19775000000000001</v>
      </c>
      <c r="GD56">
        <v>1.4148000000000001</v>
      </c>
      <c r="GE56">
        <v>1.7237</v>
      </c>
      <c r="GF56">
        <v>0.27955999999999998</v>
      </c>
      <c r="GG56">
        <v>0.14015</v>
      </c>
      <c r="GH56">
        <v>0.11321000000000001</v>
      </c>
      <c r="GI56">
        <v>0</v>
      </c>
      <c r="GJ56">
        <v>0</v>
      </c>
      <c r="GK56">
        <v>1.5289000000000001E-2</v>
      </c>
      <c r="GL56">
        <v>0</v>
      </c>
      <c r="GM56">
        <v>0</v>
      </c>
      <c r="GN56">
        <v>9.4986000000000001E-2</v>
      </c>
      <c r="GO56">
        <v>1.7777999999999999E-2</v>
      </c>
      <c r="GP56">
        <v>0</v>
      </c>
      <c r="GQ56">
        <v>0</v>
      </c>
      <c r="GR56">
        <v>0</v>
      </c>
      <c r="GS56">
        <v>2.3437000000000001</v>
      </c>
      <c r="GT56">
        <v>0.11695</v>
      </c>
      <c r="GU56">
        <v>0.11287999999999999</v>
      </c>
      <c r="GV56">
        <v>0.12739</v>
      </c>
      <c r="GW56">
        <v>8.8012000000000007E-2</v>
      </c>
      <c r="GX56">
        <v>4.0993000000000002E-3</v>
      </c>
      <c r="GY56">
        <v>0</v>
      </c>
      <c r="GZ56">
        <v>0</v>
      </c>
      <c r="HA56">
        <v>0</v>
      </c>
      <c r="HB56">
        <v>0</v>
      </c>
      <c r="HC56">
        <v>0</v>
      </c>
      <c r="HD56">
        <v>0</v>
      </c>
      <c r="HE56">
        <v>0</v>
      </c>
      <c r="HF56">
        <v>0</v>
      </c>
      <c r="HG56">
        <v>0</v>
      </c>
      <c r="HH56">
        <v>0</v>
      </c>
      <c r="HI56">
        <v>0</v>
      </c>
      <c r="HJ56">
        <v>0</v>
      </c>
      <c r="HK56">
        <v>0</v>
      </c>
      <c r="HL56">
        <v>0</v>
      </c>
      <c r="HM56">
        <v>0</v>
      </c>
      <c r="HN56">
        <v>0</v>
      </c>
      <c r="HO56">
        <v>0</v>
      </c>
      <c r="HP56">
        <v>0</v>
      </c>
      <c r="HQ56">
        <v>0</v>
      </c>
      <c r="HR56">
        <v>0</v>
      </c>
      <c r="HS56">
        <v>0</v>
      </c>
      <c r="HT56">
        <v>0</v>
      </c>
      <c r="HU56">
        <v>0</v>
      </c>
      <c r="HV56">
        <v>0</v>
      </c>
      <c r="HW56">
        <v>0</v>
      </c>
      <c r="HX56">
        <v>0</v>
      </c>
      <c r="HY56">
        <v>0</v>
      </c>
      <c r="HZ56">
        <v>0</v>
      </c>
      <c r="IA56">
        <v>0</v>
      </c>
      <c r="IB56">
        <v>0</v>
      </c>
      <c r="IC56">
        <v>0</v>
      </c>
      <c r="ID56">
        <v>0</v>
      </c>
      <c r="IE56">
        <v>0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0</v>
      </c>
      <c r="IL56">
        <v>0</v>
      </c>
      <c r="IM56">
        <v>0</v>
      </c>
      <c r="IN56">
        <v>0</v>
      </c>
      <c r="IO56">
        <v>0</v>
      </c>
      <c r="IP56">
        <v>0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0</v>
      </c>
      <c r="JB56">
        <v>0</v>
      </c>
      <c r="JC56">
        <v>0</v>
      </c>
    </row>
    <row r="57" spans="1:263" x14ac:dyDescent="0.25">
      <c r="A57" t="s">
        <v>607</v>
      </c>
      <c r="B57" t="s">
        <v>455</v>
      </c>
      <c r="C57" t="s">
        <v>608</v>
      </c>
      <c r="D57" t="s">
        <v>457</v>
      </c>
      <c r="E57" s="1">
        <v>0.56083831018518515</v>
      </c>
      <c r="F57">
        <v>39.168999999999997</v>
      </c>
      <c r="G57" t="s">
        <v>83</v>
      </c>
      <c r="H57" s="2">
        <v>8390000</v>
      </c>
      <c r="I57" s="2">
        <v>210000</v>
      </c>
      <c r="J57" s="2">
        <v>2029000</v>
      </c>
      <c r="K57" s="2">
        <v>60000</v>
      </c>
      <c r="L57">
        <v>52170</v>
      </c>
      <c r="M57">
        <v>300</v>
      </c>
      <c r="N57" s="2">
        <v>111600</v>
      </c>
      <c r="O57" s="2">
        <v>3200</v>
      </c>
      <c r="P57" s="2">
        <v>143100</v>
      </c>
      <c r="Q57" s="2">
        <v>1100</v>
      </c>
      <c r="R57">
        <v>20920</v>
      </c>
      <c r="S57">
        <v>590</v>
      </c>
      <c r="T57" s="2">
        <v>344200</v>
      </c>
      <c r="U57" s="2">
        <v>8900</v>
      </c>
      <c r="V57" s="2">
        <v>2025000</v>
      </c>
      <c r="W57" s="2">
        <v>53000</v>
      </c>
      <c r="X57" s="2">
        <v>2794000</v>
      </c>
      <c r="Y57" s="2">
        <v>76000</v>
      </c>
      <c r="Z57" s="2">
        <v>313900</v>
      </c>
      <c r="AA57" s="2">
        <v>7900</v>
      </c>
      <c r="AB57" s="2">
        <v>194000</v>
      </c>
      <c r="AC57" s="2">
        <v>5600</v>
      </c>
      <c r="AD57">
        <v>23520</v>
      </c>
      <c r="AE57">
        <v>660</v>
      </c>
      <c r="AF57">
        <v>7490</v>
      </c>
      <c r="AG57">
        <v>250</v>
      </c>
      <c r="AH57">
        <v>23580</v>
      </c>
      <c r="AI57">
        <v>670</v>
      </c>
      <c r="AJ57">
        <v>20120</v>
      </c>
      <c r="AK57">
        <v>560</v>
      </c>
      <c r="AL57">
        <v>28120</v>
      </c>
      <c r="AM57">
        <v>830</v>
      </c>
      <c r="AN57">
        <v>22790</v>
      </c>
      <c r="AO57">
        <v>660</v>
      </c>
      <c r="AP57">
        <v>21220</v>
      </c>
      <c r="AQ57">
        <v>590</v>
      </c>
      <c r="AR57">
        <v>7680</v>
      </c>
      <c r="AS57">
        <v>240</v>
      </c>
      <c r="AT57">
        <v>9020</v>
      </c>
      <c r="AU57">
        <v>330</v>
      </c>
      <c r="AV57">
        <v>4850</v>
      </c>
      <c r="AW57">
        <v>180</v>
      </c>
      <c r="AX57">
        <v>328</v>
      </c>
      <c r="AY57">
        <v>20</v>
      </c>
      <c r="AZ57">
        <v>95</v>
      </c>
      <c r="BA57">
        <v>12</v>
      </c>
      <c r="BB57">
        <v>87</v>
      </c>
      <c r="BC57">
        <v>10</v>
      </c>
      <c r="BD57">
        <v>42</v>
      </c>
      <c r="BE57">
        <v>11</v>
      </c>
      <c r="BF57">
        <v>312</v>
      </c>
      <c r="BG57">
        <v>46</v>
      </c>
      <c r="BH57" s="2">
        <v>192000</v>
      </c>
      <c r="BI57" s="2">
        <v>5100</v>
      </c>
      <c r="BJ57">
        <v>10970</v>
      </c>
      <c r="BK57">
        <v>310</v>
      </c>
      <c r="BL57">
        <v>198</v>
      </c>
      <c r="BM57">
        <v>18</v>
      </c>
      <c r="BN57">
        <v>22330</v>
      </c>
      <c r="BO57">
        <v>790</v>
      </c>
      <c r="BP57" t="s">
        <v>459</v>
      </c>
      <c r="BQ57" t="s">
        <v>460</v>
      </c>
      <c r="BR57" s="2">
        <v>1065000</v>
      </c>
      <c r="BS57" s="2">
        <v>31000</v>
      </c>
      <c r="BT57" t="s">
        <v>459</v>
      </c>
      <c r="BU57" t="s">
        <v>460</v>
      </c>
      <c r="BV57">
        <v>607</v>
      </c>
      <c r="BW57">
        <v>18</v>
      </c>
      <c r="BX57">
        <v>2327</v>
      </c>
      <c r="BY57">
        <v>60</v>
      </c>
      <c r="BZ57">
        <v>9860</v>
      </c>
      <c r="CA57">
        <v>260</v>
      </c>
      <c r="CB57">
        <v>15010</v>
      </c>
      <c r="CC57">
        <v>410</v>
      </c>
      <c r="CD57">
        <v>1302</v>
      </c>
      <c r="CE57">
        <v>33</v>
      </c>
      <c r="CF57">
        <v>2809</v>
      </c>
      <c r="CG57">
        <v>82</v>
      </c>
      <c r="CH57">
        <v>396</v>
      </c>
      <c r="CI57">
        <v>11</v>
      </c>
      <c r="CJ57">
        <v>41</v>
      </c>
      <c r="CK57">
        <v>1.4</v>
      </c>
      <c r="CL57">
        <v>453</v>
      </c>
      <c r="CM57">
        <v>13</v>
      </c>
      <c r="CN57">
        <v>65.3</v>
      </c>
      <c r="CO57">
        <v>1.8</v>
      </c>
      <c r="CP57">
        <v>395</v>
      </c>
      <c r="CQ57">
        <v>12</v>
      </c>
      <c r="CR57">
        <v>77.099999999999994</v>
      </c>
      <c r="CS57">
        <v>2.2000000000000002</v>
      </c>
      <c r="CT57">
        <v>213.9</v>
      </c>
      <c r="CU57">
        <v>5.9</v>
      </c>
      <c r="CV57">
        <v>20.53</v>
      </c>
      <c r="CW57">
        <v>0.63</v>
      </c>
      <c r="CX57">
        <v>172.8</v>
      </c>
      <c r="CY57">
        <v>6.3</v>
      </c>
      <c r="CZ57">
        <v>15.76</v>
      </c>
      <c r="DA57">
        <v>0.59</v>
      </c>
      <c r="DB57">
        <v>174</v>
      </c>
      <c r="DC57">
        <v>20</v>
      </c>
      <c r="DD57">
        <v>10.1</v>
      </c>
      <c r="DE57">
        <v>2.2000000000000002</v>
      </c>
      <c r="DF57">
        <v>1.04</v>
      </c>
      <c r="DG57">
        <v>0.16</v>
      </c>
      <c r="DH57">
        <v>0.73</v>
      </c>
      <c r="DI57">
        <v>0.19</v>
      </c>
      <c r="DJ57">
        <v>1.65</v>
      </c>
      <c r="DK57">
        <v>0.24</v>
      </c>
      <c r="DL57">
        <v>772</v>
      </c>
      <c r="DM57">
        <v>20</v>
      </c>
      <c r="DN57">
        <v>38.200000000000003</v>
      </c>
      <c r="DO57">
        <v>1.1000000000000001</v>
      </c>
      <c r="DP57">
        <v>407</v>
      </c>
      <c r="DQ57">
        <v>37</v>
      </c>
      <c r="DR57">
        <v>3.5660000000000001E-5</v>
      </c>
      <c r="DS57">
        <v>5.7000000000000005E-7</v>
      </c>
      <c r="DT57" s="2">
        <v>111200</v>
      </c>
      <c r="DU57" s="2">
        <v>3200</v>
      </c>
      <c r="DV57" s="2">
        <v>1961000</v>
      </c>
      <c r="DW57" s="2">
        <v>60000</v>
      </c>
      <c r="DX57" t="s">
        <v>459</v>
      </c>
      <c r="DY57" t="s">
        <v>460</v>
      </c>
      <c r="DZ57" t="s">
        <v>459</v>
      </c>
      <c r="EA57" t="s">
        <v>460</v>
      </c>
      <c r="EB57">
        <v>19990</v>
      </c>
      <c r="EC57">
        <v>590</v>
      </c>
      <c r="ED57" s="2">
        <v>344200</v>
      </c>
      <c r="EE57" s="2">
        <v>8900</v>
      </c>
      <c r="EF57" s="2">
        <v>2025000</v>
      </c>
      <c r="EG57" s="2">
        <v>53000</v>
      </c>
      <c r="EH57" s="2">
        <v>2794000</v>
      </c>
      <c r="EI57" s="2">
        <v>76000</v>
      </c>
      <c r="EJ57" s="2">
        <v>313900</v>
      </c>
      <c r="EK57" s="2">
        <v>7900</v>
      </c>
      <c r="EL57" s="2">
        <v>194000</v>
      </c>
      <c r="EM57" s="2">
        <v>5600</v>
      </c>
      <c r="EN57">
        <v>23520</v>
      </c>
      <c r="EO57">
        <v>660</v>
      </c>
      <c r="EP57">
        <v>7490</v>
      </c>
      <c r="EQ57">
        <v>250</v>
      </c>
      <c r="ER57">
        <v>23580</v>
      </c>
      <c r="ES57">
        <v>670</v>
      </c>
      <c r="ET57">
        <v>20120</v>
      </c>
      <c r="EU57">
        <v>560</v>
      </c>
      <c r="EV57">
        <v>28120</v>
      </c>
      <c r="EW57">
        <v>830</v>
      </c>
      <c r="EX57">
        <v>22790</v>
      </c>
      <c r="EY57">
        <v>660</v>
      </c>
      <c r="EZ57">
        <v>21220</v>
      </c>
      <c r="FA57">
        <v>590</v>
      </c>
      <c r="FB57">
        <v>7680</v>
      </c>
      <c r="FC57">
        <v>240</v>
      </c>
      <c r="FD57">
        <v>9020</v>
      </c>
      <c r="FE57">
        <v>330</v>
      </c>
      <c r="FF57">
        <v>4850</v>
      </c>
      <c r="FG57">
        <v>180</v>
      </c>
      <c r="FH57">
        <v>55</v>
      </c>
      <c r="FI57">
        <v>12</v>
      </c>
      <c r="FJ57">
        <v>67</v>
      </c>
      <c r="FK57">
        <v>10</v>
      </c>
      <c r="FL57">
        <v>42</v>
      </c>
      <c r="FM57">
        <v>11</v>
      </c>
      <c r="FN57">
        <v>312</v>
      </c>
      <c r="FO57">
        <v>46</v>
      </c>
      <c r="FP57" s="2">
        <v>192000</v>
      </c>
      <c r="FQ57" s="2">
        <v>5100</v>
      </c>
      <c r="FR57">
        <v>10970</v>
      </c>
      <c r="FS57">
        <v>310</v>
      </c>
      <c r="FT57">
        <v>198</v>
      </c>
      <c r="FU57">
        <v>18</v>
      </c>
      <c r="FV57" t="s">
        <v>461</v>
      </c>
      <c r="FW57">
        <v>0</v>
      </c>
      <c r="FX57">
        <v>0.58955999999999997</v>
      </c>
      <c r="FY57">
        <v>0.72009999999999996</v>
      </c>
      <c r="FZ57">
        <v>515.16</v>
      </c>
      <c r="GA57">
        <v>0.36512</v>
      </c>
      <c r="GB57">
        <v>2.0478000000000001</v>
      </c>
      <c r="GC57">
        <v>0.46273999999999998</v>
      </c>
      <c r="GD57">
        <v>1.7462</v>
      </c>
      <c r="GE57">
        <v>2.7084000000000001</v>
      </c>
      <c r="GF57">
        <v>0.20024</v>
      </c>
      <c r="GG57">
        <v>0.39187</v>
      </c>
      <c r="GH57">
        <v>7.5977000000000003E-2</v>
      </c>
      <c r="GI57">
        <v>3.4255000000000001E-2</v>
      </c>
      <c r="GJ57">
        <v>8.6430999999999994E-2</v>
      </c>
      <c r="GK57">
        <v>0</v>
      </c>
      <c r="GL57">
        <v>6.3115000000000004E-2</v>
      </c>
      <c r="GM57">
        <v>1.5181999999999999E-2</v>
      </c>
      <c r="GN57">
        <v>4.5255999999999998E-2</v>
      </c>
      <c r="GO57">
        <v>0</v>
      </c>
      <c r="GP57">
        <v>8.5624000000000006E-2</v>
      </c>
      <c r="GQ57">
        <v>0</v>
      </c>
      <c r="GR57">
        <v>0</v>
      </c>
      <c r="GS57">
        <v>1.8785000000000001</v>
      </c>
      <c r="GT57">
        <v>9.0106000000000006E-2</v>
      </c>
      <c r="GU57">
        <v>0.15437999999999999</v>
      </c>
      <c r="GV57">
        <v>0.11343</v>
      </c>
      <c r="GW57">
        <v>9.6109E-2</v>
      </c>
      <c r="GX57">
        <v>8.6222E-3</v>
      </c>
      <c r="GY57">
        <v>0</v>
      </c>
      <c r="GZ57">
        <v>0</v>
      </c>
      <c r="HA57">
        <v>0</v>
      </c>
      <c r="HB57">
        <v>0</v>
      </c>
      <c r="HC57">
        <v>0</v>
      </c>
      <c r="HD57">
        <v>0</v>
      </c>
      <c r="HE57">
        <v>0</v>
      </c>
      <c r="HF57">
        <v>0</v>
      </c>
      <c r="HG57">
        <v>0</v>
      </c>
      <c r="HH57">
        <v>0</v>
      </c>
      <c r="HI57">
        <v>0</v>
      </c>
      <c r="HJ57">
        <v>0</v>
      </c>
      <c r="HK57">
        <v>0</v>
      </c>
      <c r="HL57">
        <v>0</v>
      </c>
      <c r="HM57">
        <v>0</v>
      </c>
      <c r="HN57">
        <v>0</v>
      </c>
      <c r="HO57">
        <v>0</v>
      </c>
      <c r="HP57">
        <v>0</v>
      </c>
      <c r="HQ57">
        <v>0</v>
      </c>
      <c r="HR57">
        <v>0</v>
      </c>
      <c r="HS57">
        <v>0</v>
      </c>
      <c r="HT57">
        <v>0</v>
      </c>
      <c r="HU57">
        <v>0</v>
      </c>
      <c r="HV57">
        <v>0</v>
      </c>
      <c r="HW57">
        <v>0</v>
      </c>
      <c r="HX57">
        <v>0</v>
      </c>
      <c r="HY57">
        <v>0</v>
      </c>
      <c r="HZ57">
        <v>0</v>
      </c>
      <c r="IA57">
        <v>0</v>
      </c>
      <c r="IB57">
        <v>0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0</v>
      </c>
      <c r="IL57">
        <v>0</v>
      </c>
      <c r="IM57">
        <v>0</v>
      </c>
      <c r="IN57">
        <v>0</v>
      </c>
      <c r="IO57">
        <v>0</v>
      </c>
      <c r="IP57">
        <v>0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0</v>
      </c>
      <c r="JB57">
        <v>0</v>
      </c>
      <c r="JC57">
        <v>0</v>
      </c>
    </row>
    <row r="58" spans="1:263" x14ac:dyDescent="0.25">
      <c r="A58" t="s">
        <v>609</v>
      </c>
      <c r="B58" t="s">
        <v>455</v>
      </c>
      <c r="C58" t="s">
        <v>610</v>
      </c>
      <c r="D58" t="s">
        <v>457</v>
      </c>
      <c r="E58" s="1">
        <v>0.59040706018518518</v>
      </c>
      <c r="F58">
        <v>39.075000000000003</v>
      </c>
      <c r="G58" t="s">
        <v>84</v>
      </c>
      <c r="H58" s="2">
        <v>6760000</v>
      </c>
      <c r="I58" s="2">
        <v>240000</v>
      </c>
      <c r="J58" s="2">
        <v>1572000</v>
      </c>
      <c r="K58" s="2">
        <v>63000</v>
      </c>
      <c r="L58">
        <v>51990</v>
      </c>
      <c r="M58">
        <v>310</v>
      </c>
      <c r="N58" s="2">
        <v>92100</v>
      </c>
      <c r="O58" s="2">
        <v>3100</v>
      </c>
      <c r="P58">
        <v>136810</v>
      </c>
      <c r="Q58">
        <v>880</v>
      </c>
      <c r="R58">
        <v>18030</v>
      </c>
      <c r="S58">
        <v>660</v>
      </c>
      <c r="T58" s="2">
        <v>277000</v>
      </c>
      <c r="U58" s="2">
        <v>9600</v>
      </c>
      <c r="V58" s="2">
        <v>1592000</v>
      </c>
      <c r="W58" s="2">
        <v>60000</v>
      </c>
      <c r="X58" s="2">
        <v>2263000</v>
      </c>
      <c r="Y58" s="2">
        <v>90000</v>
      </c>
      <c r="Z58" s="2">
        <v>259000</v>
      </c>
      <c r="AA58" s="2">
        <v>10000</v>
      </c>
      <c r="AB58" s="2">
        <v>160900</v>
      </c>
      <c r="AC58" s="2">
        <v>5400</v>
      </c>
      <c r="AD58">
        <v>20480</v>
      </c>
      <c r="AE58">
        <v>800</v>
      </c>
      <c r="AF58">
        <v>6440</v>
      </c>
      <c r="AG58">
        <v>290</v>
      </c>
      <c r="AH58">
        <v>19230</v>
      </c>
      <c r="AI58">
        <v>690</v>
      </c>
      <c r="AJ58">
        <v>17200</v>
      </c>
      <c r="AK58">
        <v>670</v>
      </c>
      <c r="AL58">
        <v>23320</v>
      </c>
      <c r="AM58">
        <v>870</v>
      </c>
      <c r="AN58">
        <v>18560</v>
      </c>
      <c r="AO58">
        <v>650</v>
      </c>
      <c r="AP58">
        <v>17160</v>
      </c>
      <c r="AQ58">
        <v>610</v>
      </c>
      <c r="AR58">
        <v>6320</v>
      </c>
      <c r="AS58">
        <v>270</v>
      </c>
      <c r="AT58">
        <v>7160</v>
      </c>
      <c r="AU58">
        <v>320</v>
      </c>
      <c r="AV58">
        <v>3990</v>
      </c>
      <c r="AW58">
        <v>200</v>
      </c>
      <c r="AX58">
        <v>363</v>
      </c>
      <c r="AY58">
        <v>24</v>
      </c>
      <c r="AZ58">
        <v>100</v>
      </c>
      <c r="BA58">
        <v>12</v>
      </c>
      <c r="BB58">
        <v>86</v>
      </c>
      <c r="BC58">
        <v>11</v>
      </c>
      <c r="BD58">
        <v>38.5</v>
      </c>
      <c r="BE58">
        <v>9.3000000000000007</v>
      </c>
      <c r="BF58">
        <v>280</v>
      </c>
      <c r="BG58">
        <v>34</v>
      </c>
      <c r="BH58" s="2">
        <v>151000</v>
      </c>
      <c r="BI58" s="2">
        <v>5000</v>
      </c>
      <c r="BJ58">
        <v>8560</v>
      </c>
      <c r="BK58">
        <v>310</v>
      </c>
      <c r="BL58">
        <v>146</v>
      </c>
      <c r="BM58">
        <v>16</v>
      </c>
      <c r="BN58">
        <v>5560</v>
      </c>
      <c r="BO58">
        <v>230</v>
      </c>
      <c r="BP58" t="s">
        <v>459</v>
      </c>
      <c r="BQ58" t="s">
        <v>460</v>
      </c>
      <c r="BR58" s="2">
        <v>932000</v>
      </c>
      <c r="BS58" s="2">
        <v>32000</v>
      </c>
      <c r="BT58" t="s">
        <v>459</v>
      </c>
      <c r="BU58" t="s">
        <v>460</v>
      </c>
      <c r="BV58">
        <v>-721</v>
      </c>
      <c r="BW58">
        <v>30</v>
      </c>
      <c r="BX58">
        <v>1907</v>
      </c>
      <c r="BY58">
        <v>66</v>
      </c>
      <c r="BZ58">
        <v>8280</v>
      </c>
      <c r="CA58">
        <v>310</v>
      </c>
      <c r="CB58">
        <v>12690</v>
      </c>
      <c r="CC58">
        <v>500</v>
      </c>
      <c r="CD58">
        <v>1145</v>
      </c>
      <c r="CE58">
        <v>45</v>
      </c>
      <c r="CF58">
        <v>2533</v>
      </c>
      <c r="CG58">
        <v>84</v>
      </c>
      <c r="CH58">
        <v>379</v>
      </c>
      <c r="CI58">
        <v>15</v>
      </c>
      <c r="CJ58">
        <v>36.5</v>
      </c>
      <c r="CK58">
        <v>1.6</v>
      </c>
      <c r="CL58">
        <v>363</v>
      </c>
      <c r="CM58">
        <v>13</v>
      </c>
      <c r="CN58">
        <v>59.8</v>
      </c>
      <c r="CO58">
        <v>2.2999999999999998</v>
      </c>
      <c r="CP58">
        <v>311</v>
      </c>
      <c r="CQ58">
        <v>12</v>
      </c>
      <c r="CR58">
        <v>66.2</v>
      </c>
      <c r="CS58">
        <v>2.2999999999999998</v>
      </c>
      <c r="CT58">
        <v>182.3</v>
      </c>
      <c r="CU58">
        <v>6.5</v>
      </c>
      <c r="CV58">
        <v>16.48</v>
      </c>
      <c r="CW58">
        <v>0.7</v>
      </c>
      <c r="CX58">
        <v>354</v>
      </c>
      <c r="CY58">
        <v>16</v>
      </c>
      <c r="CZ58">
        <v>14.03</v>
      </c>
      <c r="DA58">
        <v>0.72</v>
      </c>
      <c r="DB58">
        <v>281</v>
      </c>
      <c r="DC58">
        <v>23</v>
      </c>
      <c r="DD58">
        <v>9.6999999999999993</v>
      </c>
      <c r="DE58">
        <v>2</v>
      </c>
      <c r="DF58">
        <v>1.06</v>
      </c>
      <c r="DG58">
        <v>0.18</v>
      </c>
      <c r="DH58">
        <v>0.82</v>
      </c>
      <c r="DI58">
        <v>0.2</v>
      </c>
      <c r="DJ58">
        <v>1.58</v>
      </c>
      <c r="DK58">
        <v>0.19</v>
      </c>
      <c r="DL58">
        <v>639</v>
      </c>
      <c r="DM58">
        <v>21</v>
      </c>
      <c r="DN58">
        <v>31.5</v>
      </c>
      <c r="DO58">
        <v>1.2</v>
      </c>
      <c r="DP58">
        <v>-1320</v>
      </c>
      <c r="DQ58">
        <v>140</v>
      </c>
      <c r="DR58">
        <v>3.3420000000000002E-5</v>
      </c>
      <c r="DS58">
        <v>5.0999999999999999E-7</v>
      </c>
      <c r="DT58" s="2">
        <v>91700</v>
      </c>
      <c r="DU58" s="2">
        <v>3100</v>
      </c>
      <c r="DV58" s="2">
        <v>1511000</v>
      </c>
      <c r="DW58" s="2">
        <v>63000</v>
      </c>
      <c r="DX58" t="s">
        <v>459</v>
      </c>
      <c r="DY58" t="s">
        <v>460</v>
      </c>
      <c r="DZ58" t="s">
        <v>459</v>
      </c>
      <c r="EA58" t="s">
        <v>460</v>
      </c>
      <c r="EB58">
        <v>16980</v>
      </c>
      <c r="EC58">
        <v>660</v>
      </c>
      <c r="ED58" s="2">
        <v>277000</v>
      </c>
      <c r="EE58" s="2">
        <v>9600</v>
      </c>
      <c r="EF58" s="2">
        <v>1592000</v>
      </c>
      <c r="EG58" s="2">
        <v>60000</v>
      </c>
      <c r="EH58" s="2">
        <v>2263000</v>
      </c>
      <c r="EI58" s="2">
        <v>90000</v>
      </c>
      <c r="EJ58" s="2">
        <v>259000</v>
      </c>
      <c r="EK58" s="2">
        <v>10000</v>
      </c>
      <c r="EL58" s="2">
        <v>160900</v>
      </c>
      <c r="EM58" s="2">
        <v>5400</v>
      </c>
      <c r="EN58">
        <v>20480</v>
      </c>
      <c r="EO58">
        <v>800</v>
      </c>
      <c r="EP58">
        <v>6440</v>
      </c>
      <c r="EQ58">
        <v>290</v>
      </c>
      <c r="ER58">
        <v>19230</v>
      </c>
      <c r="ES58">
        <v>690</v>
      </c>
      <c r="ET58">
        <v>17200</v>
      </c>
      <c r="EU58">
        <v>670</v>
      </c>
      <c r="EV58">
        <v>23320</v>
      </c>
      <c r="EW58">
        <v>870</v>
      </c>
      <c r="EX58">
        <v>18560</v>
      </c>
      <c r="EY58">
        <v>650</v>
      </c>
      <c r="EZ58">
        <v>17160</v>
      </c>
      <c r="FA58">
        <v>610</v>
      </c>
      <c r="FB58">
        <v>6320</v>
      </c>
      <c r="FC58">
        <v>270</v>
      </c>
      <c r="FD58">
        <v>7160</v>
      </c>
      <c r="FE58">
        <v>320</v>
      </c>
      <c r="FF58">
        <v>3990</v>
      </c>
      <c r="FG58">
        <v>200</v>
      </c>
      <c r="FH58">
        <v>59</v>
      </c>
      <c r="FI58">
        <v>12</v>
      </c>
      <c r="FJ58">
        <v>66</v>
      </c>
      <c r="FK58">
        <v>11</v>
      </c>
      <c r="FL58">
        <v>38.5</v>
      </c>
      <c r="FM58">
        <v>9.3000000000000007</v>
      </c>
      <c r="FN58">
        <v>281</v>
      </c>
      <c r="FO58">
        <v>34</v>
      </c>
      <c r="FP58" s="2">
        <v>151000</v>
      </c>
      <c r="FQ58" s="2">
        <v>5000</v>
      </c>
      <c r="FR58">
        <v>8560</v>
      </c>
      <c r="FS58">
        <v>310</v>
      </c>
      <c r="FT58">
        <v>146</v>
      </c>
      <c r="FU58">
        <v>16</v>
      </c>
      <c r="FV58" t="s">
        <v>461</v>
      </c>
      <c r="FW58">
        <v>0</v>
      </c>
      <c r="FX58">
        <v>3.9312999999999998</v>
      </c>
      <c r="FY58">
        <v>0.98246</v>
      </c>
      <c r="FZ58">
        <v>572.39</v>
      </c>
      <c r="GA58">
        <v>0.35038000000000002</v>
      </c>
      <c r="GB58">
        <v>0.99372000000000005</v>
      </c>
      <c r="GC58">
        <v>0.31136999999999998</v>
      </c>
      <c r="GD58">
        <v>3.3283999999999998</v>
      </c>
      <c r="GE58">
        <v>3.3532999999999999</v>
      </c>
      <c r="GF58">
        <v>0.31624999999999998</v>
      </c>
      <c r="GG58">
        <v>0.13955000000000001</v>
      </c>
      <c r="GH58">
        <v>0.11436</v>
      </c>
      <c r="GI58">
        <v>0</v>
      </c>
      <c r="GJ58">
        <v>0.11683</v>
      </c>
      <c r="GK58">
        <v>3.4105999999999997E-2</v>
      </c>
      <c r="GL58">
        <v>0.1414</v>
      </c>
      <c r="GM58">
        <v>1.5834000000000001E-2</v>
      </c>
      <c r="GN58">
        <v>4.7147000000000001E-2</v>
      </c>
      <c r="GO58">
        <v>1.157E-2</v>
      </c>
      <c r="GP58">
        <v>0</v>
      </c>
      <c r="GQ58">
        <v>0</v>
      </c>
      <c r="GR58">
        <v>0</v>
      </c>
      <c r="GS58">
        <v>3.0453999999999999</v>
      </c>
      <c r="GT58">
        <v>7.3185E-2</v>
      </c>
      <c r="GU58">
        <v>0.19336999999999999</v>
      </c>
      <c r="GV58">
        <v>8.7552000000000005E-2</v>
      </c>
      <c r="GW58">
        <v>0.15595999999999999</v>
      </c>
      <c r="GX58">
        <v>1.0427000000000001E-2</v>
      </c>
      <c r="GY58">
        <v>0</v>
      </c>
      <c r="GZ58">
        <v>0</v>
      </c>
      <c r="HA58">
        <v>0</v>
      </c>
      <c r="HB58">
        <v>0</v>
      </c>
      <c r="HC58">
        <v>0</v>
      </c>
      <c r="HD58">
        <v>0</v>
      </c>
      <c r="HE58">
        <v>0</v>
      </c>
      <c r="HF58">
        <v>0</v>
      </c>
      <c r="HG58">
        <v>0</v>
      </c>
      <c r="HH58">
        <v>0</v>
      </c>
      <c r="HI58">
        <v>0</v>
      </c>
      <c r="HJ58">
        <v>0</v>
      </c>
      <c r="HK58">
        <v>0</v>
      </c>
      <c r="HL58">
        <v>0</v>
      </c>
      <c r="HM58">
        <v>0</v>
      </c>
      <c r="HN58">
        <v>0</v>
      </c>
      <c r="HO58">
        <v>0</v>
      </c>
      <c r="HP58">
        <v>0</v>
      </c>
      <c r="HQ58">
        <v>0</v>
      </c>
      <c r="HR58">
        <v>0</v>
      </c>
      <c r="HS58">
        <v>0</v>
      </c>
      <c r="HT58">
        <v>0</v>
      </c>
      <c r="HU58">
        <v>0</v>
      </c>
      <c r="HV58">
        <v>0</v>
      </c>
      <c r="HW58">
        <v>0</v>
      </c>
      <c r="HX58">
        <v>0</v>
      </c>
      <c r="HY58">
        <v>0</v>
      </c>
      <c r="HZ58">
        <v>0</v>
      </c>
      <c r="IA58">
        <v>0</v>
      </c>
      <c r="IB58">
        <v>0</v>
      </c>
      <c r="IC58">
        <v>0</v>
      </c>
      <c r="ID58">
        <v>0</v>
      </c>
      <c r="IE58">
        <v>0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0</v>
      </c>
      <c r="IL58">
        <v>0</v>
      </c>
      <c r="IM58">
        <v>0</v>
      </c>
      <c r="IN58">
        <v>0</v>
      </c>
      <c r="IO58">
        <v>0</v>
      </c>
      <c r="IP58">
        <v>0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0</v>
      </c>
      <c r="JB58">
        <v>0</v>
      </c>
      <c r="JC58">
        <v>0</v>
      </c>
    </row>
    <row r="59" spans="1:263" x14ac:dyDescent="0.25">
      <c r="A59" t="s">
        <v>611</v>
      </c>
      <c r="B59" t="s">
        <v>455</v>
      </c>
      <c r="C59" t="s">
        <v>612</v>
      </c>
      <c r="D59" t="s">
        <v>457</v>
      </c>
      <c r="E59" s="1">
        <v>0.59140844907407408</v>
      </c>
      <c r="F59">
        <v>22.792999999999999</v>
      </c>
      <c r="G59" t="s">
        <v>86</v>
      </c>
      <c r="H59" s="2">
        <v>7380000</v>
      </c>
      <c r="I59" s="2">
        <v>190000</v>
      </c>
      <c r="J59" s="2">
        <v>1754000</v>
      </c>
      <c r="K59" s="2">
        <v>56000</v>
      </c>
      <c r="L59">
        <v>46380</v>
      </c>
      <c r="M59">
        <v>330</v>
      </c>
      <c r="N59" s="2">
        <v>99910</v>
      </c>
      <c r="O59" s="2">
        <v>2500</v>
      </c>
      <c r="P59" s="2">
        <v>138500</v>
      </c>
      <c r="Q59" s="2">
        <v>1200</v>
      </c>
      <c r="R59">
        <v>19170</v>
      </c>
      <c r="S59">
        <v>530</v>
      </c>
      <c r="T59" s="2">
        <v>307800</v>
      </c>
      <c r="U59" s="2">
        <v>8000</v>
      </c>
      <c r="V59" s="2">
        <v>1773000</v>
      </c>
      <c r="W59" s="2">
        <v>55000</v>
      </c>
      <c r="X59" s="2">
        <v>2456000</v>
      </c>
      <c r="Y59" s="2">
        <v>71000</v>
      </c>
      <c r="Z59" s="2">
        <v>287200</v>
      </c>
      <c r="AA59" s="2">
        <v>7200</v>
      </c>
      <c r="AB59" s="2">
        <v>179000</v>
      </c>
      <c r="AC59" s="2">
        <v>5000</v>
      </c>
      <c r="AD59">
        <v>22140</v>
      </c>
      <c r="AE59">
        <v>700</v>
      </c>
      <c r="AF59">
        <v>7030</v>
      </c>
      <c r="AG59">
        <v>270</v>
      </c>
      <c r="AH59">
        <v>20790</v>
      </c>
      <c r="AI59">
        <v>750</v>
      </c>
      <c r="AJ59">
        <v>18680</v>
      </c>
      <c r="AK59">
        <v>650</v>
      </c>
      <c r="AL59">
        <v>25060</v>
      </c>
      <c r="AM59">
        <v>750</v>
      </c>
      <c r="AN59">
        <v>20180</v>
      </c>
      <c r="AO59">
        <v>600</v>
      </c>
      <c r="AP59">
        <v>18490</v>
      </c>
      <c r="AQ59">
        <v>600</v>
      </c>
      <c r="AR59">
        <v>7170</v>
      </c>
      <c r="AS59">
        <v>340</v>
      </c>
      <c r="AT59">
        <v>8060</v>
      </c>
      <c r="AU59">
        <v>300</v>
      </c>
      <c r="AV59">
        <v>4280</v>
      </c>
      <c r="AW59">
        <v>220</v>
      </c>
      <c r="AX59">
        <v>358</v>
      </c>
      <c r="AY59">
        <v>32</v>
      </c>
      <c r="AZ59">
        <v>81</v>
      </c>
      <c r="BA59">
        <v>17</v>
      </c>
      <c r="BB59">
        <v>82</v>
      </c>
      <c r="BC59">
        <v>12</v>
      </c>
      <c r="BD59">
        <v>34</v>
      </c>
      <c r="BE59">
        <v>11</v>
      </c>
      <c r="BF59">
        <v>260</v>
      </c>
      <c r="BG59">
        <v>45</v>
      </c>
      <c r="BH59" s="2">
        <v>162700</v>
      </c>
      <c r="BI59" s="2">
        <v>4400</v>
      </c>
      <c r="BJ59">
        <v>9240</v>
      </c>
      <c r="BK59">
        <v>290</v>
      </c>
      <c r="BL59">
        <v>161</v>
      </c>
      <c r="BM59">
        <v>21</v>
      </c>
      <c r="BN59">
        <v>6280</v>
      </c>
      <c r="BO59">
        <v>210</v>
      </c>
      <c r="BP59" t="s">
        <v>459</v>
      </c>
      <c r="BQ59" t="s">
        <v>460</v>
      </c>
      <c r="BR59" s="2">
        <v>1012000</v>
      </c>
      <c r="BS59" s="2">
        <v>25000</v>
      </c>
      <c r="BT59" t="s">
        <v>459</v>
      </c>
      <c r="BU59" t="s">
        <v>460</v>
      </c>
      <c r="BV59">
        <v>-700</v>
      </c>
      <c r="BW59">
        <v>21</v>
      </c>
      <c r="BX59">
        <v>2123</v>
      </c>
      <c r="BY59">
        <v>55</v>
      </c>
      <c r="BZ59">
        <v>9280</v>
      </c>
      <c r="CA59">
        <v>290</v>
      </c>
      <c r="CB59">
        <v>13810</v>
      </c>
      <c r="CC59">
        <v>400</v>
      </c>
      <c r="CD59">
        <v>1271</v>
      </c>
      <c r="CE59">
        <v>32</v>
      </c>
      <c r="CF59">
        <v>2873</v>
      </c>
      <c r="CG59">
        <v>80</v>
      </c>
      <c r="CH59">
        <v>417</v>
      </c>
      <c r="CI59">
        <v>13</v>
      </c>
      <c r="CJ59">
        <v>40.299999999999997</v>
      </c>
      <c r="CK59">
        <v>1.6</v>
      </c>
      <c r="CL59">
        <v>395</v>
      </c>
      <c r="CM59">
        <v>14</v>
      </c>
      <c r="CN59">
        <v>65.099999999999994</v>
      </c>
      <c r="CO59">
        <v>2.2999999999999998</v>
      </c>
      <c r="CP59">
        <v>333</v>
      </c>
      <c r="CQ59">
        <v>10</v>
      </c>
      <c r="CR59">
        <v>72.099999999999994</v>
      </c>
      <c r="CS59">
        <v>2.1</v>
      </c>
      <c r="CT59">
        <v>196.8</v>
      </c>
      <c r="CU59">
        <v>6.4</v>
      </c>
      <c r="CV59">
        <v>18.809999999999999</v>
      </c>
      <c r="CW59">
        <v>0.89</v>
      </c>
      <c r="CX59">
        <v>410</v>
      </c>
      <c r="CY59">
        <v>15</v>
      </c>
      <c r="CZ59">
        <v>15.08</v>
      </c>
      <c r="DA59">
        <v>0.77</v>
      </c>
      <c r="DB59">
        <v>271</v>
      </c>
      <c r="DC59">
        <v>32</v>
      </c>
      <c r="DD59">
        <v>4.3</v>
      </c>
      <c r="DE59">
        <v>2.7</v>
      </c>
      <c r="DF59">
        <v>1</v>
      </c>
      <c r="DG59">
        <v>0.2</v>
      </c>
      <c r="DH59">
        <v>0.74</v>
      </c>
      <c r="DI59">
        <v>0.25</v>
      </c>
      <c r="DJ59">
        <v>1.52</v>
      </c>
      <c r="DK59">
        <v>0.26</v>
      </c>
      <c r="DL59">
        <v>689</v>
      </c>
      <c r="DM59">
        <v>19</v>
      </c>
      <c r="DN59">
        <v>34.1</v>
      </c>
      <c r="DO59">
        <v>1.1000000000000001</v>
      </c>
      <c r="DP59">
        <v>-1100</v>
      </c>
      <c r="DQ59">
        <v>140</v>
      </c>
      <c r="DR59">
        <v>3.3739999999999999E-5</v>
      </c>
      <c r="DS59">
        <v>5.0999999999999999E-7</v>
      </c>
      <c r="DT59" s="2">
        <v>99500</v>
      </c>
      <c r="DU59" s="2">
        <v>2500</v>
      </c>
      <c r="DV59" s="2">
        <v>1694000</v>
      </c>
      <c r="DW59" s="2">
        <v>56000</v>
      </c>
      <c r="DX59" t="s">
        <v>459</v>
      </c>
      <c r="DY59" t="s">
        <v>460</v>
      </c>
      <c r="DZ59" t="s">
        <v>459</v>
      </c>
      <c r="EA59" t="s">
        <v>460</v>
      </c>
      <c r="EB59">
        <v>18080</v>
      </c>
      <c r="EC59">
        <v>530</v>
      </c>
      <c r="ED59" s="2">
        <v>307800</v>
      </c>
      <c r="EE59" s="2">
        <v>8000</v>
      </c>
      <c r="EF59" s="2">
        <v>1773000</v>
      </c>
      <c r="EG59" s="2">
        <v>55000</v>
      </c>
      <c r="EH59" s="2">
        <v>2456000</v>
      </c>
      <c r="EI59" s="2">
        <v>71000</v>
      </c>
      <c r="EJ59" s="2">
        <v>287200</v>
      </c>
      <c r="EK59" s="2">
        <v>7200</v>
      </c>
      <c r="EL59" s="2">
        <v>179000</v>
      </c>
      <c r="EM59" s="2">
        <v>5000</v>
      </c>
      <c r="EN59">
        <v>22140</v>
      </c>
      <c r="EO59">
        <v>700</v>
      </c>
      <c r="EP59">
        <v>7030</v>
      </c>
      <c r="EQ59">
        <v>270</v>
      </c>
      <c r="ER59">
        <v>20790</v>
      </c>
      <c r="ES59">
        <v>750</v>
      </c>
      <c r="ET59">
        <v>18680</v>
      </c>
      <c r="EU59">
        <v>650</v>
      </c>
      <c r="EV59">
        <v>25060</v>
      </c>
      <c r="EW59">
        <v>750</v>
      </c>
      <c r="EX59">
        <v>20180</v>
      </c>
      <c r="EY59">
        <v>600</v>
      </c>
      <c r="EZ59">
        <v>18490</v>
      </c>
      <c r="FA59">
        <v>600</v>
      </c>
      <c r="FB59">
        <v>7170</v>
      </c>
      <c r="FC59">
        <v>340</v>
      </c>
      <c r="FD59">
        <v>8060</v>
      </c>
      <c r="FE59">
        <v>300</v>
      </c>
      <c r="FF59">
        <v>4280</v>
      </c>
      <c r="FG59">
        <v>220</v>
      </c>
      <c r="FH59">
        <v>26</v>
      </c>
      <c r="FI59">
        <v>17</v>
      </c>
      <c r="FJ59">
        <v>62</v>
      </c>
      <c r="FK59">
        <v>12</v>
      </c>
      <c r="FL59">
        <v>34</v>
      </c>
      <c r="FM59">
        <v>11</v>
      </c>
      <c r="FN59">
        <v>266</v>
      </c>
      <c r="FO59">
        <v>45</v>
      </c>
      <c r="FP59" s="2">
        <v>162700</v>
      </c>
      <c r="FQ59" s="2">
        <v>4400</v>
      </c>
      <c r="FR59">
        <v>9240</v>
      </c>
      <c r="FS59">
        <v>290</v>
      </c>
      <c r="FT59">
        <v>161</v>
      </c>
      <c r="FU59">
        <v>21</v>
      </c>
      <c r="FV59" t="s">
        <v>461</v>
      </c>
      <c r="FW59">
        <v>0</v>
      </c>
      <c r="FX59">
        <v>0.75507999999999997</v>
      </c>
      <c r="FY59">
        <v>0.58262999999999998</v>
      </c>
      <c r="FZ59">
        <v>736.81</v>
      </c>
      <c r="GA59">
        <v>0.40649000000000002</v>
      </c>
      <c r="GB59">
        <v>0.98763999999999996</v>
      </c>
      <c r="GC59">
        <v>0</v>
      </c>
      <c r="GD59">
        <v>0</v>
      </c>
      <c r="GE59">
        <v>0</v>
      </c>
      <c r="GF59">
        <v>0.1308</v>
      </c>
      <c r="GG59">
        <v>0</v>
      </c>
      <c r="GH59">
        <v>0</v>
      </c>
      <c r="GI59">
        <v>0</v>
      </c>
      <c r="GJ59">
        <v>0.51131000000000004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2.9624999999999999</v>
      </c>
      <c r="GT59">
        <v>0.11389000000000001</v>
      </c>
      <c r="GU59">
        <v>0.1842</v>
      </c>
      <c r="GV59">
        <v>0.10745</v>
      </c>
      <c r="GW59">
        <v>0</v>
      </c>
      <c r="GX59">
        <v>0</v>
      </c>
      <c r="GY59">
        <v>0</v>
      </c>
      <c r="GZ59">
        <v>0</v>
      </c>
      <c r="HA59">
        <v>0</v>
      </c>
      <c r="HB59">
        <v>0</v>
      </c>
      <c r="HC59">
        <v>0</v>
      </c>
      <c r="HD59">
        <v>0</v>
      </c>
      <c r="HE59">
        <v>0</v>
      </c>
      <c r="HF59">
        <v>0</v>
      </c>
      <c r="HG59">
        <v>0</v>
      </c>
      <c r="HH59">
        <v>0</v>
      </c>
      <c r="HI59">
        <v>0</v>
      </c>
      <c r="HJ59">
        <v>0</v>
      </c>
      <c r="HK59">
        <v>0</v>
      </c>
      <c r="HL59">
        <v>0</v>
      </c>
      <c r="HM59">
        <v>0</v>
      </c>
      <c r="HN59">
        <v>0</v>
      </c>
      <c r="HO59">
        <v>0</v>
      </c>
      <c r="HP59">
        <v>0</v>
      </c>
      <c r="HQ59">
        <v>0</v>
      </c>
      <c r="HR59">
        <v>0</v>
      </c>
      <c r="HS59">
        <v>0</v>
      </c>
      <c r="HT59">
        <v>0</v>
      </c>
      <c r="HU59">
        <v>0</v>
      </c>
      <c r="HV59">
        <v>0</v>
      </c>
      <c r="HW59">
        <v>0</v>
      </c>
      <c r="HX59">
        <v>0</v>
      </c>
      <c r="HY59">
        <v>0</v>
      </c>
      <c r="HZ59">
        <v>0</v>
      </c>
      <c r="IA59">
        <v>0</v>
      </c>
      <c r="IB59">
        <v>0</v>
      </c>
      <c r="IC59">
        <v>0</v>
      </c>
      <c r="ID59">
        <v>0</v>
      </c>
      <c r="IE59">
        <v>0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0</v>
      </c>
      <c r="IL59">
        <v>0</v>
      </c>
      <c r="IM59">
        <v>0</v>
      </c>
      <c r="IN59">
        <v>0</v>
      </c>
      <c r="IO59">
        <v>0</v>
      </c>
      <c r="IP59">
        <v>0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0</v>
      </c>
      <c r="JB59">
        <v>0</v>
      </c>
      <c r="JC59">
        <v>0</v>
      </c>
    </row>
    <row r="60" spans="1:263" x14ac:dyDescent="0.25">
      <c r="A60" t="s">
        <v>613</v>
      </c>
      <c r="B60" t="s">
        <v>455</v>
      </c>
      <c r="C60" t="s">
        <v>614</v>
      </c>
      <c r="D60" t="s">
        <v>457</v>
      </c>
      <c r="E60" s="1">
        <v>0.592034375</v>
      </c>
      <c r="F60">
        <v>39.070999999999998</v>
      </c>
      <c r="G60" t="s">
        <v>88</v>
      </c>
      <c r="H60" s="2">
        <v>7330000</v>
      </c>
      <c r="I60" s="2">
        <v>250000</v>
      </c>
      <c r="J60" s="2">
        <v>1809000</v>
      </c>
      <c r="K60" s="2">
        <v>74000</v>
      </c>
      <c r="L60">
        <v>41170</v>
      </c>
      <c r="M60">
        <v>280</v>
      </c>
      <c r="N60" s="2">
        <v>99000</v>
      </c>
      <c r="O60" s="2">
        <v>3500</v>
      </c>
      <c r="P60" s="2">
        <v>138200</v>
      </c>
      <c r="Q60" s="2">
        <v>1100</v>
      </c>
      <c r="R60">
        <v>18880</v>
      </c>
      <c r="S60">
        <v>620</v>
      </c>
      <c r="T60" s="2">
        <v>291000</v>
      </c>
      <c r="U60" s="2">
        <v>11000</v>
      </c>
      <c r="V60" s="2">
        <v>1702000</v>
      </c>
      <c r="W60" s="2">
        <v>61000</v>
      </c>
      <c r="X60" s="2">
        <v>2440000</v>
      </c>
      <c r="Y60" s="2">
        <v>100000</v>
      </c>
      <c r="Z60" s="2">
        <v>275000</v>
      </c>
      <c r="AA60" s="2">
        <v>11000</v>
      </c>
      <c r="AB60" s="2">
        <v>167700</v>
      </c>
      <c r="AC60" s="2">
        <v>6700</v>
      </c>
      <c r="AD60">
        <v>21150</v>
      </c>
      <c r="AE60">
        <v>870</v>
      </c>
      <c r="AF60">
        <v>6900</v>
      </c>
      <c r="AG60">
        <v>310</v>
      </c>
      <c r="AH60">
        <v>20350</v>
      </c>
      <c r="AI60">
        <v>740</v>
      </c>
      <c r="AJ60">
        <v>17710</v>
      </c>
      <c r="AK60">
        <v>670</v>
      </c>
      <c r="AL60">
        <v>24420</v>
      </c>
      <c r="AM60">
        <v>880</v>
      </c>
      <c r="AN60">
        <v>19180</v>
      </c>
      <c r="AO60">
        <v>710</v>
      </c>
      <c r="AP60">
        <v>17410</v>
      </c>
      <c r="AQ60">
        <v>680</v>
      </c>
      <c r="AR60">
        <v>6670</v>
      </c>
      <c r="AS60">
        <v>270</v>
      </c>
      <c r="AT60">
        <v>7830</v>
      </c>
      <c r="AU60">
        <v>290</v>
      </c>
      <c r="AV60">
        <v>4010</v>
      </c>
      <c r="AW60">
        <v>150</v>
      </c>
      <c r="AX60">
        <v>306</v>
      </c>
      <c r="AY60">
        <v>21</v>
      </c>
      <c r="AZ60">
        <v>95</v>
      </c>
      <c r="BA60">
        <v>11</v>
      </c>
      <c r="BB60">
        <v>72</v>
      </c>
      <c r="BC60">
        <v>7.8</v>
      </c>
      <c r="BD60">
        <v>36.799999999999997</v>
      </c>
      <c r="BE60">
        <v>7.6</v>
      </c>
      <c r="BF60">
        <v>285</v>
      </c>
      <c r="BG60">
        <v>38</v>
      </c>
      <c r="BH60" s="2">
        <v>157500</v>
      </c>
      <c r="BI60" s="2">
        <v>5200</v>
      </c>
      <c r="BJ60">
        <v>8800</v>
      </c>
      <c r="BK60">
        <v>330</v>
      </c>
      <c r="BL60">
        <v>156</v>
      </c>
      <c r="BM60">
        <v>18</v>
      </c>
      <c r="BN60">
        <v>6520</v>
      </c>
      <c r="BO60">
        <v>270</v>
      </c>
      <c r="BP60" t="s">
        <v>459</v>
      </c>
      <c r="BQ60" t="s">
        <v>460</v>
      </c>
      <c r="BR60" s="2">
        <v>1005000</v>
      </c>
      <c r="BS60" s="2">
        <v>35000</v>
      </c>
      <c r="BT60" t="s">
        <v>459</v>
      </c>
      <c r="BU60" t="s">
        <v>460</v>
      </c>
      <c r="BV60">
        <v>-649</v>
      </c>
      <c r="BW60">
        <v>24</v>
      </c>
      <c r="BX60">
        <v>2011</v>
      </c>
      <c r="BY60">
        <v>74</v>
      </c>
      <c r="BZ60">
        <v>8960</v>
      </c>
      <c r="CA60">
        <v>320</v>
      </c>
      <c r="CB60">
        <v>13750</v>
      </c>
      <c r="CC60">
        <v>570</v>
      </c>
      <c r="CD60">
        <v>1221</v>
      </c>
      <c r="CE60">
        <v>50</v>
      </c>
      <c r="CF60">
        <v>2730</v>
      </c>
      <c r="CG60">
        <v>110</v>
      </c>
      <c r="CH60">
        <v>406</v>
      </c>
      <c r="CI60">
        <v>16</v>
      </c>
      <c r="CJ60">
        <v>39.799999999999997</v>
      </c>
      <c r="CK60">
        <v>1.8</v>
      </c>
      <c r="CL60">
        <v>389</v>
      </c>
      <c r="CM60">
        <v>14</v>
      </c>
      <c r="CN60">
        <v>61.8</v>
      </c>
      <c r="CO60">
        <v>2.2999999999999998</v>
      </c>
      <c r="CP60">
        <v>324</v>
      </c>
      <c r="CQ60">
        <v>12</v>
      </c>
      <c r="CR60">
        <v>68.599999999999994</v>
      </c>
      <c r="CS60">
        <v>2.5</v>
      </c>
      <c r="CT60">
        <v>185.5</v>
      </c>
      <c r="CU60">
        <v>7.2</v>
      </c>
      <c r="CV60">
        <v>17.59</v>
      </c>
      <c r="CW60">
        <v>0.72</v>
      </c>
      <c r="CX60">
        <v>408</v>
      </c>
      <c r="CY60">
        <v>15</v>
      </c>
      <c r="CZ60">
        <v>14.16</v>
      </c>
      <c r="DA60">
        <v>0.54</v>
      </c>
      <c r="DB60">
        <v>219</v>
      </c>
      <c r="DC60">
        <v>21</v>
      </c>
      <c r="DD60">
        <v>9</v>
      </c>
      <c r="DE60">
        <v>1.8</v>
      </c>
      <c r="DF60">
        <v>0.85</v>
      </c>
      <c r="DG60">
        <v>0.13</v>
      </c>
      <c r="DH60">
        <v>0.8</v>
      </c>
      <c r="DI60">
        <v>0.17</v>
      </c>
      <c r="DJ60">
        <v>1.31</v>
      </c>
      <c r="DK60">
        <v>0.23</v>
      </c>
      <c r="DL60">
        <v>667</v>
      </c>
      <c r="DM60">
        <v>22</v>
      </c>
      <c r="DN60">
        <v>32.6</v>
      </c>
      <c r="DO60">
        <v>1.2</v>
      </c>
      <c r="DP60">
        <v>-930</v>
      </c>
      <c r="DQ60">
        <v>110</v>
      </c>
      <c r="DR60">
        <v>3.1980000000000002E-5</v>
      </c>
      <c r="DS60">
        <v>6.4000000000000001E-7</v>
      </c>
      <c r="DT60" s="2">
        <v>98600</v>
      </c>
      <c r="DU60" s="2">
        <v>3500</v>
      </c>
      <c r="DV60" s="2">
        <v>1749000</v>
      </c>
      <c r="DW60" s="2">
        <v>74000</v>
      </c>
      <c r="DX60" t="s">
        <v>459</v>
      </c>
      <c r="DY60" t="s">
        <v>460</v>
      </c>
      <c r="DZ60" t="s">
        <v>459</v>
      </c>
      <c r="EA60" t="s">
        <v>460</v>
      </c>
      <c r="EB60">
        <v>17880</v>
      </c>
      <c r="EC60">
        <v>620</v>
      </c>
      <c r="ED60" s="2">
        <v>291000</v>
      </c>
      <c r="EE60" s="2">
        <v>11000</v>
      </c>
      <c r="EF60" s="2">
        <v>1702000</v>
      </c>
      <c r="EG60" s="2">
        <v>61000</v>
      </c>
      <c r="EH60" s="2">
        <v>2440000</v>
      </c>
      <c r="EI60" s="2">
        <v>100000</v>
      </c>
      <c r="EJ60" s="2">
        <v>275000</v>
      </c>
      <c r="EK60" s="2">
        <v>11000</v>
      </c>
      <c r="EL60" s="2">
        <v>167700</v>
      </c>
      <c r="EM60" s="2">
        <v>6700</v>
      </c>
      <c r="EN60">
        <v>21150</v>
      </c>
      <c r="EO60">
        <v>870</v>
      </c>
      <c r="EP60">
        <v>6900</v>
      </c>
      <c r="EQ60">
        <v>310</v>
      </c>
      <c r="ER60">
        <v>20350</v>
      </c>
      <c r="ES60">
        <v>740</v>
      </c>
      <c r="ET60">
        <v>17710</v>
      </c>
      <c r="EU60">
        <v>670</v>
      </c>
      <c r="EV60">
        <v>24420</v>
      </c>
      <c r="EW60">
        <v>880</v>
      </c>
      <c r="EX60">
        <v>19180</v>
      </c>
      <c r="EY60">
        <v>710</v>
      </c>
      <c r="EZ60">
        <v>17410</v>
      </c>
      <c r="FA60">
        <v>680</v>
      </c>
      <c r="FB60">
        <v>6670</v>
      </c>
      <c r="FC60">
        <v>270</v>
      </c>
      <c r="FD60">
        <v>7830</v>
      </c>
      <c r="FE60">
        <v>290</v>
      </c>
      <c r="FF60">
        <v>4010</v>
      </c>
      <c r="FG60">
        <v>150</v>
      </c>
      <c r="FH60">
        <v>55</v>
      </c>
      <c r="FI60">
        <v>11</v>
      </c>
      <c r="FJ60">
        <v>52</v>
      </c>
      <c r="FK60">
        <v>7.8</v>
      </c>
      <c r="FL60">
        <v>36.799999999999997</v>
      </c>
      <c r="FM60">
        <v>7.6</v>
      </c>
      <c r="FN60">
        <v>227</v>
      </c>
      <c r="FO60">
        <v>40</v>
      </c>
      <c r="FP60" s="2">
        <v>157500</v>
      </c>
      <c r="FQ60" s="2">
        <v>5200</v>
      </c>
      <c r="FR60">
        <v>8800</v>
      </c>
      <c r="FS60">
        <v>330</v>
      </c>
      <c r="FT60">
        <v>156</v>
      </c>
      <c r="FU60">
        <v>18</v>
      </c>
      <c r="FV60" t="s">
        <v>461</v>
      </c>
      <c r="FW60">
        <v>0</v>
      </c>
      <c r="FX60">
        <v>0.70989000000000002</v>
      </c>
      <c r="FY60">
        <v>0.54793000000000003</v>
      </c>
      <c r="FZ60">
        <v>690.73</v>
      </c>
      <c r="GA60">
        <v>0.37941000000000003</v>
      </c>
      <c r="GB60">
        <v>0.91764999999999997</v>
      </c>
      <c r="GC60">
        <v>0</v>
      </c>
      <c r="GD60">
        <v>0</v>
      </c>
      <c r="GE60">
        <v>0</v>
      </c>
      <c r="GF60">
        <v>0.12262000000000001</v>
      </c>
      <c r="GG60">
        <v>0</v>
      </c>
      <c r="GH60">
        <v>0</v>
      </c>
      <c r="GI60">
        <v>0</v>
      </c>
      <c r="GJ60">
        <v>0.48171999999999998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0</v>
      </c>
      <c r="GS60">
        <v>2.78</v>
      </c>
      <c r="GT60">
        <v>0.10682999999999999</v>
      </c>
      <c r="GU60">
        <v>0.17433000000000001</v>
      </c>
      <c r="GV60">
        <v>0.10195</v>
      </c>
      <c r="GW60">
        <v>0</v>
      </c>
      <c r="GX60">
        <v>0</v>
      </c>
      <c r="GY60">
        <v>0</v>
      </c>
      <c r="GZ60">
        <v>0</v>
      </c>
      <c r="HA60">
        <v>0</v>
      </c>
      <c r="HB60">
        <v>0</v>
      </c>
      <c r="HC60">
        <v>0</v>
      </c>
      <c r="HD60">
        <v>0</v>
      </c>
      <c r="HE60">
        <v>0</v>
      </c>
      <c r="HF60">
        <v>0</v>
      </c>
      <c r="HG60">
        <v>0</v>
      </c>
      <c r="HH60">
        <v>0</v>
      </c>
      <c r="HI60">
        <v>0</v>
      </c>
      <c r="HJ60">
        <v>0</v>
      </c>
      <c r="HK60">
        <v>0</v>
      </c>
      <c r="HL60">
        <v>0</v>
      </c>
      <c r="HM60">
        <v>0</v>
      </c>
      <c r="HN60">
        <v>0</v>
      </c>
      <c r="HO60">
        <v>0</v>
      </c>
      <c r="HP60">
        <v>0</v>
      </c>
      <c r="HQ60">
        <v>0</v>
      </c>
      <c r="HR60">
        <v>0</v>
      </c>
      <c r="HS60">
        <v>0</v>
      </c>
      <c r="HT60">
        <v>0</v>
      </c>
      <c r="HU60">
        <v>0</v>
      </c>
      <c r="HV60">
        <v>0</v>
      </c>
      <c r="HW60">
        <v>0</v>
      </c>
      <c r="HX60">
        <v>0</v>
      </c>
      <c r="HY60">
        <v>0</v>
      </c>
      <c r="HZ60">
        <v>0</v>
      </c>
      <c r="IA60">
        <v>0</v>
      </c>
      <c r="IB60">
        <v>0</v>
      </c>
      <c r="IC60">
        <v>0</v>
      </c>
      <c r="ID60">
        <v>0</v>
      </c>
      <c r="IE60">
        <v>0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0</v>
      </c>
      <c r="IL60">
        <v>0</v>
      </c>
      <c r="IM60">
        <v>0</v>
      </c>
      <c r="IN60">
        <v>0</v>
      </c>
      <c r="IO60">
        <v>0</v>
      </c>
      <c r="IP60">
        <v>0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0</v>
      </c>
      <c r="JB60">
        <v>0</v>
      </c>
      <c r="JC60">
        <v>0</v>
      </c>
    </row>
    <row r="61" spans="1:263" x14ac:dyDescent="0.25">
      <c r="A61" t="s">
        <v>615</v>
      </c>
      <c r="B61" t="s">
        <v>455</v>
      </c>
      <c r="C61" t="s">
        <v>616</v>
      </c>
      <c r="D61" t="s">
        <v>457</v>
      </c>
      <c r="E61" s="1">
        <v>0.59285358796296295</v>
      </c>
      <c r="F61">
        <v>39.076999999999998</v>
      </c>
      <c r="G61" t="s">
        <v>89</v>
      </c>
      <c r="H61" s="2">
        <v>7920000</v>
      </c>
      <c r="I61" s="2">
        <v>270000</v>
      </c>
      <c r="J61" s="2">
        <v>1924000</v>
      </c>
      <c r="K61" s="2">
        <v>71000</v>
      </c>
      <c r="L61">
        <v>38140</v>
      </c>
      <c r="M61">
        <v>350</v>
      </c>
      <c r="N61" s="2">
        <v>106700</v>
      </c>
      <c r="O61" s="2">
        <v>3700</v>
      </c>
      <c r="P61" s="2">
        <v>141300</v>
      </c>
      <c r="Q61" s="2">
        <v>1000</v>
      </c>
      <c r="R61">
        <v>20250</v>
      </c>
      <c r="S61">
        <v>680</v>
      </c>
      <c r="T61" s="2">
        <v>334000</v>
      </c>
      <c r="U61" s="2">
        <v>11000</v>
      </c>
      <c r="V61" s="2">
        <v>1881000</v>
      </c>
      <c r="W61" s="2">
        <v>65000</v>
      </c>
      <c r="X61" s="2">
        <v>2665000</v>
      </c>
      <c r="Y61" s="2">
        <v>98000</v>
      </c>
      <c r="Z61" s="2">
        <v>308000</v>
      </c>
      <c r="AA61" s="2">
        <v>11000</v>
      </c>
      <c r="AB61" s="2">
        <v>189200</v>
      </c>
      <c r="AC61" s="2">
        <v>6800</v>
      </c>
      <c r="AD61">
        <v>23820</v>
      </c>
      <c r="AE61">
        <v>790</v>
      </c>
      <c r="AF61">
        <v>7650</v>
      </c>
      <c r="AG61">
        <v>280</v>
      </c>
      <c r="AH61">
        <v>22930</v>
      </c>
      <c r="AI61">
        <v>800</v>
      </c>
      <c r="AJ61">
        <v>19900</v>
      </c>
      <c r="AK61">
        <v>710</v>
      </c>
      <c r="AL61">
        <v>27250</v>
      </c>
      <c r="AM61">
        <v>840</v>
      </c>
      <c r="AN61">
        <v>22060</v>
      </c>
      <c r="AO61">
        <v>830</v>
      </c>
      <c r="AP61">
        <v>19820</v>
      </c>
      <c r="AQ61">
        <v>660</v>
      </c>
      <c r="AR61">
        <v>7480</v>
      </c>
      <c r="AS61">
        <v>310</v>
      </c>
      <c r="AT61">
        <v>8560</v>
      </c>
      <c r="AU61">
        <v>320</v>
      </c>
      <c r="AV61">
        <v>4700</v>
      </c>
      <c r="AW61">
        <v>190</v>
      </c>
      <c r="AX61">
        <v>288</v>
      </c>
      <c r="AY61">
        <v>21</v>
      </c>
      <c r="AZ61">
        <v>98</v>
      </c>
      <c r="BA61">
        <v>12</v>
      </c>
      <c r="BB61">
        <v>62.6</v>
      </c>
      <c r="BC61">
        <v>7.5</v>
      </c>
      <c r="BD61">
        <v>32.1</v>
      </c>
      <c r="BE61">
        <v>7.1</v>
      </c>
      <c r="BF61">
        <v>257</v>
      </c>
      <c r="BG61">
        <v>35</v>
      </c>
      <c r="BH61" s="2">
        <v>173200</v>
      </c>
      <c r="BI61" s="2">
        <v>5600</v>
      </c>
      <c r="BJ61">
        <v>9800</v>
      </c>
      <c r="BK61">
        <v>320</v>
      </c>
      <c r="BL61">
        <v>168</v>
      </c>
      <c r="BM61">
        <v>16</v>
      </c>
      <c r="BN61">
        <v>7010</v>
      </c>
      <c r="BO61">
        <v>270</v>
      </c>
      <c r="BP61" t="s">
        <v>459</v>
      </c>
      <c r="BQ61" t="s">
        <v>460</v>
      </c>
      <c r="BR61" s="2">
        <v>1085000</v>
      </c>
      <c r="BS61" s="2">
        <v>38000</v>
      </c>
      <c r="BT61" t="s">
        <v>459</v>
      </c>
      <c r="BU61" t="s">
        <v>460</v>
      </c>
      <c r="BV61">
        <v>-656</v>
      </c>
      <c r="BW61">
        <v>24</v>
      </c>
      <c r="BX61">
        <v>2313</v>
      </c>
      <c r="BY61">
        <v>77</v>
      </c>
      <c r="BZ61">
        <v>9970</v>
      </c>
      <c r="CA61">
        <v>340</v>
      </c>
      <c r="CB61">
        <v>15050</v>
      </c>
      <c r="CC61">
        <v>550</v>
      </c>
      <c r="CD61">
        <v>1368</v>
      </c>
      <c r="CE61">
        <v>48</v>
      </c>
      <c r="CF61">
        <v>3140</v>
      </c>
      <c r="CG61">
        <v>110</v>
      </c>
      <c r="CH61">
        <v>464</v>
      </c>
      <c r="CI61">
        <v>15</v>
      </c>
      <c r="CJ61">
        <v>44.6</v>
      </c>
      <c r="CK61">
        <v>1.6</v>
      </c>
      <c r="CL61">
        <v>441</v>
      </c>
      <c r="CM61">
        <v>15</v>
      </c>
      <c r="CN61">
        <v>69.599999999999994</v>
      </c>
      <c r="CO61">
        <v>2.5</v>
      </c>
      <c r="CP61">
        <v>361</v>
      </c>
      <c r="CQ61">
        <v>11</v>
      </c>
      <c r="CR61">
        <v>79</v>
      </c>
      <c r="CS61">
        <v>3</v>
      </c>
      <c r="CT61">
        <v>211.4</v>
      </c>
      <c r="CU61">
        <v>7</v>
      </c>
      <c r="CV61">
        <v>19.86</v>
      </c>
      <c r="CW61">
        <v>0.81</v>
      </c>
      <c r="CX61">
        <v>459</v>
      </c>
      <c r="CY61">
        <v>17</v>
      </c>
      <c r="CZ61">
        <v>16.61</v>
      </c>
      <c r="DA61">
        <v>0.67</v>
      </c>
      <c r="DB61">
        <v>206</v>
      </c>
      <c r="DC61">
        <v>21</v>
      </c>
      <c r="DD61">
        <v>11.9</v>
      </c>
      <c r="DE61">
        <v>2</v>
      </c>
      <c r="DF61">
        <v>0.69</v>
      </c>
      <c r="DG61">
        <v>0.12</v>
      </c>
      <c r="DH61">
        <v>0.71</v>
      </c>
      <c r="DI61">
        <v>0.16</v>
      </c>
      <c r="DJ61">
        <v>1.0900000000000001</v>
      </c>
      <c r="DK61">
        <v>0.2</v>
      </c>
      <c r="DL61">
        <v>734</v>
      </c>
      <c r="DM61">
        <v>24</v>
      </c>
      <c r="DN61">
        <v>36.299999999999997</v>
      </c>
      <c r="DO61">
        <v>1.2</v>
      </c>
      <c r="DP61">
        <v>-839</v>
      </c>
      <c r="DQ61">
        <v>81</v>
      </c>
      <c r="DR61">
        <v>3.3399999999999999E-5</v>
      </c>
      <c r="DS61">
        <v>4.7999999999999996E-7</v>
      </c>
      <c r="DT61" s="2">
        <v>106300</v>
      </c>
      <c r="DU61" s="2">
        <v>3700</v>
      </c>
      <c r="DV61" s="2">
        <v>1864000</v>
      </c>
      <c r="DW61" s="2">
        <v>71000</v>
      </c>
      <c r="DX61" t="s">
        <v>459</v>
      </c>
      <c r="DY61" t="s">
        <v>460</v>
      </c>
      <c r="DZ61" t="s">
        <v>459</v>
      </c>
      <c r="EA61" t="s">
        <v>460</v>
      </c>
      <c r="EB61">
        <v>19400</v>
      </c>
      <c r="EC61">
        <v>680</v>
      </c>
      <c r="ED61" s="2">
        <v>334000</v>
      </c>
      <c r="EE61" s="2">
        <v>11000</v>
      </c>
      <c r="EF61" s="2">
        <v>1881000</v>
      </c>
      <c r="EG61" s="2">
        <v>65000</v>
      </c>
      <c r="EH61" s="2">
        <v>2665000</v>
      </c>
      <c r="EI61" s="2">
        <v>98000</v>
      </c>
      <c r="EJ61" s="2">
        <v>308000</v>
      </c>
      <c r="EK61" s="2">
        <v>11000</v>
      </c>
      <c r="EL61" s="2">
        <v>189200</v>
      </c>
      <c r="EM61" s="2">
        <v>6800</v>
      </c>
      <c r="EN61">
        <v>23820</v>
      </c>
      <c r="EO61">
        <v>790</v>
      </c>
      <c r="EP61">
        <v>7650</v>
      </c>
      <c r="EQ61">
        <v>280</v>
      </c>
      <c r="ER61">
        <v>22930</v>
      </c>
      <c r="ES61">
        <v>800</v>
      </c>
      <c r="ET61">
        <v>19900</v>
      </c>
      <c r="EU61">
        <v>710</v>
      </c>
      <c r="EV61">
        <v>27250</v>
      </c>
      <c r="EW61">
        <v>840</v>
      </c>
      <c r="EX61">
        <v>22060</v>
      </c>
      <c r="EY61">
        <v>830</v>
      </c>
      <c r="EZ61">
        <v>19820</v>
      </c>
      <c r="FA61">
        <v>660</v>
      </c>
      <c r="FB61">
        <v>7480</v>
      </c>
      <c r="FC61">
        <v>310</v>
      </c>
      <c r="FD61">
        <v>8560</v>
      </c>
      <c r="FE61">
        <v>320</v>
      </c>
      <c r="FF61">
        <v>4700</v>
      </c>
      <c r="FG61">
        <v>190</v>
      </c>
      <c r="FH61">
        <v>72</v>
      </c>
      <c r="FI61">
        <v>12</v>
      </c>
      <c r="FJ61">
        <v>42.6</v>
      </c>
      <c r="FK61">
        <v>7.5</v>
      </c>
      <c r="FL61">
        <v>32.1</v>
      </c>
      <c r="FM61">
        <v>7.1</v>
      </c>
      <c r="FN61">
        <v>186</v>
      </c>
      <c r="FO61">
        <v>35</v>
      </c>
      <c r="FP61" s="2">
        <v>173200</v>
      </c>
      <c r="FQ61" s="2">
        <v>5600</v>
      </c>
      <c r="FR61">
        <v>9800</v>
      </c>
      <c r="FS61">
        <v>320</v>
      </c>
      <c r="FT61">
        <v>168</v>
      </c>
      <c r="FU61">
        <v>16</v>
      </c>
      <c r="FV61" t="s">
        <v>461</v>
      </c>
      <c r="FW61">
        <v>0</v>
      </c>
      <c r="FX61">
        <v>0.51144000000000001</v>
      </c>
      <c r="FY61">
        <v>0.40894000000000003</v>
      </c>
      <c r="FZ61">
        <v>560.04999999999995</v>
      </c>
      <c r="GA61">
        <v>0.36642999999999998</v>
      </c>
      <c r="GB61">
        <v>1.0046999999999999</v>
      </c>
      <c r="GC61">
        <v>5.9547000000000003E-2</v>
      </c>
      <c r="GD61">
        <v>2.5122</v>
      </c>
      <c r="GE61">
        <v>1.1941999999999999</v>
      </c>
      <c r="GF61">
        <v>0.17451</v>
      </c>
      <c r="GG61">
        <v>0.45576</v>
      </c>
      <c r="GH61">
        <v>8.5264000000000006E-2</v>
      </c>
      <c r="GI61">
        <v>0</v>
      </c>
      <c r="GJ61">
        <v>0.18618000000000001</v>
      </c>
      <c r="GK61">
        <v>1.5324000000000001E-2</v>
      </c>
      <c r="GL61">
        <v>0</v>
      </c>
      <c r="GM61">
        <v>0</v>
      </c>
      <c r="GN61">
        <v>4.6773000000000002E-2</v>
      </c>
      <c r="GO61">
        <v>1.6182999999999999E-2</v>
      </c>
      <c r="GP61">
        <v>0</v>
      </c>
      <c r="GQ61">
        <v>0</v>
      </c>
      <c r="GR61">
        <v>0</v>
      </c>
      <c r="GS61">
        <v>2.0987</v>
      </c>
      <c r="GT61">
        <v>7.6175999999999994E-2</v>
      </c>
      <c r="GU61">
        <v>0.18356</v>
      </c>
      <c r="GV61">
        <v>0.14488000000000001</v>
      </c>
      <c r="GW61">
        <v>5.6293999999999997E-2</v>
      </c>
      <c r="GX61">
        <v>7.7152999999999996E-3</v>
      </c>
      <c r="GY61">
        <v>0</v>
      </c>
      <c r="GZ61">
        <v>0</v>
      </c>
      <c r="HA61">
        <v>0</v>
      </c>
      <c r="HB61">
        <v>0</v>
      </c>
      <c r="HC61">
        <v>0</v>
      </c>
      <c r="HD61">
        <v>0</v>
      </c>
      <c r="HE61">
        <v>0</v>
      </c>
      <c r="HF61">
        <v>0</v>
      </c>
      <c r="HG61">
        <v>0</v>
      </c>
      <c r="HH61">
        <v>0</v>
      </c>
      <c r="HI61">
        <v>0</v>
      </c>
      <c r="HJ61">
        <v>0</v>
      </c>
      <c r="HK61">
        <v>0</v>
      </c>
      <c r="HL61">
        <v>0</v>
      </c>
      <c r="HM61">
        <v>0</v>
      </c>
      <c r="HN61">
        <v>0</v>
      </c>
      <c r="HO61">
        <v>0</v>
      </c>
      <c r="HP61">
        <v>0</v>
      </c>
      <c r="HQ61">
        <v>0</v>
      </c>
      <c r="HR61">
        <v>0</v>
      </c>
      <c r="HS61">
        <v>0</v>
      </c>
      <c r="HT61">
        <v>0</v>
      </c>
      <c r="HU61">
        <v>0</v>
      </c>
      <c r="HV61">
        <v>0</v>
      </c>
      <c r="HW61">
        <v>0</v>
      </c>
      <c r="HX61">
        <v>0</v>
      </c>
      <c r="HY61">
        <v>0</v>
      </c>
      <c r="HZ61">
        <v>0</v>
      </c>
      <c r="IA61">
        <v>0</v>
      </c>
      <c r="IB61">
        <v>0</v>
      </c>
      <c r="IC61">
        <v>0</v>
      </c>
      <c r="ID61">
        <v>0</v>
      </c>
      <c r="IE61">
        <v>0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0</v>
      </c>
      <c r="IL61">
        <v>0</v>
      </c>
      <c r="IM61">
        <v>0</v>
      </c>
      <c r="IN61">
        <v>0</v>
      </c>
      <c r="IO61">
        <v>0</v>
      </c>
      <c r="IP61">
        <v>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0</v>
      </c>
      <c r="JB61">
        <v>0</v>
      </c>
      <c r="JC61">
        <v>0</v>
      </c>
    </row>
    <row r="62" spans="1:263" x14ac:dyDescent="0.25">
      <c r="A62" t="s">
        <v>617</v>
      </c>
      <c r="B62" t="s">
        <v>455</v>
      </c>
      <c r="C62" t="s">
        <v>618</v>
      </c>
      <c r="D62" t="s">
        <v>457</v>
      </c>
      <c r="E62" s="1">
        <v>0.62242511574074078</v>
      </c>
      <c r="F62">
        <v>39.037999999999997</v>
      </c>
      <c r="G62" t="s">
        <v>91</v>
      </c>
      <c r="H62" s="2">
        <v>7620000</v>
      </c>
      <c r="I62" s="2">
        <v>210000</v>
      </c>
      <c r="J62" s="2">
        <v>1902000</v>
      </c>
      <c r="K62" s="2">
        <v>59000</v>
      </c>
      <c r="L62">
        <v>38990</v>
      </c>
      <c r="M62">
        <v>290</v>
      </c>
      <c r="N62" s="2">
        <v>105700</v>
      </c>
      <c r="O62" s="2">
        <v>2900</v>
      </c>
      <c r="P62" s="2">
        <v>140300</v>
      </c>
      <c r="Q62" s="2">
        <v>1200</v>
      </c>
      <c r="R62">
        <v>19980</v>
      </c>
      <c r="S62">
        <v>530</v>
      </c>
      <c r="T62" s="2">
        <v>306200</v>
      </c>
      <c r="U62" s="2">
        <v>8800</v>
      </c>
      <c r="V62" s="2">
        <v>1799000</v>
      </c>
      <c r="W62" s="2">
        <v>50000</v>
      </c>
      <c r="X62" s="2">
        <v>2528000</v>
      </c>
      <c r="Y62" s="2">
        <v>78000</v>
      </c>
      <c r="Z62" s="2">
        <v>286100</v>
      </c>
      <c r="AA62" s="2">
        <v>8800</v>
      </c>
      <c r="AB62" s="2">
        <v>176700</v>
      </c>
      <c r="AC62" s="2">
        <v>5300</v>
      </c>
      <c r="AD62">
        <v>22020</v>
      </c>
      <c r="AE62">
        <v>710</v>
      </c>
      <c r="AF62">
        <v>7200</v>
      </c>
      <c r="AG62">
        <v>280</v>
      </c>
      <c r="AH62">
        <v>20530</v>
      </c>
      <c r="AI62">
        <v>620</v>
      </c>
      <c r="AJ62">
        <v>17940</v>
      </c>
      <c r="AK62">
        <v>540</v>
      </c>
      <c r="AL62">
        <v>25210</v>
      </c>
      <c r="AM62">
        <v>680</v>
      </c>
      <c r="AN62">
        <v>20220</v>
      </c>
      <c r="AO62">
        <v>520</v>
      </c>
      <c r="AP62">
        <v>18340</v>
      </c>
      <c r="AQ62">
        <v>520</v>
      </c>
      <c r="AR62">
        <v>7010</v>
      </c>
      <c r="AS62">
        <v>240</v>
      </c>
      <c r="AT62">
        <v>7980</v>
      </c>
      <c r="AU62">
        <v>280</v>
      </c>
      <c r="AV62">
        <v>4230</v>
      </c>
      <c r="AW62">
        <v>180</v>
      </c>
      <c r="AX62">
        <v>296</v>
      </c>
      <c r="AY62">
        <v>24</v>
      </c>
      <c r="AZ62">
        <v>86</v>
      </c>
      <c r="BA62">
        <v>11</v>
      </c>
      <c r="BB62">
        <v>69.3</v>
      </c>
      <c r="BC62">
        <v>7.6</v>
      </c>
      <c r="BD62">
        <v>28.4</v>
      </c>
      <c r="BE62">
        <v>6.1</v>
      </c>
      <c r="BF62">
        <v>284</v>
      </c>
      <c r="BG62">
        <v>36</v>
      </c>
      <c r="BH62" s="2">
        <v>171400</v>
      </c>
      <c r="BI62" s="2">
        <v>3700</v>
      </c>
      <c r="BJ62">
        <v>10420</v>
      </c>
      <c r="BK62">
        <v>280</v>
      </c>
      <c r="BL62">
        <v>155</v>
      </c>
      <c r="BM62">
        <v>14</v>
      </c>
      <c r="BN62">
        <v>15490</v>
      </c>
      <c r="BO62">
        <v>480</v>
      </c>
      <c r="BP62" t="s">
        <v>459</v>
      </c>
      <c r="BQ62" t="s">
        <v>460</v>
      </c>
      <c r="BR62" s="2">
        <v>1120000</v>
      </c>
      <c r="BS62" s="2">
        <v>31000</v>
      </c>
      <c r="BT62" t="s">
        <v>459</v>
      </c>
      <c r="BU62" t="s">
        <v>460</v>
      </c>
      <c r="BV62">
        <v>-308.39999999999998</v>
      </c>
      <c r="BW62">
        <v>8.4</v>
      </c>
      <c r="BX62">
        <v>2290</v>
      </c>
      <c r="BY62">
        <v>66</v>
      </c>
      <c r="BZ62">
        <v>12330</v>
      </c>
      <c r="CA62">
        <v>340</v>
      </c>
      <c r="CB62">
        <v>15510</v>
      </c>
      <c r="CC62">
        <v>480</v>
      </c>
      <c r="CD62">
        <v>1333</v>
      </c>
      <c r="CE62">
        <v>41</v>
      </c>
      <c r="CF62">
        <v>8060</v>
      </c>
      <c r="CG62">
        <v>240</v>
      </c>
      <c r="CH62">
        <v>1047</v>
      </c>
      <c r="CI62">
        <v>33</v>
      </c>
      <c r="CJ62">
        <v>61.9</v>
      </c>
      <c r="CK62">
        <v>2.4</v>
      </c>
      <c r="CL62">
        <v>538</v>
      </c>
      <c r="CM62">
        <v>16</v>
      </c>
      <c r="CN62">
        <v>66.3</v>
      </c>
      <c r="CO62">
        <v>2</v>
      </c>
      <c r="CP62">
        <v>330.7</v>
      </c>
      <c r="CQ62">
        <v>8.9</v>
      </c>
      <c r="CR62">
        <v>75.400000000000006</v>
      </c>
      <c r="CS62">
        <v>1.9</v>
      </c>
      <c r="CT62">
        <v>203.6</v>
      </c>
      <c r="CU62">
        <v>5.7</v>
      </c>
      <c r="CV62">
        <v>24.95</v>
      </c>
      <c r="CW62">
        <v>0.84</v>
      </c>
      <c r="CX62">
        <v>387</v>
      </c>
      <c r="CY62">
        <v>14</v>
      </c>
      <c r="CZ62">
        <v>15.86</v>
      </c>
      <c r="DA62">
        <v>0.67</v>
      </c>
      <c r="DB62">
        <v>163</v>
      </c>
      <c r="DC62">
        <v>24</v>
      </c>
      <c r="DD62">
        <v>8.9</v>
      </c>
      <c r="DE62">
        <v>2.1</v>
      </c>
      <c r="DF62">
        <v>0.87</v>
      </c>
      <c r="DG62">
        <v>0.13</v>
      </c>
      <c r="DH62">
        <v>0.77</v>
      </c>
      <c r="DI62">
        <v>0.17</v>
      </c>
      <c r="DJ62">
        <v>2.95</v>
      </c>
      <c r="DK62">
        <v>0.38</v>
      </c>
      <c r="DL62">
        <v>736</v>
      </c>
      <c r="DM62">
        <v>16</v>
      </c>
      <c r="DN62">
        <v>40.4</v>
      </c>
      <c r="DO62">
        <v>1.1000000000000001</v>
      </c>
      <c r="DP62">
        <v>-189</v>
      </c>
      <c r="DQ62">
        <v>18</v>
      </c>
      <c r="DR62">
        <v>3.5989999999999999E-5</v>
      </c>
      <c r="DS62">
        <v>4.7E-7</v>
      </c>
      <c r="DT62" s="2">
        <v>105300</v>
      </c>
      <c r="DU62" s="2">
        <v>2900</v>
      </c>
      <c r="DV62" s="2">
        <v>1850000</v>
      </c>
      <c r="DW62" s="2">
        <v>59000</v>
      </c>
      <c r="DX62" t="s">
        <v>459</v>
      </c>
      <c r="DY62" t="s">
        <v>460</v>
      </c>
      <c r="DZ62" t="s">
        <v>459</v>
      </c>
      <c r="EA62" t="s">
        <v>460</v>
      </c>
      <c r="EB62">
        <v>19070</v>
      </c>
      <c r="EC62">
        <v>530</v>
      </c>
      <c r="ED62" s="2">
        <v>306200</v>
      </c>
      <c r="EE62" s="2">
        <v>8800</v>
      </c>
      <c r="EF62" s="2">
        <v>1799000</v>
      </c>
      <c r="EG62" s="2">
        <v>50000</v>
      </c>
      <c r="EH62" s="2">
        <v>2528000</v>
      </c>
      <c r="EI62" s="2">
        <v>78000</v>
      </c>
      <c r="EJ62" s="2">
        <v>286100</v>
      </c>
      <c r="EK62" s="2">
        <v>8800</v>
      </c>
      <c r="EL62" s="2">
        <v>176700</v>
      </c>
      <c r="EM62" s="2">
        <v>5300</v>
      </c>
      <c r="EN62">
        <v>22020</v>
      </c>
      <c r="EO62">
        <v>710</v>
      </c>
      <c r="EP62">
        <v>7200</v>
      </c>
      <c r="EQ62">
        <v>280</v>
      </c>
      <c r="ER62">
        <v>20530</v>
      </c>
      <c r="ES62">
        <v>620</v>
      </c>
      <c r="ET62">
        <v>17940</v>
      </c>
      <c r="EU62">
        <v>540</v>
      </c>
      <c r="EV62">
        <v>25210</v>
      </c>
      <c r="EW62">
        <v>680</v>
      </c>
      <c r="EX62">
        <v>20220</v>
      </c>
      <c r="EY62">
        <v>520</v>
      </c>
      <c r="EZ62">
        <v>18340</v>
      </c>
      <c r="FA62">
        <v>520</v>
      </c>
      <c r="FB62">
        <v>7010</v>
      </c>
      <c r="FC62">
        <v>240</v>
      </c>
      <c r="FD62">
        <v>7980</v>
      </c>
      <c r="FE62">
        <v>280</v>
      </c>
      <c r="FF62">
        <v>4230</v>
      </c>
      <c r="FG62">
        <v>180</v>
      </c>
      <c r="FH62">
        <v>46</v>
      </c>
      <c r="FI62">
        <v>11</v>
      </c>
      <c r="FJ62">
        <v>49.3</v>
      </c>
      <c r="FK62">
        <v>7.6</v>
      </c>
      <c r="FL62">
        <v>28.4</v>
      </c>
      <c r="FM62">
        <v>6.1</v>
      </c>
      <c r="FN62">
        <v>284</v>
      </c>
      <c r="FO62">
        <v>36</v>
      </c>
      <c r="FP62" s="2">
        <v>171400</v>
      </c>
      <c r="FQ62" s="2">
        <v>3700</v>
      </c>
      <c r="FR62">
        <v>10420</v>
      </c>
      <c r="FS62">
        <v>280</v>
      </c>
      <c r="FT62">
        <v>155</v>
      </c>
      <c r="FU62">
        <v>14</v>
      </c>
      <c r="FV62" t="s">
        <v>461</v>
      </c>
      <c r="FW62">
        <v>0</v>
      </c>
      <c r="FX62">
        <v>0.69616999999999996</v>
      </c>
      <c r="FY62">
        <v>0.53212000000000004</v>
      </c>
      <c r="FZ62">
        <v>588.80999999999995</v>
      </c>
      <c r="GA62">
        <v>0.33274999999999999</v>
      </c>
      <c r="GB62">
        <v>1.0071000000000001</v>
      </c>
      <c r="GC62">
        <v>0.68369999999999997</v>
      </c>
      <c r="GD62">
        <v>1.9610000000000001</v>
      </c>
      <c r="GE62">
        <v>0.50700999999999996</v>
      </c>
      <c r="GF62">
        <v>0.36826999999999999</v>
      </c>
      <c r="GG62">
        <v>0</v>
      </c>
      <c r="GH62">
        <v>0</v>
      </c>
      <c r="GI62">
        <v>0</v>
      </c>
      <c r="GJ62">
        <v>0.10995000000000001</v>
      </c>
      <c r="GK62">
        <v>2.1586000000000001E-2</v>
      </c>
      <c r="GL62">
        <v>0.13116</v>
      </c>
      <c r="GM62">
        <v>4.6965E-2</v>
      </c>
      <c r="GN62">
        <v>0</v>
      </c>
      <c r="GO62">
        <v>2.0761000000000002E-2</v>
      </c>
      <c r="GP62">
        <v>0</v>
      </c>
      <c r="GQ62">
        <v>0</v>
      </c>
      <c r="GR62">
        <v>0</v>
      </c>
      <c r="GS62">
        <v>2.3195999999999999</v>
      </c>
      <c r="GT62">
        <v>8.2671999999999995E-2</v>
      </c>
      <c r="GU62">
        <v>0.19070000000000001</v>
      </c>
      <c r="GV62">
        <v>0.17212</v>
      </c>
      <c r="GW62">
        <v>0.11859</v>
      </c>
      <c r="GX62">
        <v>7.7270000000000004E-3</v>
      </c>
      <c r="GY62">
        <v>0</v>
      </c>
      <c r="GZ62">
        <v>0</v>
      </c>
      <c r="HA62">
        <v>0</v>
      </c>
      <c r="HB62">
        <v>0</v>
      </c>
      <c r="HC62">
        <v>0</v>
      </c>
      <c r="HD62">
        <v>0</v>
      </c>
      <c r="HE62">
        <v>0</v>
      </c>
      <c r="HF62">
        <v>0</v>
      </c>
      <c r="HG62">
        <v>0</v>
      </c>
      <c r="HH62">
        <v>0</v>
      </c>
      <c r="HI62">
        <v>0</v>
      </c>
      <c r="HJ62">
        <v>0</v>
      </c>
      <c r="HK62">
        <v>0</v>
      </c>
      <c r="HL62">
        <v>0</v>
      </c>
      <c r="HM62">
        <v>0</v>
      </c>
      <c r="HN62">
        <v>0</v>
      </c>
      <c r="HO62">
        <v>0</v>
      </c>
      <c r="HP62">
        <v>0</v>
      </c>
      <c r="HQ62">
        <v>0</v>
      </c>
      <c r="HR62">
        <v>0</v>
      </c>
      <c r="HS62">
        <v>0</v>
      </c>
      <c r="HT62">
        <v>0</v>
      </c>
      <c r="HU62">
        <v>0</v>
      </c>
      <c r="HV62">
        <v>0</v>
      </c>
      <c r="HW62">
        <v>0</v>
      </c>
      <c r="HX62">
        <v>0</v>
      </c>
      <c r="HY62">
        <v>0</v>
      </c>
      <c r="HZ62">
        <v>0</v>
      </c>
      <c r="IA62">
        <v>0</v>
      </c>
      <c r="IB62">
        <v>0</v>
      </c>
      <c r="IC62">
        <v>0</v>
      </c>
      <c r="ID62">
        <v>0</v>
      </c>
      <c r="IE62">
        <v>0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0</v>
      </c>
      <c r="IL62">
        <v>0</v>
      </c>
      <c r="IM62">
        <v>0</v>
      </c>
      <c r="IN62">
        <v>0</v>
      </c>
      <c r="IO62">
        <v>0</v>
      </c>
      <c r="IP62">
        <v>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0</v>
      </c>
      <c r="JB62">
        <v>0</v>
      </c>
      <c r="JC62">
        <v>0</v>
      </c>
    </row>
    <row r="63" spans="1:263" x14ac:dyDescent="0.25">
      <c r="A63" t="s">
        <v>619</v>
      </c>
      <c r="B63" t="s">
        <v>455</v>
      </c>
      <c r="C63" t="s">
        <v>620</v>
      </c>
      <c r="D63" t="s">
        <v>457</v>
      </c>
      <c r="E63" s="1">
        <v>0.62405057870370373</v>
      </c>
      <c r="F63">
        <v>39.457000000000001</v>
      </c>
      <c r="G63" t="s">
        <v>93</v>
      </c>
      <c r="H63" s="2">
        <v>7600000</v>
      </c>
      <c r="I63" s="2">
        <v>250000</v>
      </c>
      <c r="J63" s="2">
        <v>1854000</v>
      </c>
      <c r="K63" s="2">
        <v>71000</v>
      </c>
      <c r="L63">
        <v>44530</v>
      </c>
      <c r="M63">
        <v>320</v>
      </c>
      <c r="N63" s="2">
        <v>104800</v>
      </c>
      <c r="O63" s="2">
        <v>3500</v>
      </c>
      <c r="P63" s="2">
        <v>139200</v>
      </c>
      <c r="Q63" s="2">
        <v>1200</v>
      </c>
      <c r="R63">
        <v>19930</v>
      </c>
      <c r="S63">
        <v>640</v>
      </c>
      <c r="T63" s="2">
        <v>311000</v>
      </c>
      <c r="U63" s="2">
        <v>11000</v>
      </c>
      <c r="V63" s="2">
        <v>1845000</v>
      </c>
      <c r="W63" s="2">
        <v>62000</v>
      </c>
      <c r="X63" s="2">
        <v>2504000</v>
      </c>
      <c r="Y63" s="2">
        <v>83000</v>
      </c>
      <c r="Z63" s="2">
        <v>273400</v>
      </c>
      <c r="AA63" s="2">
        <v>9900</v>
      </c>
      <c r="AB63" s="2">
        <v>166100</v>
      </c>
      <c r="AC63" s="2">
        <v>6100</v>
      </c>
      <c r="AD63">
        <v>20470</v>
      </c>
      <c r="AE63">
        <v>780</v>
      </c>
      <c r="AF63">
        <v>7160</v>
      </c>
      <c r="AG63">
        <v>280</v>
      </c>
      <c r="AH63">
        <v>20000</v>
      </c>
      <c r="AI63">
        <v>670</v>
      </c>
      <c r="AJ63">
        <v>18030</v>
      </c>
      <c r="AK63">
        <v>540</v>
      </c>
      <c r="AL63" s="2">
        <v>25200</v>
      </c>
      <c r="AM63" s="2">
        <v>1000</v>
      </c>
      <c r="AN63">
        <v>20440</v>
      </c>
      <c r="AO63">
        <v>670</v>
      </c>
      <c r="AP63">
        <v>19040</v>
      </c>
      <c r="AQ63">
        <v>650</v>
      </c>
      <c r="AR63">
        <v>7020</v>
      </c>
      <c r="AS63">
        <v>330</v>
      </c>
      <c r="AT63">
        <v>8650</v>
      </c>
      <c r="AU63">
        <v>340</v>
      </c>
      <c r="AV63">
        <v>4760</v>
      </c>
      <c r="AW63">
        <v>200</v>
      </c>
      <c r="AX63">
        <v>312</v>
      </c>
      <c r="AY63">
        <v>22</v>
      </c>
      <c r="AZ63">
        <v>84</v>
      </c>
      <c r="BA63">
        <v>13</v>
      </c>
      <c r="BB63">
        <v>73.900000000000006</v>
      </c>
      <c r="BC63">
        <v>8.5</v>
      </c>
      <c r="BD63">
        <v>30.3</v>
      </c>
      <c r="BE63">
        <v>6.4</v>
      </c>
      <c r="BF63">
        <v>272</v>
      </c>
      <c r="BG63">
        <v>36</v>
      </c>
      <c r="BH63" s="2">
        <v>176300</v>
      </c>
      <c r="BI63" s="2">
        <v>6000</v>
      </c>
      <c r="BJ63">
        <v>9200</v>
      </c>
      <c r="BK63">
        <v>330</v>
      </c>
      <c r="BL63">
        <v>164</v>
      </c>
      <c r="BM63">
        <v>14</v>
      </c>
      <c r="BN63">
        <v>16090</v>
      </c>
      <c r="BO63">
        <v>620</v>
      </c>
      <c r="BP63" t="s">
        <v>459</v>
      </c>
      <c r="BQ63" t="s">
        <v>460</v>
      </c>
      <c r="BR63" s="2">
        <v>1113000</v>
      </c>
      <c r="BS63" s="2">
        <v>37000</v>
      </c>
      <c r="BT63" t="s">
        <v>459</v>
      </c>
      <c r="BU63" t="s">
        <v>460</v>
      </c>
      <c r="BV63">
        <v>-320</v>
      </c>
      <c r="BW63">
        <v>11</v>
      </c>
      <c r="BX63">
        <v>2335</v>
      </c>
      <c r="BY63">
        <v>80</v>
      </c>
      <c r="BZ63">
        <v>12760</v>
      </c>
      <c r="CA63">
        <v>420</v>
      </c>
      <c r="CB63">
        <v>15410</v>
      </c>
      <c r="CC63">
        <v>510</v>
      </c>
      <c r="CD63">
        <v>1277</v>
      </c>
      <c r="CE63">
        <v>46</v>
      </c>
      <c r="CF63">
        <v>7890</v>
      </c>
      <c r="CG63">
        <v>280</v>
      </c>
      <c r="CH63">
        <v>1007</v>
      </c>
      <c r="CI63">
        <v>38</v>
      </c>
      <c r="CJ63">
        <v>62.4</v>
      </c>
      <c r="CK63">
        <v>2.4</v>
      </c>
      <c r="CL63">
        <v>532</v>
      </c>
      <c r="CM63">
        <v>18</v>
      </c>
      <c r="CN63">
        <v>66.8</v>
      </c>
      <c r="CO63">
        <v>2</v>
      </c>
      <c r="CP63">
        <v>332</v>
      </c>
      <c r="CQ63">
        <v>13</v>
      </c>
      <c r="CR63">
        <v>76.400000000000006</v>
      </c>
      <c r="CS63">
        <v>2.5</v>
      </c>
      <c r="CT63">
        <v>211.9</v>
      </c>
      <c r="CU63">
        <v>7.2</v>
      </c>
      <c r="CV63">
        <v>25.4</v>
      </c>
      <c r="CW63">
        <v>1.2</v>
      </c>
      <c r="CX63">
        <v>392</v>
      </c>
      <c r="CY63">
        <v>16</v>
      </c>
      <c r="CZ63">
        <v>17.899999999999999</v>
      </c>
      <c r="DA63">
        <v>0.76</v>
      </c>
      <c r="DB63">
        <v>220</v>
      </c>
      <c r="DC63">
        <v>22</v>
      </c>
      <c r="DD63">
        <v>8.6</v>
      </c>
      <c r="DE63">
        <v>2.5</v>
      </c>
      <c r="DF63">
        <v>0.95</v>
      </c>
      <c r="DG63">
        <v>0.15</v>
      </c>
      <c r="DH63">
        <v>0.81</v>
      </c>
      <c r="DI63">
        <v>0.17</v>
      </c>
      <c r="DJ63">
        <v>2.88</v>
      </c>
      <c r="DK63">
        <v>0.38</v>
      </c>
      <c r="DL63">
        <v>757</v>
      </c>
      <c r="DM63">
        <v>26</v>
      </c>
      <c r="DN63">
        <v>35.700000000000003</v>
      </c>
      <c r="DO63">
        <v>1.3</v>
      </c>
      <c r="DP63">
        <v>-203</v>
      </c>
      <c r="DQ63">
        <v>17</v>
      </c>
      <c r="DR63">
        <v>3.2490000000000002E-5</v>
      </c>
      <c r="DS63">
        <v>5.0999999999999999E-7</v>
      </c>
      <c r="DT63" s="2">
        <v>104400</v>
      </c>
      <c r="DU63" s="2">
        <v>3500</v>
      </c>
      <c r="DV63" s="2">
        <v>1802000</v>
      </c>
      <c r="DW63" s="2">
        <v>71000</v>
      </c>
      <c r="DX63" t="s">
        <v>459</v>
      </c>
      <c r="DY63" t="s">
        <v>460</v>
      </c>
      <c r="DZ63" t="s">
        <v>459</v>
      </c>
      <c r="EA63" t="s">
        <v>460</v>
      </c>
      <c r="EB63">
        <v>19150</v>
      </c>
      <c r="EC63">
        <v>650</v>
      </c>
      <c r="ED63" s="2">
        <v>311000</v>
      </c>
      <c r="EE63" s="2">
        <v>11000</v>
      </c>
      <c r="EF63" s="2">
        <v>1845000</v>
      </c>
      <c r="EG63" s="2">
        <v>62000</v>
      </c>
      <c r="EH63" s="2">
        <v>2504000</v>
      </c>
      <c r="EI63" s="2">
        <v>83000</v>
      </c>
      <c r="EJ63" s="2">
        <v>273400</v>
      </c>
      <c r="EK63" s="2">
        <v>9900</v>
      </c>
      <c r="EL63" s="2">
        <v>166100</v>
      </c>
      <c r="EM63" s="2">
        <v>6100</v>
      </c>
      <c r="EN63">
        <v>20470</v>
      </c>
      <c r="EO63">
        <v>780</v>
      </c>
      <c r="EP63">
        <v>7160</v>
      </c>
      <c r="EQ63">
        <v>280</v>
      </c>
      <c r="ER63">
        <v>20000</v>
      </c>
      <c r="ES63">
        <v>670</v>
      </c>
      <c r="ET63">
        <v>18030</v>
      </c>
      <c r="EU63">
        <v>540</v>
      </c>
      <c r="EV63" s="2">
        <v>25200</v>
      </c>
      <c r="EW63" s="2">
        <v>1000</v>
      </c>
      <c r="EX63">
        <v>20440</v>
      </c>
      <c r="EY63">
        <v>670</v>
      </c>
      <c r="EZ63">
        <v>19040</v>
      </c>
      <c r="FA63">
        <v>650</v>
      </c>
      <c r="FB63">
        <v>7020</v>
      </c>
      <c r="FC63">
        <v>330</v>
      </c>
      <c r="FD63">
        <v>8650</v>
      </c>
      <c r="FE63">
        <v>340</v>
      </c>
      <c r="FF63">
        <v>4760</v>
      </c>
      <c r="FG63">
        <v>200</v>
      </c>
      <c r="FH63">
        <v>44</v>
      </c>
      <c r="FI63">
        <v>13</v>
      </c>
      <c r="FJ63">
        <v>53.9</v>
      </c>
      <c r="FK63">
        <v>8.5</v>
      </c>
      <c r="FL63">
        <v>30.3</v>
      </c>
      <c r="FM63">
        <v>6.4</v>
      </c>
      <c r="FN63">
        <v>272</v>
      </c>
      <c r="FO63">
        <v>36</v>
      </c>
      <c r="FP63" s="2">
        <v>176300</v>
      </c>
      <c r="FQ63" s="2">
        <v>6000</v>
      </c>
      <c r="FR63">
        <v>9200</v>
      </c>
      <c r="FS63">
        <v>330</v>
      </c>
      <c r="FT63">
        <v>164</v>
      </c>
      <c r="FU63">
        <v>14</v>
      </c>
      <c r="FV63" t="s">
        <v>461</v>
      </c>
      <c r="FW63">
        <v>0</v>
      </c>
      <c r="FX63">
        <v>0.64346000000000003</v>
      </c>
      <c r="FY63">
        <v>0.72175</v>
      </c>
      <c r="FZ63">
        <v>545.87</v>
      </c>
      <c r="GA63">
        <v>0.27188000000000001</v>
      </c>
      <c r="GB63">
        <v>1.1727000000000001</v>
      </c>
      <c r="GC63">
        <v>0.33043</v>
      </c>
      <c r="GD63">
        <v>0.85633000000000004</v>
      </c>
      <c r="GE63">
        <v>1.482</v>
      </c>
      <c r="GF63">
        <v>0.18859999999999999</v>
      </c>
      <c r="GG63">
        <v>1.2723</v>
      </c>
      <c r="GH63">
        <v>0</v>
      </c>
      <c r="GI63">
        <v>5.3886000000000003E-2</v>
      </c>
      <c r="GJ63">
        <v>0</v>
      </c>
      <c r="GK63">
        <v>3.3017999999999999E-2</v>
      </c>
      <c r="GL63">
        <v>0.18379999999999999</v>
      </c>
      <c r="GM63">
        <v>0</v>
      </c>
      <c r="GN63">
        <v>4.9551999999999999E-2</v>
      </c>
      <c r="GO63">
        <v>0</v>
      </c>
      <c r="GP63">
        <v>0</v>
      </c>
      <c r="GQ63">
        <v>2.3251000000000001E-2</v>
      </c>
      <c r="GR63">
        <v>232.51</v>
      </c>
      <c r="GS63">
        <v>2.7515999999999998</v>
      </c>
      <c r="GT63">
        <v>7.4523000000000006E-2</v>
      </c>
      <c r="GU63">
        <v>0.22328999999999999</v>
      </c>
      <c r="GV63">
        <v>0.23996999999999999</v>
      </c>
      <c r="GW63">
        <v>0.12828999999999999</v>
      </c>
      <c r="GX63">
        <v>6.0074999999999998E-3</v>
      </c>
      <c r="GY63">
        <v>0</v>
      </c>
      <c r="GZ63">
        <v>0</v>
      </c>
      <c r="HA63">
        <v>0</v>
      </c>
      <c r="HB63">
        <v>0</v>
      </c>
      <c r="HC63">
        <v>0</v>
      </c>
      <c r="HD63">
        <v>0</v>
      </c>
      <c r="HE63">
        <v>0</v>
      </c>
      <c r="HF63">
        <v>0</v>
      </c>
      <c r="HG63">
        <v>0</v>
      </c>
      <c r="HH63">
        <v>0</v>
      </c>
      <c r="HI63">
        <v>0</v>
      </c>
      <c r="HJ63">
        <v>0</v>
      </c>
      <c r="HK63">
        <v>0</v>
      </c>
      <c r="HL63">
        <v>0</v>
      </c>
      <c r="HM63">
        <v>0</v>
      </c>
      <c r="HN63">
        <v>0</v>
      </c>
      <c r="HO63">
        <v>0</v>
      </c>
      <c r="HP63">
        <v>0</v>
      </c>
      <c r="HQ63">
        <v>0</v>
      </c>
      <c r="HR63">
        <v>0</v>
      </c>
      <c r="HS63">
        <v>0</v>
      </c>
      <c r="HT63">
        <v>0</v>
      </c>
      <c r="HU63">
        <v>0</v>
      </c>
      <c r="HV63">
        <v>0</v>
      </c>
      <c r="HW63">
        <v>0</v>
      </c>
      <c r="HX63">
        <v>0</v>
      </c>
      <c r="HY63">
        <v>0</v>
      </c>
      <c r="HZ63">
        <v>0</v>
      </c>
      <c r="IA63">
        <v>0</v>
      </c>
      <c r="IB63">
        <v>0</v>
      </c>
      <c r="IC63">
        <v>0</v>
      </c>
      <c r="ID63">
        <v>0</v>
      </c>
      <c r="IE63">
        <v>0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0</v>
      </c>
      <c r="IL63">
        <v>0</v>
      </c>
      <c r="IM63">
        <v>0</v>
      </c>
      <c r="IN63">
        <v>0</v>
      </c>
      <c r="IO63">
        <v>0</v>
      </c>
      <c r="IP63">
        <v>0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0</v>
      </c>
      <c r="JB63">
        <v>0</v>
      </c>
      <c r="JC63">
        <v>0</v>
      </c>
    </row>
    <row r="64" spans="1:263" x14ac:dyDescent="0.25">
      <c r="A64" t="s">
        <v>621</v>
      </c>
      <c r="B64" t="s">
        <v>455</v>
      </c>
      <c r="C64" t="s">
        <v>622</v>
      </c>
      <c r="D64" t="s">
        <v>457</v>
      </c>
      <c r="E64" s="1">
        <v>0.62486956018518514</v>
      </c>
      <c r="F64">
        <v>39.085000000000001</v>
      </c>
      <c r="G64" t="s">
        <v>94</v>
      </c>
      <c r="H64" s="2">
        <v>7510000</v>
      </c>
      <c r="I64" s="2">
        <v>230000</v>
      </c>
      <c r="J64" s="2">
        <v>1837000</v>
      </c>
      <c r="K64" s="2">
        <v>63000</v>
      </c>
      <c r="L64">
        <v>45670</v>
      </c>
      <c r="M64">
        <v>290</v>
      </c>
      <c r="N64" s="2">
        <v>102500</v>
      </c>
      <c r="O64" s="2">
        <v>3500</v>
      </c>
      <c r="P64" s="2">
        <v>138100</v>
      </c>
      <c r="Q64" s="2">
        <v>1100</v>
      </c>
      <c r="R64">
        <v>19480</v>
      </c>
      <c r="S64">
        <v>600</v>
      </c>
      <c r="T64" s="2">
        <v>302000</v>
      </c>
      <c r="U64" s="2">
        <v>10000</v>
      </c>
      <c r="V64" s="2">
        <v>1823000</v>
      </c>
      <c r="W64" s="2">
        <v>57000</v>
      </c>
      <c r="X64" s="2">
        <v>2442000</v>
      </c>
      <c r="Y64" s="2">
        <v>85000</v>
      </c>
      <c r="Z64" s="2">
        <v>268700</v>
      </c>
      <c r="AA64" s="2">
        <v>9500</v>
      </c>
      <c r="AB64" s="2">
        <v>161400</v>
      </c>
      <c r="AC64" s="2">
        <v>5100</v>
      </c>
      <c r="AD64">
        <v>20120</v>
      </c>
      <c r="AE64">
        <v>750</v>
      </c>
      <c r="AF64">
        <v>7040</v>
      </c>
      <c r="AG64">
        <v>280</v>
      </c>
      <c r="AH64">
        <v>19670</v>
      </c>
      <c r="AI64">
        <v>630</v>
      </c>
      <c r="AJ64">
        <v>17140</v>
      </c>
      <c r="AK64">
        <v>610</v>
      </c>
      <c r="AL64">
        <v>25010</v>
      </c>
      <c r="AM64">
        <v>780</v>
      </c>
      <c r="AN64">
        <v>19700</v>
      </c>
      <c r="AO64">
        <v>690</v>
      </c>
      <c r="AP64">
        <v>18120</v>
      </c>
      <c r="AQ64">
        <v>660</v>
      </c>
      <c r="AR64">
        <v>7000</v>
      </c>
      <c r="AS64">
        <v>290</v>
      </c>
      <c r="AT64">
        <v>8380</v>
      </c>
      <c r="AU64">
        <v>300</v>
      </c>
      <c r="AV64">
        <v>4410</v>
      </c>
      <c r="AW64">
        <v>190</v>
      </c>
      <c r="AX64">
        <v>300</v>
      </c>
      <c r="AY64">
        <v>20</v>
      </c>
      <c r="AZ64">
        <v>83</v>
      </c>
      <c r="BA64">
        <v>11</v>
      </c>
      <c r="BB64">
        <v>58.2</v>
      </c>
      <c r="BC64">
        <v>6.7</v>
      </c>
      <c r="BD64">
        <v>24.7</v>
      </c>
      <c r="BE64">
        <v>6.4</v>
      </c>
      <c r="BF64">
        <v>262</v>
      </c>
      <c r="BG64">
        <v>37</v>
      </c>
      <c r="BH64" s="2">
        <v>176300</v>
      </c>
      <c r="BI64" s="2">
        <v>5400</v>
      </c>
      <c r="BJ64">
        <v>9320</v>
      </c>
      <c r="BK64">
        <v>280</v>
      </c>
      <c r="BL64">
        <v>162</v>
      </c>
      <c r="BM64">
        <v>14</v>
      </c>
      <c r="BN64">
        <v>16520</v>
      </c>
      <c r="BO64">
        <v>550</v>
      </c>
      <c r="BP64" t="s">
        <v>459</v>
      </c>
      <c r="BQ64" t="s">
        <v>460</v>
      </c>
      <c r="BR64" s="2">
        <v>1089000</v>
      </c>
      <c r="BS64" s="2">
        <v>37000</v>
      </c>
      <c r="BT64" t="s">
        <v>459</v>
      </c>
      <c r="BU64" t="s">
        <v>460</v>
      </c>
      <c r="BV64">
        <v>-316</v>
      </c>
      <c r="BW64">
        <v>10</v>
      </c>
      <c r="BX64">
        <v>2276</v>
      </c>
      <c r="BY64">
        <v>75</v>
      </c>
      <c r="BZ64">
        <v>12670</v>
      </c>
      <c r="CA64">
        <v>390</v>
      </c>
      <c r="CB64">
        <v>15050</v>
      </c>
      <c r="CC64">
        <v>520</v>
      </c>
      <c r="CD64">
        <v>1257</v>
      </c>
      <c r="CE64">
        <v>44</v>
      </c>
      <c r="CF64">
        <v>7810</v>
      </c>
      <c r="CG64">
        <v>240</v>
      </c>
      <c r="CH64">
        <v>1003</v>
      </c>
      <c r="CI64">
        <v>37</v>
      </c>
      <c r="CJ64">
        <v>61.8</v>
      </c>
      <c r="CK64">
        <v>2.4</v>
      </c>
      <c r="CL64">
        <v>527</v>
      </c>
      <c r="CM64">
        <v>17</v>
      </c>
      <c r="CN64">
        <v>63.6</v>
      </c>
      <c r="CO64">
        <v>2.2999999999999998</v>
      </c>
      <c r="CP64">
        <v>331</v>
      </c>
      <c r="CQ64">
        <v>10</v>
      </c>
      <c r="CR64">
        <v>73.7</v>
      </c>
      <c r="CS64">
        <v>2.6</v>
      </c>
      <c r="CT64">
        <v>201.9</v>
      </c>
      <c r="CU64">
        <v>7.3</v>
      </c>
      <c r="CV64">
        <v>25.5</v>
      </c>
      <c r="CW64">
        <v>1.1000000000000001</v>
      </c>
      <c r="CX64">
        <v>366</v>
      </c>
      <c r="CY64">
        <v>14</v>
      </c>
      <c r="CZ64">
        <v>16.57</v>
      </c>
      <c r="DA64">
        <v>0.7</v>
      </c>
      <c r="DB64">
        <v>213</v>
      </c>
      <c r="DC64">
        <v>20</v>
      </c>
      <c r="DD64">
        <v>8.4</v>
      </c>
      <c r="DE64">
        <v>2.1</v>
      </c>
      <c r="DF64">
        <v>0.67</v>
      </c>
      <c r="DG64">
        <v>0.12</v>
      </c>
      <c r="DH64">
        <v>0.66</v>
      </c>
      <c r="DI64">
        <v>0.17</v>
      </c>
      <c r="DJ64">
        <v>2.8</v>
      </c>
      <c r="DK64">
        <v>0.4</v>
      </c>
      <c r="DL64">
        <v>757</v>
      </c>
      <c r="DM64">
        <v>23</v>
      </c>
      <c r="DN64">
        <v>36.299999999999997</v>
      </c>
      <c r="DO64">
        <v>1.1000000000000001</v>
      </c>
      <c r="DP64">
        <v>-203</v>
      </c>
      <c r="DQ64">
        <v>17</v>
      </c>
      <c r="DR64">
        <v>3.3229999999999999E-5</v>
      </c>
      <c r="DS64">
        <v>5.0999999999999999E-7</v>
      </c>
      <c r="DT64" s="2">
        <v>102000</v>
      </c>
      <c r="DU64" s="2">
        <v>3500</v>
      </c>
      <c r="DV64" s="2">
        <v>1786000</v>
      </c>
      <c r="DW64" s="2">
        <v>63000</v>
      </c>
      <c r="DX64" t="s">
        <v>459</v>
      </c>
      <c r="DY64" t="s">
        <v>460</v>
      </c>
      <c r="DZ64" t="s">
        <v>459</v>
      </c>
      <c r="EA64" t="s">
        <v>460</v>
      </c>
      <c r="EB64">
        <v>18520</v>
      </c>
      <c r="EC64">
        <v>600</v>
      </c>
      <c r="ED64" s="2">
        <v>302000</v>
      </c>
      <c r="EE64" s="2">
        <v>10000</v>
      </c>
      <c r="EF64" s="2">
        <v>1823000</v>
      </c>
      <c r="EG64" s="2">
        <v>57000</v>
      </c>
      <c r="EH64" s="2">
        <v>2442000</v>
      </c>
      <c r="EI64" s="2">
        <v>85000</v>
      </c>
      <c r="EJ64" s="2">
        <v>268700</v>
      </c>
      <c r="EK64" s="2">
        <v>9500</v>
      </c>
      <c r="EL64" s="2">
        <v>161400</v>
      </c>
      <c r="EM64" s="2">
        <v>5100</v>
      </c>
      <c r="EN64">
        <v>20120</v>
      </c>
      <c r="EO64">
        <v>750</v>
      </c>
      <c r="EP64">
        <v>7040</v>
      </c>
      <c r="EQ64">
        <v>280</v>
      </c>
      <c r="ER64">
        <v>19670</v>
      </c>
      <c r="ES64">
        <v>630</v>
      </c>
      <c r="ET64">
        <v>17140</v>
      </c>
      <c r="EU64">
        <v>610</v>
      </c>
      <c r="EV64">
        <v>25010</v>
      </c>
      <c r="EW64">
        <v>780</v>
      </c>
      <c r="EX64">
        <v>19700</v>
      </c>
      <c r="EY64">
        <v>690</v>
      </c>
      <c r="EZ64">
        <v>18120</v>
      </c>
      <c r="FA64">
        <v>660</v>
      </c>
      <c r="FB64">
        <v>7000</v>
      </c>
      <c r="FC64">
        <v>290</v>
      </c>
      <c r="FD64">
        <v>8380</v>
      </c>
      <c r="FE64">
        <v>300</v>
      </c>
      <c r="FF64">
        <v>4410</v>
      </c>
      <c r="FG64">
        <v>190</v>
      </c>
      <c r="FH64">
        <v>43</v>
      </c>
      <c r="FI64">
        <v>11</v>
      </c>
      <c r="FJ64">
        <v>38.200000000000003</v>
      </c>
      <c r="FK64">
        <v>6.7</v>
      </c>
      <c r="FL64">
        <v>24.7</v>
      </c>
      <c r="FM64">
        <v>6.4</v>
      </c>
      <c r="FN64">
        <v>262</v>
      </c>
      <c r="FO64">
        <v>37</v>
      </c>
      <c r="FP64" s="2">
        <v>176300</v>
      </c>
      <c r="FQ64" s="2">
        <v>5400</v>
      </c>
      <c r="FR64">
        <v>9320</v>
      </c>
      <c r="FS64">
        <v>280</v>
      </c>
      <c r="FT64">
        <v>162</v>
      </c>
      <c r="FU64">
        <v>14</v>
      </c>
      <c r="FV64" t="s">
        <v>461</v>
      </c>
      <c r="FW64">
        <v>0</v>
      </c>
      <c r="FX64">
        <v>0.79481000000000002</v>
      </c>
      <c r="FY64">
        <v>0.75248000000000004</v>
      </c>
      <c r="FZ64">
        <v>521.33000000000004</v>
      </c>
      <c r="GA64">
        <v>0.30585000000000001</v>
      </c>
      <c r="GB64">
        <v>1.0334000000000001</v>
      </c>
      <c r="GC64">
        <v>1.1271</v>
      </c>
      <c r="GD64">
        <v>2.6103999999999998</v>
      </c>
      <c r="GE64">
        <v>1.7001999999999999</v>
      </c>
      <c r="GF64">
        <v>0.28114</v>
      </c>
      <c r="GG64">
        <v>2.4621</v>
      </c>
      <c r="GH64">
        <v>0.28982999999999998</v>
      </c>
      <c r="GI64">
        <v>0</v>
      </c>
      <c r="GJ64">
        <v>0.11197</v>
      </c>
      <c r="GK64">
        <v>2.6046E-2</v>
      </c>
      <c r="GL64">
        <v>0.11072</v>
      </c>
      <c r="GM64">
        <v>3.7336000000000001E-2</v>
      </c>
      <c r="GN64">
        <v>0</v>
      </c>
      <c r="GO64">
        <v>0</v>
      </c>
      <c r="GP64">
        <v>0</v>
      </c>
      <c r="GQ64">
        <v>0</v>
      </c>
      <c r="GR64">
        <v>0</v>
      </c>
      <c r="GS64">
        <v>2.3734999999999999</v>
      </c>
      <c r="GT64">
        <v>8.9062000000000002E-2</v>
      </c>
      <c r="GU64">
        <v>0.17867</v>
      </c>
      <c r="GV64">
        <v>0.14041000000000001</v>
      </c>
      <c r="GW64">
        <v>9.3196000000000001E-2</v>
      </c>
      <c r="GX64">
        <v>5.6592999999999999E-3</v>
      </c>
      <c r="GY64">
        <v>0</v>
      </c>
      <c r="GZ64">
        <v>0</v>
      </c>
      <c r="HA64">
        <v>0</v>
      </c>
      <c r="HB64">
        <v>0</v>
      </c>
      <c r="HC64">
        <v>0</v>
      </c>
      <c r="HD64">
        <v>0</v>
      </c>
      <c r="HE64">
        <v>0</v>
      </c>
      <c r="HF64">
        <v>0</v>
      </c>
      <c r="HG64">
        <v>0</v>
      </c>
      <c r="HH64">
        <v>0</v>
      </c>
      <c r="HI64">
        <v>0</v>
      </c>
      <c r="HJ64">
        <v>0</v>
      </c>
      <c r="HK64">
        <v>0</v>
      </c>
      <c r="HL64">
        <v>0</v>
      </c>
      <c r="HM64">
        <v>0</v>
      </c>
      <c r="HN64">
        <v>0</v>
      </c>
      <c r="HO64">
        <v>0</v>
      </c>
      <c r="HP64">
        <v>0</v>
      </c>
      <c r="HQ64">
        <v>0</v>
      </c>
      <c r="HR64">
        <v>0</v>
      </c>
      <c r="HS64">
        <v>0</v>
      </c>
      <c r="HT64">
        <v>0</v>
      </c>
      <c r="HU64">
        <v>0</v>
      </c>
      <c r="HV64">
        <v>0</v>
      </c>
      <c r="HW64">
        <v>0</v>
      </c>
      <c r="HX64">
        <v>0</v>
      </c>
      <c r="HY64">
        <v>0</v>
      </c>
      <c r="HZ64">
        <v>0</v>
      </c>
      <c r="IA64">
        <v>0</v>
      </c>
      <c r="IB64">
        <v>0</v>
      </c>
      <c r="IC64">
        <v>0</v>
      </c>
      <c r="ID64">
        <v>0</v>
      </c>
      <c r="IE64">
        <v>0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0</v>
      </c>
      <c r="IL64">
        <v>0</v>
      </c>
      <c r="IM64">
        <v>0</v>
      </c>
      <c r="IN64">
        <v>0</v>
      </c>
      <c r="IO64">
        <v>0</v>
      </c>
      <c r="IP64">
        <v>0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0</v>
      </c>
      <c r="JB64">
        <v>0</v>
      </c>
      <c r="JC64">
        <v>0</v>
      </c>
    </row>
    <row r="65" spans="1:263" x14ac:dyDescent="0.25">
      <c r="A65" t="s">
        <v>623</v>
      </c>
      <c r="B65" t="s">
        <v>455</v>
      </c>
      <c r="C65" t="s">
        <v>624</v>
      </c>
      <c r="D65" t="s">
        <v>457</v>
      </c>
      <c r="E65" s="1">
        <v>0.65336284722222226</v>
      </c>
      <c r="F65">
        <v>39.073</v>
      </c>
      <c r="G65" t="s">
        <v>95</v>
      </c>
      <c r="H65" s="2">
        <v>7430000</v>
      </c>
      <c r="I65" s="2">
        <v>240000</v>
      </c>
      <c r="J65" s="2">
        <v>1763000</v>
      </c>
      <c r="K65" s="2">
        <v>65000</v>
      </c>
      <c r="L65">
        <v>46000</v>
      </c>
      <c r="M65">
        <v>300</v>
      </c>
      <c r="N65" s="2">
        <v>98600</v>
      </c>
      <c r="O65" s="2">
        <v>3400</v>
      </c>
      <c r="P65" s="2">
        <v>134500</v>
      </c>
      <c r="Q65" s="2">
        <v>1100</v>
      </c>
      <c r="R65">
        <v>18780</v>
      </c>
      <c r="S65">
        <v>650</v>
      </c>
      <c r="T65" s="2">
        <v>300000</v>
      </c>
      <c r="U65" s="2">
        <v>11000</v>
      </c>
      <c r="V65" s="2">
        <v>1837000</v>
      </c>
      <c r="W65" s="2">
        <v>62000</v>
      </c>
      <c r="X65" s="2">
        <v>2483000</v>
      </c>
      <c r="Y65" s="2">
        <v>84000</v>
      </c>
      <c r="Z65" s="2">
        <v>274500</v>
      </c>
      <c r="AA65" s="2">
        <v>8700</v>
      </c>
      <c r="AB65" s="2">
        <v>162700</v>
      </c>
      <c r="AC65" s="2">
        <v>5800</v>
      </c>
      <c r="AD65">
        <v>20500</v>
      </c>
      <c r="AE65">
        <v>720</v>
      </c>
      <c r="AF65">
        <v>6750</v>
      </c>
      <c r="AG65">
        <v>280</v>
      </c>
      <c r="AH65">
        <v>19860</v>
      </c>
      <c r="AI65">
        <v>680</v>
      </c>
      <c r="AJ65">
        <v>17960</v>
      </c>
      <c r="AK65">
        <v>640</v>
      </c>
      <c r="AL65">
        <v>24350</v>
      </c>
      <c r="AM65">
        <v>800</v>
      </c>
      <c r="AN65">
        <v>20180</v>
      </c>
      <c r="AO65">
        <v>730</v>
      </c>
      <c r="AP65">
        <v>18640</v>
      </c>
      <c r="AQ65">
        <v>600</v>
      </c>
      <c r="AR65">
        <v>7010</v>
      </c>
      <c r="AS65">
        <v>280</v>
      </c>
      <c r="AT65">
        <v>8100</v>
      </c>
      <c r="AU65">
        <v>320</v>
      </c>
      <c r="AV65">
        <v>4250</v>
      </c>
      <c r="AW65">
        <v>170</v>
      </c>
      <c r="AX65">
        <v>297</v>
      </c>
      <c r="AY65">
        <v>21</v>
      </c>
      <c r="AZ65">
        <v>89</v>
      </c>
      <c r="BA65">
        <v>13</v>
      </c>
      <c r="BB65">
        <v>61</v>
      </c>
      <c r="BC65">
        <v>8.1</v>
      </c>
      <c r="BD65">
        <v>23.1</v>
      </c>
      <c r="BE65">
        <v>6.6</v>
      </c>
      <c r="BF65">
        <v>265</v>
      </c>
      <c r="BG65">
        <v>35</v>
      </c>
      <c r="BH65" s="2">
        <v>165100</v>
      </c>
      <c r="BI65" s="2">
        <v>5300</v>
      </c>
      <c r="BJ65">
        <v>9490</v>
      </c>
      <c r="BK65">
        <v>310</v>
      </c>
      <c r="BL65">
        <v>132</v>
      </c>
      <c r="BM65">
        <v>14</v>
      </c>
      <c r="BN65">
        <v>18400</v>
      </c>
      <c r="BO65">
        <v>710</v>
      </c>
      <c r="BP65" t="s">
        <v>459</v>
      </c>
      <c r="BQ65" t="s">
        <v>460</v>
      </c>
      <c r="BR65" s="2">
        <v>1101000</v>
      </c>
      <c r="BS65" s="2">
        <v>37000</v>
      </c>
      <c r="BT65" t="s">
        <v>459</v>
      </c>
      <c r="BU65" t="s">
        <v>460</v>
      </c>
      <c r="BV65">
        <v>1388</v>
      </c>
      <c r="BW65">
        <v>41</v>
      </c>
      <c r="BX65">
        <v>2406</v>
      </c>
      <c r="BY65">
        <v>87</v>
      </c>
      <c r="BZ65">
        <v>9140</v>
      </c>
      <c r="CA65">
        <v>310</v>
      </c>
      <c r="CB65">
        <v>15440</v>
      </c>
      <c r="CC65">
        <v>520</v>
      </c>
      <c r="CD65">
        <v>1341</v>
      </c>
      <c r="CE65">
        <v>42</v>
      </c>
      <c r="CF65">
        <v>3390</v>
      </c>
      <c r="CG65">
        <v>120</v>
      </c>
      <c r="CH65">
        <v>466</v>
      </c>
      <c r="CI65">
        <v>17</v>
      </c>
      <c r="CJ65">
        <v>48.9</v>
      </c>
      <c r="CK65">
        <v>2</v>
      </c>
      <c r="CL65">
        <v>513</v>
      </c>
      <c r="CM65">
        <v>18</v>
      </c>
      <c r="CN65">
        <v>70</v>
      </c>
      <c r="CO65">
        <v>2.5</v>
      </c>
      <c r="CP65">
        <v>423</v>
      </c>
      <c r="CQ65">
        <v>14</v>
      </c>
      <c r="CR65">
        <v>79.099999999999994</v>
      </c>
      <c r="CS65">
        <v>2.9</v>
      </c>
      <c r="CT65">
        <v>216.2</v>
      </c>
      <c r="CU65">
        <v>7</v>
      </c>
      <c r="CV65">
        <v>24.06</v>
      </c>
      <c r="CW65">
        <v>0.95</v>
      </c>
      <c r="CX65">
        <v>121.3</v>
      </c>
      <c r="CY65">
        <v>4.7</v>
      </c>
      <c r="CZ65">
        <v>15.65</v>
      </c>
      <c r="DA65">
        <v>0.61</v>
      </c>
      <c r="DB65">
        <v>210</v>
      </c>
      <c r="DC65">
        <v>21</v>
      </c>
      <c r="DD65">
        <v>9.5</v>
      </c>
      <c r="DE65">
        <v>2.6</v>
      </c>
      <c r="DF65">
        <v>0.74</v>
      </c>
      <c r="DG65">
        <v>0.15</v>
      </c>
      <c r="DH65">
        <v>0.4</v>
      </c>
      <c r="DI65">
        <v>0.11</v>
      </c>
      <c r="DJ65">
        <v>1.95</v>
      </c>
      <c r="DK65">
        <v>0.26</v>
      </c>
      <c r="DL65">
        <v>740</v>
      </c>
      <c r="DM65">
        <v>24</v>
      </c>
      <c r="DN65">
        <v>38.4</v>
      </c>
      <c r="DO65">
        <v>1.3</v>
      </c>
      <c r="DP65">
        <v>463</v>
      </c>
      <c r="DQ65">
        <v>48</v>
      </c>
      <c r="DR65">
        <v>3.472E-5</v>
      </c>
      <c r="DS65">
        <v>4.7E-7</v>
      </c>
      <c r="DT65" s="2">
        <v>98300</v>
      </c>
      <c r="DU65" s="2">
        <v>3400</v>
      </c>
      <c r="DV65" s="2">
        <v>1719000</v>
      </c>
      <c r="DW65" s="2">
        <v>65000</v>
      </c>
      <c r="DX65" t="s">
        <v>459</v>
      </c>
      <c r="DY65" t="s">
        <v>460</v>
      </c>
      <c r="DZ65" t="s">
        <v>459</v>
      </c>
      <c r="EA65" t="s">
        <v>460</v>
      </c>
      <c r="EB65">
        <v>18080</v>
      </c>
      <c r="EC65">
        <v>640</v>
      </c>
      <c r="ED65" s="2">
        <v>300000</v>
      </c>
      <c r="EE65" s="2">
        <v>11000</v>
      </c>
      <c r="EF65" s="2">
        <v>1837000</v>
      </c>
      <c r="EG65" s="2">
        <v>62000</v>
      </c>
      <c r="EH65" s="2">
        <v>2483000</v>
      </c>
      <c r="EI65" s="2">
        <v>84000</v>
      </c>
      <c r="EJ65" s="2">
        <v>274500</v>
      </c>
      <c r="EK65" s="2">
        <v>8700</v>
      </c>
      <c r="EL65" s="2">
        <v>162700</v>
      </c>
      <c r="EM65" s="2">
        <v>5800</v>
      </c>
      <c r="EN65">
        <v>20500</v>
      </c>
      <c r="EO65">
        <v>720</v>
      </c>
      <c r="EP65">
        <v>6750</v>
      </c>
      <c r="EQ65">
        <v>280</v>
      </c>
      <c r="ER65">
        <v>19860</v>
      </c>
      <c r="ES65">
        <v>680</v>
      </c>
      <c r="ET65">
        <v>17960</v>
      </c>
      <c r="EU65">
        <v>640</v>
      </c>
      <c r="EV65">
        <v>24350</v>
      </c>
      <c r="EW65">
        <v>800</v>
      </c>
      <c r="EX65">
        <v>20180</v>
      </c>
      <c r="EY65">
        <v>730</v>
      </c>
      <c r="EZ65">
        <v>18640</v>
      </c>
      <c r="FA65">
        <v>600</v>
      </c>
      <c r="FB65">
        <v>7010</v>
      </c>
      <c r="FC65">
        <v>280</v>
      </c>
      <c r="FD65">
        <v>8100</v>
      </c>
      <c r="FE65">
        <v>320</v>
      </c>
      <c r="FF65">
        <v>4250</v>
      </c>
      <c r="FG65">
        <v>170</v>
      </c>
      <c r="FH65">
        <v>49</v>
      </c>
      <c r="FI65">
        <v>13</v>
      </c>
      <c r="FJ65">
        <v>41</v>
      </c>
      <c r="FK65">
        <v>8.1</v>
      </c>
      <c r="FL65">
        <v>23.1</v>
      </c>
      <c r="FM65">
        <v>6.6</v>
      </c>
      <c r="FN65">
        <v>265</v>
      </c>
      <c r="FO65">
        <v>35</v>
      </c>
      <c r="FP65" s="2">
        <v>165100</v>
      </c>
      <c r="FQ65" s="2">
        <v>5300</v>
      </c>
      <c r="FR65">
        <v>9490</v>
      </c>
      <c r="FS65">
        <v>310</v>
      </c>
      <c r="FT65">
        <v>132</v>
      </c>
      <c r="FU65">
        <v>14</v>
      </c>
      <c r="FV65" t="s">
        <v>461</v>
      </c>
      <c r="FW65">
        <v>0</v>
      </c>
      <c r="FX65">
        <v>0.70208999999999999</v>
      </c>
      <c r="FY65">
        <v>0.99458999999999997</v>
      </c>
      <c r="FZ65">
        <v>486.58</v>
      </c>
      <c r="GA65">
        <v>0.30458000000000002</v>
      </c>
      <c r="GB65">
        <v>1.6032999999999999</v>
      </c>
      <c r="GC65">
        <v>0.33856999999999998</v>
      </c>
      <c r="GD65">
        <v>1.3415999999999999</v>
      </c>
      <c r="GE65">
        <v>4.2774000000000001</v>
      </c>
      <c r="GF65">
        <v>0.19364000000000001</v>
      </c>
      <c r="GG65">
        <v>1.4988999999999999</v>
      </c>
      <c r="GH65">
        <v>0.15853999999999999</v>
      </c>
      <c r="GI65">
        <v>3.0130000000000001E-2</v>
      </c>
      <c r="GJ65">
        <v>0.14949000000000001</v>
      </c>
      <c r="GK65">
        <v>1.6199999999999999E-2</v>
      </c>
      <c r="GL65">
        <v>0.27450000000000002</v>
      </c>
      <c r="GM65">
        <v>2.7334000000000001E-2</v>
      </c>
      <c r="GN65">
        <v>6.7099000000000006E-2</v>
      </c>
      <c r="GO65">
        <v>0</v>
      </c>
      <c r="GP65">
        <v>0</v>
      </c>
      <c r="GQ65">
        <v>0</v>
      </c>
      <c r="GR65">
        <v>0</v>
      </c>
      <c r="GS65">
        <v>1.6948000000000001</v>
      </c>
      <c r="GT65">
        <v>7.9829999999999998E-2</v>
      </c>
      <c r="GU65">
        <v>8.8307999999999998E-2</v>
      </c>
      <c r="GV65">
        <v>8.7873999999999994E-2</v>
      </c>
      <c r="GW65">
        <v>0.31881999999999999</v>
      </c>
      <c r="GX65">
        <v>8.0014000000000005E-3</v>
      </c>
      <c r="GY65">
        <v>0</v>
      </c>
      <c r="GZ65">
        <v>0</v>
      </c>
      <c r="HA65">
        <v>0</v>
      </c>
      <c r="HB65">
        <v>0</v>
      </c>
      <c r="HC65">
        <v>0</v>
      </c>
      <c r="HD65">
        <v>0</v>
      </c>
      <c r="HE65">
        <v>0</v>
      </c>
      <c r="HF65">
        <v>0</v>
      </c>
      <c r="HG65">
        <v>0</v>
      </c>
      <c r="HH65">
        <v>0</v>
      </c>
      <c r="HI65">
        <v>0</v>
      </c>
      <c r="HJ65">
        <v>0</v>
      </c>
      <c r="HK65">
        <v>0</v>
      </c>
      <c r="HL65">
        <v>0</v>
      </c>
      <c r="HM65">
        <v>0</v>
      </c>
      <c r="HN65">
        <v>0</v>
      </c>
      <c r="HO65">
        <v>0</v>
      </c>
      <c r="HP65">
        <v>0</v>
      </c>
      <c r="HQ65">
        <v>0</v>
      </c>
      <c r="HR65">
        <v>0</v>
      </c>
      <c r="HS65">
        <v>0</v>
      </c>
      <c r="HT65">
        <v>0</v>
      </c>
      <c r="HU65">
        <v>0</v>
      </c>
      <c r="HV65">
        <v>0</v>
      </c>
      <c r="HW65">
        <v>0</v>
      </c>
      <c r="HX65">
        <v>0</v>
      </c>
      <c r="HY65">
        <v>0</v>
      </c>
      <c r="HZ65">
        <v>0</v>
      </c>
      <c r="IA65">
        <v>0</v>
      </c>
      <c r="IB65">
        <v>0</v>
      </c>
      <c r="IC65">
        <v>0</v>
      </c>
      <c r="ID65">
        <v>0</v>
      </c>
      <c r="IE65">
        <v>0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0</v>
      </c>
      <c r="IL65">
        <v>0</v>
      </c>
      <c r="IM65">
        <v>0</v>
      </c>
      <c r="IN65">
        <v>0</v>
      </c>
      <c r="IO65">
        <v>0</v>
      </c>
      <c r="IP65">
        <v>0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0</v>
      </c>
      <c r="JB65">
        <v>0</v>
      </c>
      <c r="JC65">
        <v>0</v>
      </c>
    </row>
    <row r="66" spans="1:263" x14ac:dyDescent="0.25">
      <c r="A66" t="s">
        <v>625</v>
      </c>
      <c r="B66" t="s">
        <v>455</v>
      </c>
      <c r="C66" t="s">
        <v>626</v>
      </c>
      <c r="D66" t="s">
        <v>457</v>
      </c>
      <c r="E66" s="1">
        <v>0.65417488425925929</v>
      </c>
      <c r="F66">
        <v>39.069000000000003</v>
      </c>
      <c r="G66" t="s">
        <v>96</v>
      </c>
      <c r="H66" s="2">
        <v>7060000</v>
      </c>
      <c r="I66" s="2">
        <v>210000</v>
      </c>
      <c r="J66" s="2">
        <v>1714000</v>
      </c>
      <c r="K66" s="2">
        <v>56000</v>
      </c>
      <c r="L66">
        <v>46090</v>
      </c>
      <c r="M66">
        <v>260</v>
      </c>
      <c r="N66" s="2">
        <v>95700</v>
      </c>
      <c r="O66" s="2">
        <v>3100</v>
      </c>
      <c r="P66">
        <v>133480</v>
      </c>
      <c r="Q66">
        <v>900</v>
      </c>
      <c r="R66">
        <v>18270</v>
      </c>
      <c r="S66">
        <v>570</v>
      </c>
      <c r="T66" s="2">
        <v>282200</v>
      </c>
      <c r="U66" s="2">
        <v>9000</v>
      </c>
      <c r="V66" s="2">
        <v>1743000</v>
      </c>
      <c r="W66" s="2">
        <v>60000</v>
      </c>
      <c r="X66" s="2">
        <v>2288000</v>
      </c>
      <c r="Y66" s="2">
        <v>70000</v>
      </c>
      <c r="Z66" s="2">
        <v>255800</v>
      </c>
      <c r="AA66" s="2">
        <v>8000</v>
      </c>
      <c r="AB66" s="2">
        <v>151900</v>
      </c>
      <c r="AC66" s="2">
        <v>5000</v>
      </c>
      <c r="AD66">
        <v>19460</v>
      </c>
      <c r="AE66">
        <v>620</v>
      </c>
      <c r="AF66">
        <v>6580</v>
      </c>
      <c r="AG66">
        <v>260</v>
      </c>
      <c r="AH66">
        <v>18250</v>
      </c>
      <c r="AI66">
        <v>620</v>
      </c>
      <c r="AJ66">
        <v>16680</v>
      </c>
      <c r="AK66">
        <v>570</v>
      </c>
      <c r="AL66">
        <v>23090</v>
      </c>
      <c r="AM66">
        <v>780</v>
      </c>
      <c r="AN66">
        <v>19100</v>
      </c>
      <c r="AO66">
        <v>630</v>
      </c>
      <c r="AP66">
        <v>17620</v>
      </c>
      <c r="AQ66">
        <v>610</v>
      </c>
      <c r="AR66">
        <v>6780</v>
      </c>
      <c r="AS66">
        <v>230</v>
      </c>
      <c r="AT66">
        <v>7810</v>
      </c>
      <c r="AU66">
        <v>300</v>
      </c>
      <c r="AV66">
        <v>4170</v>
      </c>
      <c r="AW66">
        <v>190</v>
      </c>
      <c r="AX66">
        <v>273</v>
      </c>
      <c r="AY66">
        <v>21</v>
      </c>
      <c r="AZ66">
        <v>87</v>
      </c>
      <c r="BA66">
        <v>10</v>
      </c>
      <c r="BB66">
        <v>54.1</v>
      </c>
      <c r="BC66">
        <v>6.2</v>
      </c>
      <c r="BD66">
        <v>25.5</v>
      </c>
      <c r="BE66">
        <v>6.5</v>
      </c>
      <c r="BF66">
        <v>218</v>
      </c>
      <c r="BG66">
        <v>34</v>
      </c>
      <c r="BH66" s="2">
        <v>167100</v>
      </c>
      <c r="BI66" s="2">
        <v>5000</v>
      </c>
      <c r="BJ66">
        <v>8870</v>
      </c>
      <c r="BK66">
        <v>270</v>
      </c>
      <c r="BL66">
        <v>150</v>
      </c>
      <c r="BM66">
        <v>14</v>
      </c>
      <c r="BN66">
        <v>17260</v>
      </c>
      <c r="BO66">
        <v>600</v>
      </c>
      <c r="BP66" t="s">
        <v>459</v>
      </c>
      <c r="BQ66" t="s">
        <v>460</v>
      </c>
      <c r="BR66" s="2">
        <v>1074000</v>
      </c>
      <c r="BS66" s="2">
        <v>35000</v>
      </c>
      <c r="BT66" t="s">
        <v>459</v>
      </c>
      <c r="BU66" t="s">
        <v>460</v>
      </c>
      <c r="BV66">
        <v>1720</v>
      </c>
      <c r="BW66">
        <v>41</v>
      </c>
      <c r="BX66">
        <v>2269</v>
      </c>
      <c r="BY66">
        <v>72</v>
      </c>
      <c r="BZ66">
        <v>8610</v>
      </c>
      <c r="CA66">
        <v>300</v>
      </c>
      <c r="CB66">
        <v>14290</v>
      </c>
      <c r="CC66">
        <v>440</v>
      </c>
      <c r="CD66">
        <v>1251</v>
      </c>
      <c r="CE66">
        <v>39</v>
      </c>
      <c r="CF66">
        <v>3140</v>
      </c>
      <c r="CG66">
        <v>110</v>
      </c>
      <c r="CH66">
        <v>437</v>
      </c>
      <c r="CI66">
        <v>14</v>
      </c>
      <c r="CJ66">
        <v>47.8</v>
      </c>
      <c r="CK66">
        <v>1.9</v>
      </c>
      <c r="CL66">
        <v>471</v>
      </c>
      <c r="CM66">
        <v>16</v>
      </c>
      <c r="CN66">
        <v>65.099999999999994</v>
      </c>
      <c r="CO66">
        <v>2.2000000000000002</v>
      </c>
      <c r="CP66">
        <v>406</v>
      </c>
      <c r="CQ66">
        <v>13</v>
      </c>
      <c r="CR66">
        <v>75</v>
      </c>
      <c r="CS66">
        <v>2.5</v>
      </c>
      <c r="CT66">
        <v>204.7</v>
      </c>
      <c r="CU66">
        <v>7.1</v>
      </c>
      <c r="CV66">
        <v>23.3</v>
      </c>
      <c r="CW66">
        <v>0.8</v>
      </c>
      <c r="CX66">
        <v>117.4</v>
      </c>
      <c r="CY66">
        <v>4.5</v>
      </c>
      <c r="CZ66">
        <v>15.35</v>
      </c>
      <c r="DA66">
        <v>0.71</v>
      </c>
      <c r="DB66">
        <v>162</v>
      </c>
      <c r="DC66">
        <v>21</v>
      </c>
      <c r="DD66">
        <v>9.3000000000000007</v>
      </c>
      <c r="DE66">
        <v>2</v>
      </c>
      <c r="DF66">
        <v>0.62</v>
      </c>
      <c r="DG66">
        <v>0.11</v>
      </c>
      <c r="DH66">
        <v>0.44</v>
      </c>
      <c r="DI66">
        <v>0.11</v>
      </c>
      <c r="DJ66">
        <v>1.69</v>
      </c>
      <c r="DK66">
        <v>0.26</v>
      </c>
      <c r="DL66">
        <v>752</v>
      </c>
      <c r="DM66">
        <v>23</v>
      </c>
      <c r="DN66">
        <v>35.9</v>
      </c>
      <c r="DO66">
        <v>1.1000000000000001</v>
      </c>
      <c r="DP66">
        <v>479</v>
      </c>
      <c r="DQ66">
        <v>45</v>
      </c>
      <c r="DR66">
        <v>3.3680000000000003E-5</v>
      </c>
      <c r="DS66">
        <v>4.8999999999999997E-7</v>
      </c>
      <c r="DT66" s="2">
        <v>95400</v>
      </c>
      <c r="DU66" s="2">
        <v>3100</v>
      </c>
      <c r="DV66" s="2">
        <v>1670000</v>
      </c>
      <c r="DW66" s="2">
        <v>56000</v>
      </c>
      <c r="DX66" t="s">
        <v>459</v>
      </c>
      <c r="DY66" t="s">
        <v>460</v>
      </c>
      <c r="DZ66" t="s">
        <v>459</v>
      </c>
      <c r="EA66" t="s">
        <v>460</v>
      </c>
      <c r="EB66">
        <v>17550</v>
      </c>
      <c r="EC66">
        <v>580</v>
      </c>
      <c r="ED66" s="2">
        <v>282200</v>
      </c>
      <c r="EE66" s="2">
        <v>9000</v>
      </c>
      <c r="EF66" s="2">
        <v>1743000</v>
      </c>
      <c r="EG66" s="2">
        <v>60000</v>
      </c>
      <c r="EH66" s="2">
        <v>2288000</v>
      </c>
      <c r="EI66" s="2">
        <v>70000</v>
      </c>
      <c r="EJ66" s="2">
        <v>255800</v>
      </c>
      <c r="EK66" s="2">
        <v>8000</v>
      </c>
      <c r="EL66" s="2">
        <v>151900</v>
      </c>
      <c r="EM66" s="2">
        <v>5000</v>
      </c>
      <c r="EN66">
        <v>19460</v>
      </c>
      <c r="EO66">
        <v>620</v>
      </c>
      <c r="EP66">
        <v>6580</v>
      </c>
      <c r="EQ66">
        <v>260</v>
      </c>
      <c r="ER66">
        <v>18250</v>
      </c>
      <c r="ES66">
        <v>620</v>
      </c>
      <c r="ET66">
        <v>16680</v>
      </c>
      <c r="EU66">
        <v>570</v>
      </c>
      <c r="EV66">
        <v>23090</v>
      </c>
      <c r="EW66">
        <v>780</v>
      </c>
      <c r="EX66">
        <v>19100</v>
      </c>
      <c r="EY66">
        <v>630</v>
      </c>
      <c r="EZ66">
        <v>17620</v>
      </c>
      <c r="FA66">
        <v>610</v>
      </c>
      <c r="FB66">
        <v>6780</v>
      </c>
      <c r="FC66">
        <v>230</v>
      </c>
      <c r="FD66">
        <v>7810</v>
      </c>
      <c r="FE66">
        <v>300</v>
      </c>
      <c r="FF66">
        <v>4170</v>
      </c>
      <c r="FG66">
        <v>190</v>
      </c>
      <c r="FH66">
        <v>47</v>
      </c>
      <c r="FI66">
        <v>10</v>
      </c>
      <c r="FJ66">
        <v>34.1</v>
      </c>
      <c r="FK66">
        <v>6.2</v>
      </c>
      <c r="FL66">
        <v>25.5</v>
      </c>
      <c r="FM66">
        <v>6.5</v>
      </c>
      <c r="FN66">
        <v>218</v>
      </c>
      <c r="FO66">
        <v>34</v>
      </c>
      <c r="FP66" s="2">
        <v>167100</v>
      </c>
      <c r="FQ66" s="2">
        <v>5000</v>
      </c>
      <c r="FR66">
        <v>8870</v>
      </c>
      <c r="FS66">
        <v>270</v>
      </c>
      <c r="FT66">
        <v>150</v>
      </c>
      <c r="FU66">
        <v>14</v>
      </c>
      <c r="FV66" t="s">
        <v>461</v>
      </c>
      <c r="FW66">
        <v>0</v>
      </c>
      <c r="FX66">
        <v>0.72221000000000002</v>
      </c>
      <c r="FY66">
        <v>1.0185</v>
      </c>
      <c r="FZ66">
        <v>500.81</v>
      </c>
      <c r="GA66">
        <v>0.31405</v>
      </c>
      <c r="GB66">
        <v>1.6319999999999999</v>
      </c>
      <c r="GC66">
        <v>0.34866999999999998</v>
      </c>
      <c r="GD66">
        <v>1.3711</v>
      </c>
      <c r="GE66">
        <v>4.4135999999999997</v>
      </c>
      <c r="GF66">
        <v>0.1993</v>
      </c>
      <c r="GG66">
        <v>1.5299</v>
      </c>
      <c r="GH66">
        <v>0.16142999999999999</v>
      </c>
      <c r="GI66">
        <v>3.1001000000000001E-2</v>
      </c>
      <c r="GJ66">
        <v>0.15357000000000001</v>
      </c>
      <c r="GK66">
        <v>1.6674000000000001E-2</v>
      </c>
      <c r="GL66">
        <v>0.28506999999999999</v>
      </c>
      <c r="GM66">
        <v>2.8139999999999998E-2</v>
      </c>
      <c r="GN66">
        <v>6.9084999999999994E-2</v>
      </c>
      <c r="GO66">
        <v>0</v>
      </c>
      <c r="GP66">
        <v>0</v>
      </c>
      <c r="GQ66">
        <v>0</v>
      </c>
      <c r="GR66">
        <v>0</v>
      </c>
      <c r="GS66">
        <v>1.7899</v>
      </c>
      <c r="GT66">
        <v>8.2215999999999997E-2</v>
      </c>
      <c r="GU66">
        <v>9.0527999999999997E-2</v>
      </c>
      <c r="GV66">
        <v>9.0879000000000001E-2</v>
      </c>
      <c r="GW66">
        <v>0.32877000000000001</v>
      </c>
      <c r="GX66">
        <v>8.2340999999999994E-3</v>
      </c>
      <c r="GY66">
        <v>0</v>
      </c>
      <c r="GZ66">
        <v>0</v>
      </c>
      <c r="HA66">
        <v>0</v>
      </c>
      <c r="HB66">
        <v>0</v>
      </c>
      <c r="HC66">
        <v>0</v>
      </c>
      <c r="HD66">
        <v>0</v>
      </c>
      <c r="HE66">
        <v>0</v>
      </c>
      <c r="HF66">
        <v>0</v>
      </c>
      <c r="HG66">
        <v>0</v>
      </c>
      <c r="HH66">
        <v>0</v>
      </c>
      <c r="HI66">
        <v>0</v>
      </c>
      <c r="HJ66">
        <v>0</v>
      </c>
      <c r="HK66">
        <v>0</v>
      </c>
      <c r="HL66">
        <v>0</v>
      </c>
      <c r="HM66">
        <v>0</v>
      </c>
      <c r="HN66">
        <v>0</v>
      </c>
      <c r="HO66">
        <v>0</v>
      </c>
      <c r="HP66">
        <v>0</v>
      </c>
      <c r="HQ66">
        <v>0</v>
      </c>
      <c r="HR66">
        <v>0</v>
      </c>
      <c r="HS66">
        <v>0</v>
      </c>
      <c r="HT66">
        <v>0</v>
      </c>
      <c r="HU66">
        <v>0</v>
      </c>
      <c r="HV66">
        <v>0</v>
      </c>
      <c r="HW66">
        <v>0</v>
      </c>
      <c r="HX66">
        <v>0</v>
      </c>
      <c r="HY66">
        <v>0</v>
      </c>
      <c r="HZ66">
        <v>0</v>
      </c>
      <c r="IA66">
        <v>0</v>
      </c>
      <c r="IB66">
        <v>0</v>
      </c>
      <c r="IC66">
        <v>0</v>
      </c>
      <c r="ID66">
        <v>0</v>
      </c>
      <c r="IE66">
        <v>0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0</v>
      </c>
      <c r="IL66">
        <v>0</v>
      </c>
      <c r="IM66">
        <v>0</v>
      </c>
      <c r="IN66">
        <v>0</v>
      </c>
      <c r="IO66">
        <v>0</v>
      </c>
      <c r="IP66">
        <v>0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0</v>
      </c>
      <c r="JB66">
        <v>0</v>
      </c>
      <c r="JC66">
        <v>0</v>
      </c>
    </row>
    <row r="67" spans="1:263" x14ac:dyDescent="0.25">
      <c r="A67" t="s">
        <v>627</v>
      </c>
      <c r="B67" t="s">
        <v>455</v>
      </c>
      <c r="C67" t="s">
        <v>628</v>
      </c>
      <c r="D67" t="s">
        <v>457</v>
      </c>
      <c r="E67" s="1">
        <v>0.65498738425925929</v>
      </c>
      <c r="F67">
        <v>39.081000000000003</v>
      </c>
      <c r="G67" t="s">
        <v>97</v>
      </c>
      <c r="H67" s="2">
        <v>7330000</v>
      </c>
      <c r="I67" s="2">
        <v>230000</v>
      </c>
      <c r="J67" s="2">
        <v>1792000</v>
      </c>
      <c r="K67" s="2">
        <v>61000</v>
      </c>
      <c r="L67">
        <v>46720</v>
      </c>
      <c r="M67">
        <v>280</v>
      </c>
      <c r="N67" s="2">
        <v>99830</v>
      </c>
      <c r="O67" s="2">
        <v>3300</v>
      </c>
      <c r="P67" s="2">
        <v>134600</v>
      </c>
      <c r="Q67" s="2">
        <v>1000</v>
      </c>
      <c r="R67">
        <v>19380</v>
      </c>
      <c r="S67">
        <v>600</v>
      </c>
      <c r="T67" s="2">
        <v>296600</v>
      </c>
      <c r="U67" s="2">
        <v>8200</v>
      </c>
      <c r="V67" s="2">
        <v>1809000</v>
      </c>
      <c r="W67" s="2">
        <v>62000</v>
      </c>
      <c r="X67" s="2">
        <v>2408000</v>
      </c>
      <c r="Y67" s="2">
        <v>83000</v>
      </c>
      <c r="Z67" s="2">
        <v>268200</v>
      </c>
      <c r="AA67" s="2">
        <v>8800</v>
      </c>
      <c r="AB67" s="2">
        <v>161300</v>
      </c>
      <c r="AC67" s="2">
        <v>5700</v>
      </c>
      <c r="AD67">
        <v>19500</v>
      </c>
      <c r="AE67">
        <v>680</v>
      </c>
      <c r="AF67">
        <v>6930</v>
      </c>
      <c r="AG67">
        <v>260</v>
      </c>
      <c r="AH67">
        <v>18830</v>
      </c>
      <c r="AI67">
        <v>610</v>
      </c>
      <c r="AJ67">
        <v>17000</v>
      </c>
      <c r="AK67">
        <v>530</v>
      </c>
      <c r="AL67">
        <v>24870</v>
      </c>
      <c r="AM67">
        <v>900</v>
      </c>
      <c r="AN67">
        <v>20140</v>
      </c>
      <c r="AO67">
        <v>690</v>
      </c>
      <c r="AP67">
        <v>18120</v>
      </c>
      <c r="AQ67">
        <v>680</v>
      </c>
      <c r="AR67">
        <v>6990</v>
      </c>
      <c r="AS67">
        <v>240</v>
      </c>
      <c r="AT67">
        <v>8250</v>
      </c>
      <c r="AU67">
        <v>330</v>
      </c>
      <c r="AV67">
        <v>4600</v>
      </c>
      <c r="AW67">
        <v>190</v>
      </c>
      <c r="AX67">
        <v>299</v>
      </c>
      <c r="AY67">
        <v>24</v>
      </c>
      <c r="AZ67">
        <v>81</v>
      </c>
      <c r="BA67">
        <v>11</v>
      </c>
      <c r="BB67">
        <v>61.5</v>
      </c>
      <c r="BC67">
        <v>8</v>
      </c>
      <c r="BD67">
        <v>34</v>
      </c>
      <c r="BE67">
        <v>10</v>
      </c>
      <c r="BF67">
        <v>261</v>
      </c>
      <c r="BG67">
        <v>34</v>
      </c>
      <c r="BH67" s="2">
        <v>175000</v>
      </c>
      <c r="BI67" s="2">
        <v>5200</v>
      </c>
      <c r="BJ67">
        <v>9190</v>
      </c>
      <c r="BK67">
        <v>280</v>
      </c>
      <c r="BL67">
        <v>138</v>
      </c>
      <c r="BM67">
        <v>16</v>
      </c>
      <c r="BN67">
        <v>17410</v>
      </c>
      <c r="BO67">
        <v>620</v>
      </c>
      <c r="BP67" t="s">
        <v>459</v>
      </c>
      <c r="BQ67" t="s">
        <v>460</v>
      </c>
      <c r="BR67" s="2">
        <v>1117000</v>
      </c>
      <c r="BS67" s="2">
        <v>37000</v>
      </c>
      <c r="BT67" t="s">
        <v>459</v>
      </c>
      <c r="BU67" t="s">
        <v>460</v>
      </c>
      <c r="BV67">
        <v>2548</v>
      </c>
      <c r="BW67">
        <v>53</v>
      </c>
      <c r="BX67">
        <v>2389</v>
      </c>
      <c r="BY67">
        <v>66</v>
      </c>
      <c r="BZ67">
        <v>8900</v>
      </c>
      <c r="CA67">
        <v>300</v>
      </c>
      <c r="CB67">
        <v>15110</v>
      </c>
      <c r="CC67">
        <v>520</v>
      </c>
      <c r="CD67">
        <v>1313</v>
      </c>
      <c r="CE67">
        <v>43</v>
      </c>
      <c r="CF67">
        <v>3320</v>
      </c>
      <c r="CG67">
        <v>120</v>
      </c>
      <c r="CH67">
        <v>434</v>
      </c>
      <c r="CI67">
        <v>15</v>
      </c>
      <c r="CJ67">
        <v>50.4</v>
      </c>
      <c r="CK67">
        <v>1.9</v>
      </c>
      <c r="CL67">
        <v>486</v>
      </c>
      <c r="CM67">
        <v>16</v>
      </c>
      <c r="CN67">
        <v>66.400000000000006</v>
      </c>
      <c r="CO67">
        <v>2.1</v>
      </c>
      <c r="CP67">
        <v>442</v>
      </c>
      <c r="CQ67">
        <v>16</v>
      </c>
      <c r="CR67">
        <v>79.2</v>
      </c>
      <c r="CS67">
        <v>2.7</v>
      </c>
      <c r="CT67">
        <v>211</v>
      </c>
      <c r="CU67">
        <v>7.9</v>
      </c>
      <c r="CV67">
        <v>24.11</v>
      </c>
      <c r="CW67">
        <v>0.82</v>
      </c>
      <c r="CX67">
        <v>124.5</v>
      </c>
      <c r="CY67">
        <v>4.9000000000000004</v>
      </c>
      <c r="CZ67">
        <v>16.989999999999998</v>
      </c>
      <c r="DA67">
        <v>0.69</v>
      </c>
      <c r="DB67">
        <v>187</v>
      </c>
      <c r="DC67">
        <v>24</v>
      </c>
      <c r="DD67">
        <v>8.3000000000000007</v>
      </c>
      <c r="DE67">
        <v>2.2999999999999998</v>
      </c>
      <c r="DF67">
        <v>0.75</v>
      </c>
      <c r="DG67">
        <v>0.15</v>
      </c>
      <c r="DH67">
        <v>0.57999999999999996</v>
      </c>
      <c r="DI67">
        <v>0.17</v>
      </c>
      <c r="DJ67">
        <v>1.96</v>
      </c>
      <c r="DK67">
        <v>0.25</v>
      </c>
      <c r="DL67">
        <v>791</v>
      </c>
      <c r="DM67">
        <v>24</v>
      </c>
      <c r="DN67">
        <v>37.299999999999997</v>
      </c>
      <c r="DO67">
        <v>1.1000000000000001</v>
      </c>
      <c r="DP67">
        <v>406</v>
      </c>
      <c r="DQ67">
        <v>46</v>
      </c>
      <c r="DR67">
        <v>3.3460000000000002E-5</v>
      </c>
      <c r="DS67">
        <v>6.0999999999999998E-7</v>
      </c>
      <c r="DT67" s="2">
        <v>99400</v>
      </c>
      <c r="DU67" s="2">
        <v>3300</v>
      </c>
      <c r="DV67" s="2">
        <v>1749000</v>
      </c>
      <c r="DW67" s="2">
        <v>61000</v>
      </c>
      <c r="DX67" t="s">
        <v>459</v>
      </c>
      <c r="DY67" t="s">
        <v>460</v>
      </c>
      <c r="DZ67" t="s">
        <v>459</v>
      </c>
      <c r="EA67" t="s">
        <v>460</v>
      </c>
      <c r="EB67">
        <v>18530</v>
      </c>
      <c r="EC67">
        <v>590</v>
      </c>
      <c r="ED67" s="2">
        <v>296600</v>
      </c>
      <c r="EE67" s="2">
        <v>8200</v>
      </c>
      <c r="EF67" s="2">
        <v>1809000</v>
      </c>
      <c r="EG67" s="2">
        <v>62000</v>
      </c>
      <c r="EH67" s="2">
        <v>2408000</v>
      </c>
      <c r="EI67" s="2">
        <v>83000</v>
      </c>
      <c r="EJ67" s="2">
        <v>268200</v>
      </c>
      <c r="EK67" s="2">
        <v>8800</v>
      </c>
      <c r="EL67" s="2">
        <v>161300</v>
      </c>
      <c r="EM67" s="2">
        <v>5700</v>
      </c>
      <c r="EN67">
        <v>19500</v>
      </c>
      <c r="EO67">
        <v>680</v>
      </c>
      <c r="EP67">
        <v>6930</v>
      </c>
      <c r="EQ67">
        <v>260</v>
      </c>
      <c r="ER67">
        <v>18830</v>
      </c>
      <c r="ES67">
        <v>610</v>
      </c>
      <c r="ET67">
        <v>17000</v>
      </c>
      <c r="EU67">
        <v>530</v>
      </c>
      <c r="EV67">
        <v>24870</v>
      </c>
      <c r="EW67">
        <v>900</v>
      </c>
      <c r="EX67">
        <v>20140</v>
      </c>
      <c r="EY67">
        <v>690</v>
      </c>
      <c r="EZ67">
        <v>18120</v>
      </c>
      <c r="FA67">
        <v>680</v>
      </c>
      <c r="FB67">
        <v>6990</v>
      </c>
      <c r="FC67">
        <v>240</v>
      </c>
      <c r="FD67">
        <v>8250</v>
      </c>
      <c r="FE67">
        <v>330</v>
      </c>
      <c r="FF67">
        <v>4600</v>
      </c>
      <c r="FG67">
        <v>190</v>
      </c>
      <c r="FH67">
        <v>41</v>
      </c>
      <c r="FI67">
        <v>11</v>
      </c>
      <c r="FJ67">
        <v>41.6</v>
      </c>
      <c r="FK67">
        <v>8</v>
      </c>
      <c r="FL67">
        <v>34</v>
      </c>
      <c r="FM67">
        <v>10</v>
      </c>
      <c r="FN67">
        <v>261</v>
      </c>
      <c r="FO67">
        <v>34</v>
      </c>
      <c r="FP67" s="2">
        <v>175000</v>
      </c>
      <c r="FQ67" s="2">
        <v>5200</v>
      </c>
      <c r="FR67">
        <v>9190</v>
      </c>
      <c r="FS67">
        <v>280</v>
      </c>
      <c r="FT67">
        <v>138</v>
      </c>
      <c r="FU67">
        <v>16</v>
      </c>
      <c r="FV67" t="s">
        <v>461</v>
      </c>
      <c r="FW67">
        <v>0</v>
      </c>
      <c r="FX67">
        <v>0.98995</v>
      </c>
      <c r="FY67">
        <v>1.2141999999999999</v>
      </c>
      <c r="FZ67">
        <v>391.36</v>
      </c>
      <c r="GA67">
        <v>0.28560000000000002</v>
      </c>
      <c r="GB67">
        <v>1.7075</v>
      </c>
      <c r="GC67">
        <v>0.51109000000000004</v>
      </c>
      <c r="GD67">
        <v>2.9312</v>
      </c>
      <c r="GE67">
        <v>2.5948000000000002</v>
      </c>
      <c r="GF67">
        <v>0</v>
      </c>
      <c r="GG67">
        <v>1.0408999999999999</v>
      </c>
      <c r="GH67">
        <v>0</v>
      </c>
      <c r="GI67">
        <v>0</v>
      </c>
      <c r="GJ67">
        <v>0</v>
      </c>
      <c r="GK67">
        <v>0</v>
      </c>
      <c r="GL67">
        <v>7.7025999999999997E-2</v>
      </c>
      <c r="GM67">
        <v>1.7073000000000001E-2</v>
      </c>
      <c r="GN67">
        <v>0</v>
      </c>
      <c r="GO67">
        <v>0</v>
      </c>
      <c r="GP67">
        <v>0</v>
      </c>
      <c r="GQ67">
        <v>3.2030000000000003E-2</v>
      </c>
      <c r="GR67">
        <v>320.3</v>
      </c>
      <c r="GS67">
        <v>2.1654</v>
      </c>
      <c r="GT67">
        <v>7.8881000000000007E-2</v>
      </c>
      <c r="GU67">
        <v>9.2249999999999999E-2</v>
      </c>
      <c r="GV67">
        <v>0.12267</v>
      </c>
      <c r="GW67">
        <v>0.16586999999999999</v>
      </c>
      <c r="GX67">
        <v>0</v>
      </c>
      <c r="GY67">
        <v>0</v>
      </c>
      <c r="GZ67">
        <v>0</v>
      </c>
      <c r="HA67">
        <v>0</v>
      </c>
      <c r="HB67">
        <v>0</v>
      </c>
      <c r="HC67">
        <v>0</v>
      </c>
      <c r="HD67">
        <v>0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0</v>
      </c>
      <c r="HL67">
        <v>0</v>
      </c>
      <c r="HM67">
        <v>0</v>
      </c>
      <c r="HN67">
        <v>0</v>
      </c>
      <c r="HO67">
        <v>0</v>
      </c>
      <c r="HP67">
        <v>0</v>
      </c>
      <c r="HQ67">
        <v>0</v>
      </c>
      <c r="HR67">
        <v>0</v>
      </c>
      <c r="HS67">
        <v>0</v>
      </c>
      <c r="HT67">
        <v>0</v>
      </c>
      <c r="HU67">
        <v>0</v>
      </c>
      <c r="HV67">
        <v>0</v>
      </c>
      <c r="HW67">
        <v>0</v>
      </c>
      <c r="HX67">
        <v>0</v>
      </c>
      <c r="HY67">
        <v>0</v>
      </c>
      <c r="HZ67">
        <v>0</v>
      </c>
      <c r="IA67">
        <v>0</v>
      </c>
      <c r="IB67">
        <v>0</v>
      </c>
      <c r="IC67">
        <v>0</v>
      </c>
      <c r="ID67">
        <v>0</v>
      </c>
      <c r="IE67">
        <v>0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0</v>
      </c>
      <c r="IL67">
        <v>0</v>
      </c>
      <c r="IM67">
        <v>0</v>
      </c>
      <c r="IN67">
        <v>0</v>
      </c>
      <c r="IO67">
        <v>0</v>
      </c>
      <c r="IP67">
        <v>0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0</v>
      </c>
      <c r="JB67">
        <v>0</v>
      </c>
      <c r="JC67">
        <v>0</v>
      </c>
    </row>
    <row r="68" spans="1:263" x14ac:dyDescent="0.25">
      <c r="A68" t="s">
        <v>629</v>
      </c>
      <c r="B68" t="s">
        <v>455</v>
      </c>
      <c r="C68" t="s">
        <v>630</v>
      </c>
      <c r="D68" t="s">
        <v>457</v>
      </c>
      <c r="E68" s="1">
        <v>0.65580092592592598</v>
      </c>
      <c r="F68">
        <v>39.295999999999999</v>
      </c>
      <c r="G68" t="s">
        <v>98</v>
      </c>
      <c r="H68" s="2">
        <v>7520000</v>
      </c>
      <c r="I68" s="2">
        <v>170000</v>
      </c>
      <c r="J68" s="2">
        <v>1854000</v>
      </c>
      <c r="K68" s="2">
        <v>48000</v>
      </c>
      <c r="L68">
        <v>47460</v>
      </c>
      <c r="M68">
        <v>360</v>
      </c>
      <c r="N68" s="2">
        <v>101500</v>
      </c>
      <c r="O68" s="2">
        <v>2500</v>
      </c>
      <c r="P68" s="2">
        <v>133500</v>
      </c>
      <c r="Q68" s="2">
        <v>1100</v>
      </c>
      <c r="R68">
        <v>19500</v>
      </c>
      <c r="S68">
        <v>500</v>
      </c>
      <c r="T68" s="2">
        <v>301500</v>
      </c>
      <c r="U68" s="2">
        <v>7300</v>
      </c>
      <c r="V68" s="2">
        <v>1773000</v>
      </c>
      <c r="W68" s="2">
        <v>47000</v>
      </c>
      <c r="X68" s="2">
        <v>2471000</v>
      </c>
      <c r="Y68" s="2">
        <v>63000</v>
      </c>
      <c r="Z68" s="2">
        <v>293100</v>
      </c>
      <c r="AA68" s="2">
        <v>7300</v>
      </c>
      <c r="AB68" s="2">
        <v>177700</v>
      </c>
      <c r="AC68" s="2">
        <v>4600</v>
      </c>
      <c r="AD68">
        <v>22180</v>
      </c>
      <c r="AE68">
        <v>530</v>
      </c>
      <c r="AF68">
        <v>7190</v>
      </c>
      <c r="AG68">
        <v>250</v>
      </c>
      <c r="AH68">
        <v>21400</v>
      </c>
      <c r="AI68">
        <v>600</v>
      </c>
      <c r="AJ68">
        <v>18100</v>
      </c>
      <c r="AK68">
        <v>470</v>
      </c>
      <c r="AL68">
        <v>25960</v>
      </c>
      <c r="AM68">
        <v>640</v>
      </c>
      <c r="AN68">
        <v>20190</v>
      </c>
      <c r="AO68">
        <v>450</v>
      </c>
      <c r="AP68">
        <v>18730</v>
      </c>
      <c r="AQ68">
        <v>460</v>
      </c>
      <c r="AR68">
        <v>6820</v>
      </c>
      <c r="AS68">
        <v>210</v>
      </c>
      <c r="AT68">
        <v>7940</v>
      </c>
      <c r="AU68">
        <v>220</v>
      </c>
      <c r="AV68">
        <v>4290</v>
      </c>
      <c r="AW68">
        <v>180</v>
      </c>
      <c r="AX68">
        <v>288</v>
      </c>
      <c r="AY68">
        <v>20</v>
      </c>
      <c r="AZ68">
        <v>82</v>
      </c>
      <c r="BA68">
        <v>12</v>
      </c>
      <c r="BB68">
        <v>65.7</v>
      </c>
      <c r="BC68">
        <v>7.8</v>
      </c>
      <c r="BD68">
        <v>21.8</v>
      </c>
      <c r="BE68">
        <v>5.8</v>
      </c>
      <c r="BF68">
        <v>217</v>
      </c>
      <c r="BG68">
        <v>31</v>
      </c>
      <c r="BH68" s="2">
        <v>166600</v>
      </c>
      <c r="BI68" s="2">
        <v>3800</v>
      </c>
      <c r="BJ68">
        <v>9270</v>
      </c>
      <c r="BK68">
        <v>240</v>
      </c>
      <c r="BL68">
        <v>138</v>
      </c>
      <c r="BM68">
        <v>13</v>
      </c>
      <c r="BN68">
        <v>17320</v>
      </c>
      <c r="BO68">
        <v>480</v>
      </c>
      <c r="BP68" t="s">
        <v>459</v>
      </c>
      <c r="BQ68" t="s">
        <v>460</v>
      </c>
      <c r="BR68" s="2">
        <v>1137000</v>
      </c>
      <c r="BS68" s="2">
        <v>28000</v>
      </c>
      <c r="BT68" t="s">
        <v>459</v>
      </c>
      <c r="BU68" t="s">
        <v>460</v>
      </c>
      <c r="BV68">
        <v>4505</v>
      </c>
      <c r="BW68">
        <v>68</v>
      </c>
      <c r="BX68">
        <v>2434</v>
      </c>
      <c r="BY68">
        <v>59</v>
      </c>
      <c r="BZ68">
        <v>8720</v>
      </c>
      <c r="CA68">
        <v>230</v>
      </c>
      <c r="CB68">
        <v>15590</v>
      </c>
      <c r="CC68">
        <v>400</v>
      </c>
      <c r="CD68">
        <v>1437</v>
      </c>
      <c r="CE68">
        <v>36</v>
      </c>
      <c r="CF68">
        <v>3644</v>
      </c>
      <c r="CG68">
        <v>94</v>
      </c>
      <c r="CH68">
        <v>491</v>
      </c>
      <c r="CI68">
        <v>12</v>
      </c>
      <c r="CJ68">
        <v>52.5</v>
      </c>
      <c r="CK68">
        <v>1.8</v>
      </c>
      <c r="CL68">
        <v>552</v>
      </c>
      <c r="CM68">
        <v>15</v>
      </c>
      <c r="CN68">
        <v>70.8</v>
      </c>
      <c r="CO68">
        <v>1.8</v>
      </c>
      <c r="CP68">
        <v>468</v>
      </c>
      <c r="CQ68">
        <v>11</v>
      </c>
      <c r="CR68">
        <v>79.599999999999994</v>
      </c>
      <c r="CS68">
        <v>1.8</v>
      </c>
      <c r="CT68">
        <v>218.4</v>
      </c>
      <c r="CU68">
        <v>5.4</v>
      </c>
      <c r="CV68">
        <v>23.62</v>
      </c>
      <c r="CW68">
        <v>0.72</v>
      </c>
      <c r="CX68">
        <v>120.7</v>
      </c>
      <c r="CY68">
        <v>3.3</v>
      </c>
      <c r="CZ68">
        <v>15.88</v>
      </c>
      <c r="DA68">
        <v>0.66</v>
      </c>
      <c r="DB68">
        <v>207</v>
      </c>
      <c r="DC68">
        <v>22</v>
      </c>
      <c r="DD68">
        <v>8.8000000000000007</v>
      </c>
      <c r="DE68">
        <v>2.5</v>
      </c>
      <c r="DF68">
        <v>0.83</v>
      </c>
      <c r="DG68">
        <v>0.14000000000000001</v>
      </c>
      <c r="DH68">
        <v>0.38</v>
      </c>
      <c r="DI68">
        <v>0.1</v>
      </c>
      <c r="DJ68">
        <v>1.65</v>
      </c>
      <c r="DK68">
        <v>0.23</v>
      </c>
      <c r="DL68">
        <v>756</v>
      </c>
      <c r="DM68">
        <v>17</v>
      </c>
      <c r="DN68">
        <v>37.630000000000003</v>
      </c>
      <c r="DO68">
        <v>0.98</v>
      </c>
      <c r="DP68">
        <v>372</v>
      </c>
      <c r="DQ68">
        <v>34</v>
      </c>
      <c r="DR68">
        <v>3.3219999999999997E-5</v>
      </c>
      <c r="DS68">
        <v>5.0999999999999999E-7</v>
      </c>
      <c r="DT68" s="2">
        <v>101000</v>
      </c>
      <c r="DU68" s="2">
        <v>2500</v>
      </c>
      <c r="DV68" s="2">
        <v>1811000</v>
      </c>
      <c r="DW68" s="2">
        <v>48000</v>
      </c>
      <c r="DX68" t="s">
        <v>459</v>
      </c>
      <c r="DY68" t="s">
        <v>460</v>
      </c>
      <c r="DZ68" t="s">
        <v>459</v>
      </c>
      <c r="EA68" t="s">
        <v>460</v>
      </c>
      <c r="EB68">
        <v>18860</v>
      </c>
      <c r="EC68">
        <v>490</v>
      </c>
      <c r="ED68" s="2">
        <v>301500</v>
      </c>
      <c r="EE68" s="2">
        <v>7300</v>
      </c>
      <c r="EF68" s="2">
        <v>1773000</v>
      </c>
      <c r="EG68" s="2">
        <v>47000</v>
      </c>
      <c r="EH68" s="2">
        <v>2471000</v>
      </c>
      <c r="EI68" s="2">
        <v>63000</v>
      </c>
      <c r="EJ68" s="2">
        <v>293100</v>
      </c>
      <c r="EK68" s="2">
        <v>7300</v>
      </c>
      <c r="EL68" s="2">
        <v>177700</v>
      </c>
      <c r="EM68" s="2">
        <v>4600</v>
      </c>
      <c r="EN68">
        <v>22180</v>
      </c>
      <c r="EO68">
        <v>530</v>
      </c>
      <c r="EP68">
        <v>7190</v>
      </c>
      <c r="EQ68">
        <v>250</v>
      </c>
      <c r="ER68">
        <v>21400</v>
      </c>
      <c r="ES68">
        <v>600</v>
      </c>
      <c r="ET68">
        <v>18100</v>
      </c>
      <c r="EU68">
        <v>470</v>
      </c>
      <c r="EV68">
        <v>25960</v>
      </c>
      <c r="EW68">
        <v>640</v>
      </c>
      <c r="EX68">
        <v>20190</v>
      </c>
      <c r="EY68">
        <v>450</v>
      </c>
      <c r="EZ68">
        <v>18730</v>
      </c>
      <c r="FA68">
        <v>460</v>
      </c>
      <c r="FB68">
        <v>6820</v>
      </c>
      <c r="FC68">
        <v>210</v>
      </c>
      <c r="FD68">
        <v>7940</v>
      </c>
      <c r="FE68">
        <v>220</v>
      </c>
      <c r="FF68">
        <v>4290</v>
      </c>
      <c r="FG68">
        <v>180</v>
      </c>
      <c r="FH68">
        <v>42</v>
      </c>
      <c r="FI68">
        <v>12</v>
      </c>
      <c r="FJ68">
        <v>45.7</v>
      </c>
      <c r="FK68">
        <v>7.8</v>
      </c>
      <c r="FL68">
        <v>21.8</v>
      </c>
      <c r="FM68">
        <v>5.8</v>
      </c>
      <c r="FN68">
        <v>217</v>
      </c>
      <c r="FO68">
        <v>31</v>
      </c>
      <c r="FP68" s="2">
        <v>166600</v>
      </c>
      <c r="FQ68" s="2">
        <v>3800</v>
      </c>
      <c r="FR68">
        <v>9270</v>
      </c>
      <c r="FS68">
        <v>240</v>
      </c>
      <c r="FT68">
        <v>138</v>
      </c>
      <c r="FU68">
        <v>13</v>
      </c>
      <c r="FV68" t="s">
        <v>461</v>
      </c>
      <c r="FW68">
        <v>0</v>
      </c>
      <c r="FX68">
        <v>0.76717999999999997</v>
      </c>
      <c r="FY68">
        <v>0.95494000000000001</v>
      </c>
      <c r="FZ68">
        <v>531.04</v>
      </c>
      <c r="GA68">
        <v>0.29965000000000003</v>
      </c>
      <c r="GB68">
        <v>1.4895</v>
      </c>
      <c r="GC68">
        <v>0.69764000000000004</v>
      </c>
      <c r="GD68">
        <v>0.90619000000000005</v>
      </c>
      <c r="GE68">
        <v>3.8651</v>
      </c>
      <c r="GF68">
        <v>0.38451000000000002</v>
      </c>
      <c r="GG68">
        <v>0.23179</v>
      </c>
      <c r="GH68">
        <v>0.19844000000000001</v>
      </c>
      <c r="GI68">
        <v>0</v>
      </c>
      <c r="GJ68">
        <v>0</v>
      </c>
      <c r="GK68">
        <v>3.7876E-2</v>
      </c>
      <c r="GL68">
        <v>0.21890999999999999</v>
      </c>
      <c r="GM68">
        <v>2.6817000000000001E-2</v>
      </c>
      <c r="GN68">
        <v>7.9351000000000005E-2</v>
      </c>
      <c r="GO68">
        <v>0</v>
      </c>
      <c r="GP68">
        <v>0</v>
      </c>
      <c r="GQ68">
        <v>1.5004E-2</v>
      </c>
      <c r="GR68">
        <v>150.04</v>
      </c>
      <c r="GS68">
        <v>3.2585000000000002</v>
      </c>
      <c r="GT68">
        <v>7.1774000000000004E-2</v>
      </c>
      <c r="GU68">
        <v>0.11957</v>
      </c>
      <c r="GV68">
        <v>0.11719</v>
      </c>
      <c r="GW68">
        <v>6.7110000000000003E-2</v>
      </c>
      <c r="GX68">
        <v>8.6116999999999999E-3</v>
      </c>
      <c r="GY68">
        <v>0</v>
      </c>
      <c r="GZ68">
        <v>0</v>
      </c>
      <c r="HA68">
        <v>0</v>
      </c>
      <c r="HB68">
        <v>0</v>
      </c>
      <c r="HC68">
        <v>0</v>
      </c>
      <c r="HD68">
        <v>0</v>
      </c>
      <c r="HE68">
        <v>0</v>
      </c>
      <c r="HF68">
        <v>0</v>
      </c>
      <c r="HG68">
        <v>0</v>
      </c>
      <c r="HH68">
        <v>0</v>
      </c>
      <c r="HI68">
        <v>0</v>
      </c>
      <c r="HJ68">
        <v>0</v>
      </c>
      <c r="HK68">
        <v>0</v>
      </c>
      <c r="HL68">
        <v>0</v>
      </c>
      <c r="HM68">
        <v>0</v>
      </c>
      <c r="HN68">
        <v>0</v>
      </c>
      <c r="HO68">
        <v>0</v>
      </c>
      <c r="HP68">
        <v>0</v>
      </c>
      <c r="HQ68">
        <v>0</v>
      </c>
      <c r="HR68">
        <v>0</v>
      </c>
      <c r="HS68">
        <v>0</v>
      </c>
      <c r="HT68">
        <v>0</v>
      </c>
      <c r="HU68">
        <v>0</v>
      </c>
      <c r="HV68">
        <v>0</v>
      </c>
      <c r="HW68">
        <v>0</v>
      </c>
      <c r="HX68">
        <v>0</v>
      </c>
      <c r="HY68">
        <v>0</v>
      </c>
      <c r="HZ68">
        <v>0</v>
      </c>
      <c r="IA68">
        <v>0</v>
      </c>
      <c r="IB68">
        <v>0</v>
      </c>
      <c r="IC68">
        <v>0</v>
      </c>
      <c r="ID68">
        <v>0</v>
      </c>
      <c r="IE68">
        <v>0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0</v>
      </c>
      <c r="IL68">
        <v>0</v>
      </c>
      <c r="IM68">
        <v>0</v>
      </c>
      <c r="IN68">
        <v>0</v>
      </c>
      <c r="IO68">
        <v>0</v>
      </c>
      <c r="IP68">
        <v>0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0</v>
      </c>
      <c r="JB68">
        <v>0</v>
      </c>
      <c r="JC68">
        <v>0</v>
      </c>
    </row>
    <row r="69" spans="1:263" x14ac:dyDescent="0.25">
      <c r="A69" t="s">
        <v>631</v>
      </c>
      <c r="B69" t="s">
        <v>455</v>
      </c>
      <c r="C69" t="s">
        <v>632</v>
      </c>
      <c r="D69" t="s">
        <v>457</v>
      </c>
      <c r="E69" s="1">
        <v>0.68346307870370371</v>
      </c>
      <c r="F69">
        <v>39.036000000000001</v>
      </c>
      <c r="G69" t="s">
        <v>99</v>
      </c>
      <c r="H69" s="2">
        <v>7620000</v>
      </c>
      <c r="I69" s="2">
        <v>240000</v>
      </c>
      <c r="J69" s="2">
        <v>1891000</v>
      </c>
      <c r="K69" s="2">
        <v>89000</v>
      </c>
      <c r="L69">
        <v>48060</v>
      </c>
      <c r="M69">
        <v>360</v>
      </c>
      <c r="N69" s="2">
        <v>103600</v>
      </c>
      <c r="O69" s="2">
        <v>3000</v>
      </c>
      <c r="P69" s="2">
        <v>134400</v>
      </c>
      <c r="Q69" s="2">
        <v>1100</v>
      </c>
      <c r="R69">
        <v>19270</v>
      </c>
      <c r="S69">
        <v>580</v>
      </c>
      <c r="T69" s="2">
        <v>309000</v>
      </c>
      <c r="U69" s="2">
        <v>12000</v>
      </c>
      <c r="V69" s="2">
        <v>1771000</v>
      </c>
      <c r="W69" s="2">
        <v>69000</v>
      </c>
      <c r="X69" s="2">
        <v>2491000</v>
      </c>
      <c r="Y69" s="2">
        <v>96000</v>
      </c>
      <c r="Z69" s="2">
        <v>270000</v>
      </c>
      <c r="AA69" s="2">
        <v>11000</v>
      </c>
      <c r="AB69" s="2">
        <v>166000</v>
      </c>
      <c r="AC69" s="2">
        <v>7100</v>
      </c>
      <c r="AD69">
        <v>20620</v>
      </c>
      <c r="AE69">
        <v>840</v>
      </c>
      <c r="AF69">
        <v>7180</v>
      </c>
      <c r="AG69">
        <v>310</v>
      </c>
      <c r="AH69">
        <v>19810</v>
      </c>
      <c r="AI69">
        <v>690</v>
      </c>
      <c r="AJ69">
        <v>17460</v>
      </c>
      <c r="AK69">
        <v>560</v>
      </c>
      <c r="AL69">
        <v>24650</v>
      </c>
      <c r="AM69">
        <v>860</v>
      </c>
      <c r="AN69">
        <v>20600</v>
      </c>
      <c r="AO69">
        <v>630</v>
      </c>
      <c r="AP69">
        <v>18140</v>
      </c>
      <c r="AQ69">
        <v>530</v>
      </c>
      <c r="AR69">
        <v>7250</v>
      </c>
      <c r="AS69">
        <v>310</v>
      </c>
      <c r="AT69">
        <v>8200</v>
      </c>
      <c r="AU69">
        <v>250</v>
      </c>
      <c r="AV69">
        <v>4610</v>
      </c>
      <c r="AW69">
        <v>200</v>
      </c>
      <c r="AX69">
        <v>346</v>
      </c>
      <c r="AY69">
        <v>28</v>
      </c>
      <c r="AZ69">
        <v>98</v>
      </c>
      <c r="BA69">
        <v>12</v>
      </c>
      <c r="BB69">
        <v>66.599999999999994</v>
      </c>
      <c r="BC69">
        <v>8</v>
      </c>
      <c r="BD69">
        <v>23.9</v>
      </c>
      <c r="BE69">
        <v>6.5</v>
      </c>
      <c r="BF69">
        <v>286</v>
      </c>
      <c r="BG69">
        <v>34</v>
      </c>
      <c r="BH69" s="2">
        <v>175100</v>
      </c>
      <c r="BI69" s="2">
        <v>5700</v>
      </c>
      <c r="BJ69">
        <v>9600</v>
      </c>
      <c r="BK69">
        <v>300</v>
      </c>
      <c r="BL69">
        <v>197</v>
      </c>
      <c r="BM69">
        <v>19</v>
      </c>
      <c r="BN69">
        <v>-3610</v>
      </c>
      <c r="BO69">
        <v>220</v>
      </c>
      <c r="BP69" t="s">
        <v>459</v>
      </c>
      <c r="BQ69" t="s">
        <v>460</v>
      </c>
      <c r="BR69" s="2">
        <v>1236000</v>
      </c>
      <c r="BS69" s="2">
        <v>36000</v>
      </c>
      <c r="BT69" t="s">
        <v>459</v>
      </c>
      <c r="BU69" t="s">
        <v>460</v>
      </c>
      <c r="BV69">
        <v>36.4</v>
      </c>
      <c r="BW69">
        <v>1.6</v>
      </c>
      <c r="BX69">
        <v>2670</v>
      </c>
      <c r="BY69">
        <v>100</v>
      </c>
      <c r="BZ69" s="2">
        <v>4000</v>
      </c>
      <c r="CA69" s="2">
        <v>120000</v>
      </c>
      <c r="CB69">
        <v>16130</v>
      </c>
      <c r="CC69">
        <v>620</v>
      </c>
      <c r="CD69">
        <v>1385</v>
      </c>
      <c r="CE69">
        <v>59</v>
      </c>
      <c r="CF69">
        <v>5070</v>
      </c>
      <c r="CG69">
        <v>220</v>
      </c>
      <c r="CH69">
        <v>-734</v>
      </c>
      <c r="CI69">
        <v>47</v>
      </c>
      <c r="CJ69">
        <v>77.099999999999994</v>
      </c>
      <c r="CK69">
        <v>3.1</v>
      </c>
      <c r="CL69">
        <v>635</v>
      </c>
      <c r="CM69">
        <v>22</v>
      </c>
      <c r="CN69">
        <v>71.599999999999994</v>
      </c>
      <c r="CO69">
        <v>2.2999999999999998</v>
      </c>
      <c r="CP69">
        <v>406</v>
      </c>
      <c r="CQ69">
        <v>14</v>
      </c>
      <c r="CR69">
        <v>86.3</v>
      </c>
      <c r="CS69">
        <v>2.6</v>
      </c>
      <c r="CT69">
        <v>227.5</v>
      </c>
      <c r="CU69">
        <v>6.6</v>
      </c>
      <c r="CV69">
        <v>304</v>
      </c>
      <c r="CW69">
        <v>44</v>
      </c>
      <c r="CX69">
        <v>160.9</v>
      </c>
      <c r="CY69">
        <v>4.5</v>
      </c>
      <c r="CZ69">
        <v>18.72</v>
      </c>
      <c r="DA69">
        <v>0.83</v>
      </c>
      <c r="DB69">
        <v>266</v>
      </c>
      <c r="DC69">
        <v>28</v>
      </c>
      <c r="DD69">
        <v>2.0699999999999998</v>
      </c>
      <c r="DE69">
        <v>0.42</v>
      </c>
      <c r="DF69">
        <v>0.88</v>
      </c>
      <c r="DG69">
        <v>0.15</v>
      </c>
      <c r="DH69">
        <v>0.6</v>
      </c>
      <c r="DI69">
        <v>0.15</v>
      </c>
      <c r="DJ69">
        <v>2.61</v>
      </c>
      <c r="DK69">
        <v>0.31</v>
      </c>
      <c r="DL69">
        <v>871</v>
      </c>
      <c r="DM69">
        <v>28</v>
      </c>
      <c r="DN69">
        <v>40.5</v>
      </c>
      <c r="DO69">
        <v>1.3</v>
      </c>
      <c r="DP69">
        <v>-23.4</v>
      </c>
      <c r="DQ69">
        <v>2.7</v>
      </c>
      <c r="DR69">
        <v>3.2570000000000002E-5</v>
      </c>
      <c r="DS69">
        <v>8.0999999999999997E-7</v>
      </c>
      <c r="DT69" s="2">
        <v>103100</v>
      </c>
      <c r="DU69" s="2">
        <v>3000</v>
      </c>
      <c r="DV69" s="2">
        <v>1855000</v>
      </c>
      <c r="DW69" s="2">
        <v>89000</v>
      </c>
      <c r="DX69" t="s">
        <v>459</v>
      </c>
      <c r="DY69" t="s">
        <v>460</v>
      </c>
      <c r="DZ69" t="s">
        <v>459</v>
      </c>
      <c r="EA69" t="s">
        <v>460</v>
      </c>
      <c r="EB69">
        <v>18600</v>
      </c>
      <c r="EC69">
        <v>590</v>
      </c>
      <c r="ED69" s="2">
        <v>309000</v>
      </c>
      <c r="EE69" s="2">
        <v>12000</v>
      </c>
      <c r="EF69" s="2">
        <v>1771000</v>
      </c>
      <c r="EG69" s="2">
        <v>69000</v>
      </c>
      <c r="EH69" s="2">
        <v>2491000</v>
      </c>
      <c r="EI69" s="2">
        <v>96000</v>
      </c>
      <c r="EJ69" s="2">
        <v>270000</v>
      </c>
      <c r="EK69" s="2">
        <v>11000</v>
      </c>
      <c r="EL69" s="2">
        <v>166000</v>
      </c>
      <c r="EM69" s="2">
        <v>7100</v>
      </c>
      <c r="EN69">
        <v>20620</v>
      </c>
      <c r="EO69">
        <v>840</v>
      </c>
      <c r="EP69">
        <v>7180</v>
      </c>
      <c r="EQ69">
        <v>310</v>
      </c>
      <c r="ER69">
        <v>19810</v>
      </c>
      <c r="ES69">
        <v>690</v>
      </c>
      <c r="ET69">
        <v>17460</v>
      </c>
      <c r="EU69">
        <v>560</v>
      </c>
      <c r="EV69">
        <v>24650</v>
      </c>
      <c r="EW69">
        <v>860</v>
      </c>
      <c r="EX69">
        <v>20600</v>
      </c>
      <c r="EY69">
        <v>630</v>
      </c>
      <c r="EZ69">
        <v>18140</v>
      </c>
      <c r="FA69">
        <v>530</v>
      </c>
      <c r="FB69">
        <v>7250</v>
      </c>
      <c r="FC69">
        <v>310</v>
      </c>
      <c r="FD69">
        <v>8200</v>
      </c>
      <c r="FE69">
        <v>250</v>
      </c>
      <c r="FF69">
        <v>4610</v>
      </c>
      <c r="FG69">
        <v>200</v>
      </c>
      <c r="FH69">
        <v>58</v>
      </c>
      <c r="FI69">
        <v>12</v>
      </c>
      <c r="FJ69">
        <v>46.6</v>
      </c>
      <c r="FK69">
        <v>8</v>
      </c>
      <c r="FL69">
        <v>26.3</v>
      </c>
      <c r="FM69">
        <v>6.5</v>
      </c>
      <c r="FN69">
        <v>286</v>
      </c>
      <c r="FO69">
        <v>34</v>
      </c>
      <c r="FP69" s="2">
        <v>175100</v>
      </c>
      <c r="FQ69" s="2">
        <v>5700</v>
      </c>
      <c r="FR69">
        <v>9600</v>
      </c>
      <c r="FS69">
        <v>300</v>
      </c>
      <c r="FT69">
        <v>197</v>
      </c>
      <c r="FU69">
        <v>19</v>
      </c>
      <c r="FV69" t="s">
        <v>461</v>
      </c>
      <c r="FW69">
        <v>0</v>
      </c>
      <c r="FX69">
        <v>3.3267000000000002</v>
      </c>
      <c r="FY69">
        <v>-1.0112000000000001</v>
      </c>
      <c r="FZ69">
        <v>500.31</v>
      </c>
      <c r="GA69">
        <v>0.11648</v>
      </c>
      <c r="GB69">
        <v>-1.7090000000000001</v>
      </c>
      <c r="GC69">
        <v>0.19699</v>
      </c>
      <c r="GD69">
        <v>23.297999999999998</v>
      </c>
      <c r="GE69">
        <v>0.56728000000000001</v>
      </c>
      <c r="GF69">
        <v>0.45699000000000001</v>
      </c>
      <c r="GG69">
        <v>0.46004</v>
      </c>
      <c r="GH69">
        <v>-0.15833</v>
      </c>
      <c r="GI69">
        <v>0</v>
      </c>
      <c r="GJ69">
        <v>0</v>
      </c>
      <c r="GK69">
        <v>1.5424E-2</v>
      </c>
      <c r="GL69">
        <v>6.1260000000000002E-2</v>
      </c>
      <c r="GM69">
        <v>1.5747000000000001E-2</v>
      </c>
      <c r="GN69">
        <v>0</v>
      </c>
      <c r="GO69">
        <v>7.5140999999999999E-2</v>
      </c>
      <c r="GP69">
        <v>0</v>
      </c>
      <c r="GQ69">
        <v>1.5251000000000001E-2</v>
      </c>
      <c r="GR69">
        <v>152.51</v>
      </c>
      <c r="GS69">
        <v>0.36520999999999998</v>
      </c>
      <c r="GT69">
        <v>6.0708999999999999E-2</v>
      </c>
      <c r="GU69">
        <v>9.196E-2</v>
      </c>
      <c r="GV69">
        <v>0.15290999999999999</v>
      </c>
      <c r="GW69">
        <v>0.1139</v>
      </c>
      <c r="GX69">
        <v>6.6560999999999999E-3</v>
      </c>
      <c r="GY69">
        <v>0</v>
      </c>
      <c r="GZ69">
        <v>0</v>
      </c>
      <c r="HA69">
        <v>0</v>
      </c>
      <c r="HB69">
        <v>0</v>
      </c>
      <c r="HC69">
        <v>0</v>
      </c>
      <c r="HD69">
        <v>0</v>
      </c>
      <c r="HE69">
        <v>0</v>
      </c>
      <c r="HF69">
        <v>0</v>
      </c>
      <c r="HG69">
        <v>0</v>
      </c>
      <c r="HH69">
        <v>0</v>
      </c>
      <c r="HI69">
        <v>0</v>
      </c>
      <c r="HJ69">
        <v>0</v>
      </c>
      <c r="HK69">
        <v>0</v>
      </c>
      <c r="HL69">
        <v>0</v>
      </c>
      <c r="HM69">
        <v>0</v>
      </c>
      <c r="HN69">
        <v>0</v>
      </c>
      <c r="HO69">
        <v>0</v>
      </c>
      <c r="HP69">
        <v>0</v>
      </c>
      <c r="HQ69">
        <v>0</v>
      </c>
      <c r="HR69">
        <v>0</v>
      </c>
      <c r="HS69">
        <v>0</v>
      </c>
      <c r="HT69">
        <v>0</v>
      </c>
      <c r="HU69">
        <v>0</v>
      </c>
      <c r="HV69">
        <v>0</v>
      </c>
      <c r="HW69">
        <v>0</v>
      </c>
      <c r="HX69">
        <v>0</v>
      </c>
      <c r="HY69">
        <v>0</v>
      </c>
      <c r="HZ69">
        <v>0</v>
      </c>
      <c r="IA69">
        <v>0</v>
      </c>
      <c r="IB69">
        <v>0</v>
      </c>
      <c r="IC69">
        <v>0</v>
      </c>
      <c r="ID69">
        <v>0</v>
      </c>
      <c r="IE69">
        <v>0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0</v>
      </c>
      <c r="IL69">
        <v>0</v>
      </c>
      <c r="IM69">
        <v>0</v>
      </c>
      <c r="IN69">
        <v>0</v>
      </c>
      <c r="IO69">
        <v>0</v>
      </c>
      <c r="IP69">
        <v>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0</v>
      </c>
      <c r="JB69">
        <v>0</v>
      </c>
      <c r="JC69">
        <v>0</v>
      </c>
    </row>
    <row r="70" spans="1:263" x14ac:dyDescent="0.25">
      <c r="A70" t="s">
        <v>633</v>
      </c>
      <c r="B70" t="s">
        <v>455</v>
      </c>
      <c r="C70" t="s">
        <v>634</v>
      </c>
      <c r="D70" t="s">
        <v>457</v>
      </c>
      <c r="E70" s="1">
        <v>0.68427581018518513</v>
      </c>
      <c r="F70">
        <v>39.063000000000002</v>
      </c>
      <c r="G70" t="s">
        <v>100</v>
      </c>
      <c r="H70" s="2">
        <v>7880000</v>
      </c>
      <c r="I70" s="2">
        <v>190000</v>
      </c>
      <c r="J70" s="2">
        <v>1908000</v>
      </c>
      <c r="K70" s="2">
        <v>57000</v>
      </c>
      <c r="L70">
        <v>47800</v>
      </c>
      <c r="M70">
        <v>290</v>
      </c>
      <c r="N70" s="2">
        <v>104300</v>
      </c>
      <c r="O70" s="2">
        <v>2700</v>
      </c>
      <c r="P70">
        <v>134430</v>
      </c>
      <c r="Q70">
        <v>960</v>
      </c>
      <c r="R70">
        <v>20010</v>
      </c>
      <c r="S70">
        <v>550</v>
      </c>
      <c r="T70" s="2">
        <v>321700</v>
      </c>
      <c r="U70" s="2">
        <v>8000</v>
      </c>
      <c r="V70" s="2">
        <v>1856000</v>
      </c>
      <c r="W70" s="2">
        <v>52000</v>
      </c>
      <c r="X70" s="2">
        <v>2666000</v>
      </c>
      <c r="Y70" s="2">
        <v>64000</v>
      </c>
      <c r="Z70" s="2">
        <v>303800</v>
      </c>
      <c r="AA70" s="2">
        <v>7900</v>
      </c>
      <c r="AB70" s="2">
        <v>189500</v>
      </c>
      <c r="AC70" s="2">
        <v>4700</v>
      </c>
      <c r="AD70">
        <v>23620</v>
      </c>
      <c r="AE70">
        <v>660</v>
      </c>
      <c r="AF70">
        <v>7820</v>
      </c>
      <c r="AG70">
        <v>240</v>
      </c>
      <c r="AH70">
        <v>22430</v>
      </c>
      <c r="AI70">
        <v>500</v>
      </c>
      <c r="AJ70">
        <v>18830</v>
      </c>
      <c r="AK70">
        <v>550</v>
      </c>
      <c r="AL70">
        <v>27110</v>
      </c>
      <c r="AM70">
        <v>750</v>
      </c>
      <c r="AN70">
        <v>21800</v>
      </c>
      <c r="AO70">
        <v>610</v>
      </c>
      <c r="AP70">
        <v>19920</v>
      </c>
      <c r="AQ70">
        <v>560</v>
      </c>
      <c r="AR70">
        <v>7350</v>
      </c>
      <c r="AS70">
        <v>210</v>
      </c>
      <c r="AT70">
        <v>8490</v>
      </c>
      <c r="AU70">
        <v>270</v>
      </c>
      <c r="AV70">
        <v>4600</v>
      </c>
      <c r="AW70">
        <v>140</v>
      </c>
      <c r="AX70">
        <v>283</v>
      </c>
      <c r="AY70">
        <v>23</v>
      </c>
      <c r="AZ70">
        <v>80</v>
      </c>
      <c r="BA70">
        <v>9.6999999999999993</v>
      </c>
      <c r="BB70">
        <v>61</v>
      </c>
      <c r="BC70">
        <v>8.1</v>
      </c>
      <c r="BD70">
        <v>25.6</v>
      </c>
      <c r="BE70">
        <v>6</v>
      </c>
      <c r="BF70">
        <v>255</v>
      </c>
      <c r="BG70">
        <v>32</v>
      </c>
      <c r="BH70" s="2">
        <v>178000</v>
      </c>
      <c r="BI70" s="2">
        <v>4100</v>
      </c>
      <c r="BJ70">
        <v>9740</v>
      </c>
      <c r="BK70">
        <v>210</v>
      </c>
      <c r="BL70">
        <v>131</v>
      </c>
      <c r="BM70">
        <v>15</v>
      </c>
      <c r="BN70">
        <v>-2240</v>
      </c>
      <c r="BO70">
        <v>98</v>
      </c>
      <c r="BP70" t="s">
        <v>459</v>
      </c>
      <c r="BQ70" t="s">
        <v>460</v>
      </c>
      <c r="BR70" s="2">
        <v>1245000</v>
      </c>
      <c r="BS70" s="2">
        <v>32000</v>
      </c>
      <c r="BT70" t="s">
        <v>459</v>
      </c>
      <c r="BU70" t="s">
        <v>460</v>
      </c>
      <c r="BV70">
        <v>25.8</v>
      </c>
      <c r="BW70">
        <v>1</v>
      </c>
      <c r="BX70">
        <v>2811</v>
      </c>
      <c r="BY70">
        <v>68</v>
      </c>
      <c r="BZ70" s="2">
        <v>-23800</v>
      </c>
      <c r="CA70" s="2">
        <v>1400</v>
      </c>
      <c r="CB70">
        <v>17060</v>
      </c>
      <c r="CC70">
        <v>410</v>
      </c>
      <c r="CD70">
        <v>1561</v>
      </c>
      <c r="CE70">
        <v>41</v>
      </c>
      <c r="CF70">
        <v>5730</v>
      </c>
      <c r="CG70">
        <v>140</v>
      </c>
      <c r="CH70">
        <v>-421</v>
      </c>
      <c r="CI70">
        <v>19</v>
      </c>
      <c r="CJ70">
        <v>100.2</v>
      </c>
      <c r="CK70">
        <v>2.6</v>
      </c>
      <c r="CL70">
        <v>749</v>
      </c>
      <c r="CM70">
        <v>15</v>
      </c>
      <c r="CN70">
        <v>77.400000000000006</v>
      </c>
      <c r="CO70">
        <v>2.2999999999999998</v>
      </c>
      <c r="CP70">
        <v>479</v>
      </c>
      <c r="CQ70">
        <v>12</v>
      </c>
      <c r="CR70">
        <v>91.5</v>
      </c>
      <c r="CS70">
        <v>2.6</v>
      </c>
      <c r="CT70">
        <v>250.3</v>
      </c>
      <c r="CU70">
        <v>7</v>
      </c>
      <c r="CV70">
        <v>-86.7</v>
      </c>
      <c r="CW70">
        <v>6.2</v>
      </c>
      <c r="CX70">
        <v>179.3</v>
      </c>
      <c r="CY70">
        <v>5.2</v>
      </c>
      <c r="CZ70">
        <v>18.690000000000001</v>
      </c>
      <c r="DA70">
        <v>0.57999999999999996</v>
      </c>
      <c r="DB70">
        <v>203</v>
      </c>
      <c r="DC70">
        <v>23</v>
      </c>
      <c r="DD70">
        <v>1.01</v>
      </c>
      <c r="DE70">
        <v>0.25</v>
      </c>
      <c r="DF70">
        <v>0.78</v>
      </c>
      <c r="DG70">
        <v>0.15</v>
      </c>
      <c r="DH70">
        <v>0.34</v>
      </c>
      <c r="DI70">
        <v>0.15</v>
      </c>
      <c r="DJ70">
        <v>2.75</v>
      </c>
      <c r="DK70">
        <v>0.35</v>
      </c>
      <c r="DL70">
        <v>894</v>
      </c>
      <c r="DM70">
        <v>20</v>
      </c>
      <c r="DN70">
        <v>41.19</v>
      </c>
      <c r="DO70">
        <v>0.9</v>
      </c>
      <c r="DP70">
        <v>-10.5</v>
      </c>
      <c r="DQ70">
        <v>1.2</v>
      </c>
      <c r="DR70">
        <v>3.3000000000000003E-5</v>
      </c>
      <c r="DS70">
        <v>4.5999999999999999E-7</v>
      </c>
      <c r="DT70" s="2">
        <v>103600</v>
      </c>
      <c r="DU70" s="2">
        <v>2700</v>
      </c>
      <c r="DV70" s="2">
        <v>1872000</v>
      </c>
      <c r="DW70" s="2">
        <v>57000</v>
      </c>
      <c r="DX70" t="s">
        <v>459</v>
      </c>
      <c r="DY70" t="s">
        <v>460</v>
      </c>
      <c r="DZ70" t="s">
        <v>459</v>
      </c>
      <c r="EA70" t="s">
        <v>460</v>
      </c>
      <c r="EB70">
        <v>19030</v>
      </c>
      <c r="EC70">
        <v>560</v>
      </c>
      <c r="ED70" s="2">
        <v>321700</v>
      </c>
      <c r="EE70" s="2">
        <v>8000</v>
      </c>
      <c r="EF70" s="2">
        <v>1856000</v>
      </c>
      <c r="EG70" s="2">
        <v>52000</v>
      </c>
      <c r="EH70" s="2">
        <v>2666000</v>
      </c>
      <c r="EI70" s="2">
        <v>64000</v>
      </c>
      <c r="EJ70" s="2">
        <v>303800</v>
      </c>
      <c r="EK70" s="2">
        <v>7900</v>
      </c>
      <c r="EL70" s="2">
        <v>189500</v>
      </c>
      <c r="EM70" s="2">
        <v>4700</v>
      </c>
      <c r="EN70">
        <v>23620</v>
      </c>
      <c r="EO70">
        <v>660</v>
      </c>
      <c r="EP70">
        <v>7820</v>
      </c>
      <c r="EQ70">
        <v>240</v>
      </c>
      <c r="ER70">
        <v>22430</v>
      </c>
      <c r="ES70">
        <v>500</v>
      </c>
      <c r="ET70">
        <v>18830</v>
      </c>
      <c r="EU70">
        <v>550</v>
      </c>
      <c r="EV70">
        <v>27110</v>
      </c>
      <c r="EW70">
        <v>750</v>
      </c>
      <c r="EX70">
        <v>21800</v>
      </c>
      <c r="EY70">
        <v>610</v>
      </c>
      <c r="EZ70">
        <v>19920</v>
      </c>
      <c r="FA70">
        <v>560</v>
      </c>
      <c r="FB70">
        <v>7350</v>
      </c>
      <c r="FC70">
        <v>210</v>
      </c>
      <c r="FD70">
        <v>8490</v>
      </c>
      <c r="FE70">
        <v>270</v>
      </c>
      <c r="FF70">
        <v>4600</v>
      </c>
      <c r="FG70">
        <v>140</v>
      </c>
      <c r="FH70">
        <v>40</v>
      </c>
      <c r="FI70">
        <v>9.6999999999999993</v>
      </c>
      <c r="FJ70">
        <v>41</v>
      </c>
      <c r="FK70">
        <v>8.1999999999999993</v>
      </c>
      <c r="FL70">
        <v>14.4</v>
      </c>
      <c r="FM70">
        <v>6.2</v>
      </c>
      <c r="FN70">
        <v>255</v>
      </c>
      <c r="FO70">
        <v>32</v>
      </c>
      <c r="FP70" s="2">
        <v>178000</v>
      </c>
      <c r="FQ70" s="2">
        <v>4100</v>
      </c>
      <c r="FR70">
        <v>9740</v>
      </c>
      <c r="FS70">
        <v>210</v>
      </c>
      <c r="FT70">
        <v>131</v>
      </c>
      <c r="FU70">
        <v>15</v>
      </c>
      <c r="FV70" t="s">
        <v>461</v>
      </c>
      <c r="FW70">
        <v>0</v>
      </c>
      <c r="FX70">
        <v>-11.117000000000001</v>
      </c>
      <c r="FY70">
        <v>-0.52563000000000004</v>
      </c>
      <c r="FZ70">
        <v>500.32</v>
      </c>
      <c r="GA70">
        <v>8.9943999999999996E-2</v>
      </c>
      <c r="GB70">
        <v>-0.87175999999999998</v>
      </c>
      <c r="GC70">
        <v>0.19864000000000001</v>
      </c>
      <c r="GD70">
        <v>-2.7121</v>
      </c>
      <c r="GE70">
        <v>0.55972</v>
      </c>
      <c r="GF70">
        <v>0.45696999999999999</v>
      </c>
      <c r="GG70">
        <v>0.45454</v>
      </c>
      <c r="GH70">
        <v>-7.1895000000000001E-2</v>
      </c>
      <c r="GI70">
        <v>0</v>
      </c>
      <c r="GJ70">
        <v>0</v>
      </c>
      <c r="GK70">
        <v>1.5424E-2</v>
      </c>
      <c r="GL70">
        <v>6.5647999999999998E-2</v>
      </c>
      <c r="GM70">
        <v>1.5755999999999999E-2</v>
      </c>
      <c r="GN70">
        <v>0</v>
      </c>
      <c r="GO70">
        <v>-5.3655000000000001E-2</v>
      </c>
      <c r="GP70">
        <v>0</v>
      </c>
      <c r="GQ70">
        <v>1.5262E-2</v>
      </c>
      <c r="GR70">
        <v>152.62</v>
      </c>
      <c r="GS70">
        <v>0.25418000000000002</v>
      </c>
      <c r="GT70">
        <v>6.1053999999999997E-2</v>
      </c>
      <c r="GU70">
        <v>9.5770999999999995E-2</v>
      </c>
      <c r="GV70">
        <v>0.18149000000000001</v>
      </c>
      <c r="GW70">
        <v>0.11482000000000001</v>
      </c>
      <c r="GX70">
        <v>6.6546000000000001E-3</v>
      </c>
      <c r="GY70">
        <v>0</v>
      </c>
      <c r="GZ70">
        <v>0</v>
      </c>
      <c r="HA70">
        <v>0</v>
      </c>
      <c r="HB70">
        <v>0</v>
      </c>
      <c r="HC70">
        <v>0</v>
      </c>
      <c r="HD70">
        <v>0</v>
      </c>
      <c r="HE70">
        <v>0</v>
      </c>
      <c r="HF70">
        <v>0</v>
      </c>
      <c r="HG70">
        <v>0</v>
      </c>
      <c r="HH70">
        <v>0</v>
      </c>
      <c r="HI70">
        <v>0</v>
      </c>
      <c r="HJ70">
        <v>0</v>
      </c>
      <c r="HK70">
        <v>0</v>
      </c>
      <c r="HL70">
        <v>0</v>
      </c>
      <c r="HM70">
        <v>0</v>
      </c>
      <c r="HN70">
        <v>0</v>
      </c>
      <c r="HO70">
        <v>0</v>
      </c>
      <c r="HP70">
        <v>0</v>
      </c>
      <c r="HQ70">
        <v>0</v>
      </c>
      <c r="HR70">
        <v>0</v>
      </c>
      <c r="HS70">
        <v>0</v>
      </c>
      <c r="HT70">
        <v>0</v>
      </c>
      <c r="HU70">
        <v>0</v>
      </c>
      <c r="HV70">
        <v>0</v>
      </c>
      <c r="HW70">
        <v>0</v>
      </c>
      <c r="HX70">
        <v>0</v>
      </c>
      <c r="HY70">
        <v>0</v>
      </c>
      <c r="HZ70">
        <v>0</v>
      </c>
      <c r="IA70">
        <v>0</v>
      </c>
      <c r="IB70">
        <v>0</v>
      </c>
      <c r="IC70">
        <v>0</v>
      </c>
      <c r="ID70">
        <v>0</v>
      </c>
      <c r="IE70">
        <v>0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0</v>
      </c>
      <c r="IL70">
        <v>0</v>
      </c>
      <c r="IM70">
        <v>0</v>
      </c>
      <c r="IN70">
        <v>0</v>
      </c>
      <c r="IO70">
        <v>0</v>
      </c>
      <c r="IP70">
        <v>0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0</v>
      </c>
      <c r="JB70">
        <v>0</v>
      </c>
      <c r="JC70">
        <v>0</v>
      </c>
    </row>
    <row r="71" spans="1:263" x14ac:dyDescent="0.25">
      <c r="A71" t="s">
        <v>635</v>
      </c>
      <c r="B71" t="s">
        <v>455</v>
      </c>
      <c r="C71" t="s">
        <v>636</v>
      </c>
      <c r="D71" t="s">
        <v>457</v>
      </c>
      <c r="E71" s="1">
        <v>0.68508796296296293</v>
      </c>
      <c r="F71">
        <v>39.036000000000001</v>
      </c>
      <c r="G71" t="s">
        <v>101</v>
      </c>
      <c r="H71" s="2">
        <v>7810000</v>
      </c>
      <c r="I71" s="2">
        <v>220000</v>
      </c>
      <c r="J71" s="2">
        <v>1863000</v>
      </c>
      <c r="K71" s="2">
        <v>59000</v>
      </c>
      <c r="L71">
        <v>46190</v>
      </c>
      <c r="M71">
        <v>380</v>
      </c>
      <c r="N71" s="2">
        <v>101900</v>
      </c>
      <c r="O71" s="2">
        <v>3100</v>
      </c>
      <c r="P71">
        <v>135650</v>
      </c>
      <c r="Q71">
        <v>960</v>
      </c>
      <c r="R71">
        <v>19510</v>
      </c>
      <c r="S71">
        <v>500</v>
      </c>
      <c r="T71" s="2">
        <v>314000</v>
      </c>
      <c r="U71" s="2">
        <v>9400</v>
      </c>
      <c r="V71" s="2">
        <v>1846000</v>
      </c>
      <c r="W71" s="2">
        <v>54000</v>
      </c>
      <c r="X71" s="2">
        <v>2633000</v>
      </c>
      <c r="Y71" s="2">
        <v>79000</v>
      </c>
      <c r="Z71" s="2">
        <v>301800</v>
      </c>
      <c r="AA71" s="2">
        <v>9100</v>
      </c>
      <c r="AB71" s="2">
        <v>185600</v>
      </c>
      <c r="AC71" s="2">
        <v>5800</v>
      </c>
      <c r="AD71">
        <v>22910</v>
      </c>
      <c r="AE71">
        <v>780</v>
      </c>
      <c r="AF71">
        <v>7610</v>
      </c>
      <c r="AG71">
        <v>280</v>
      </c>
      <c r="AH71">
        <v>21320</v>
      </c>
      <c r="AI71">
        <v>580</v>
      </c>
      <c r="AJ71">
        <v>18780</v>
      </c>
      <c r="AK71">
        <v>600</v>
      </c>
      <c r="AL71">
        <v>26120</v>
      </c>
      <c r="AM71">
        <v>790</v>
      </c>
      <c r="AN71">
        <v>21310</v>
      </c>
      <c r="AO71">
        <v>610</v>
      </c>
      <c r="AP71">
        <v>19020</v>
      </c>
      <c r="AQ71">
        <v>570</v>
      </c>
      <c r="AR71">
        <v>7190</v>
      </c>
      <c r="AS71">
        <v>270</v>
      </c>
      <c r="AT71">
        <v>8260</v>
      </c>
      <c r="AU71">
        <v>300</v>
      </c>
      <c r="AV71">
        <v>4390</v>
      </c>
      <c r="AW71">
        <v>180</v>
      </c>
      <c r="AX71">
        <v>306</v>
      </c>
      <c r="AY71">
        <v>21</v>
      </c>
      <c r="AZ71">
        <v>100</v>
      </c>
      <c r="BA71">
        <v>13</v>
      </c>
      <c r="BB71">
        <v>72.099999999999994</v>
      </c>
      <c r="BC71">
        <v>9</v>
      </c>
      <c r="BD71">
        <v>23.6</v>
      </c>
      <c r="BE71">
        <v>6.4</v>
      </c>
      <c r="BF71">
        <v>313</v>
      </c>
      <c r="BG71">
        <v>38</v>
      </c>
      <c r="BH71" s="2">
        <v>192800</v>
      </c>
      <c r="BI71" s="2">
        <v>5100</v>
      </c>
      <c r="BJ71">
        <v>11420</v>
      </c>
      <c r="BK71">
        <v>350</v>
      </c>
      <c r="BL71">
        <v>159</v>
      </c>
      <c r="BM71">
        <v>17</v>
      </c>
      <c r="BN71">
        <v>-1487</v>
      </c>
      <c r="BO71">
        <v>65</v>
      </c>
      <c r="BP71" t="s">
        <v>459</v>
      </c>
      <c r="BQ71" t="s">
        <v>460</v>
      </c>
      <c r="BR71" s="2">
        <v>1218000</v>
      </c>
      <c r="BS71" s="2">
        <v>38000</v>
      </c>
      <c r="BT71" t="s">
        <v>459</v>
      </c>
      <c r="BU71" t="s">
        <v>460</v>
      </c>
      <c r="BV71">
        <v>17.809999999999999</v>
      </c>
      <c r="BW71">
        <v>0.68</v>
      </c>
      <c r="BX71">
        <v>2763</v>
      </c>
      <c r="BY71">
        <v>82</v>
      </c>
      <c r="BZ71">
        <v>-10430</v>
      </c>
      <c r="CA71">
        <v>520</v>
      </c>
      <c r="CB71">
        <v>16600</v>
      </c>
      <c r="CC71">
        <v>510</v>
      </c>
      <c r="CD71">
        <v>1553</v>
      </c>
      <c r="CE71">
        <v>47</v>
      </c>
      <c r="CF71">
        <v>5500</v>
      </c>
      <c r="CG71">
        <v>180</v>
      </c>
      <c r="CH71">
        <v>-252</v>
      </c>
      <c r="CI71">
        <v>12</v>
      </c>
      <c r="CJ71">
        <v>130.30000000000001</v>
      </c>
      <c r="CK71">
        <v>3.7</v>
      </c>
      <c r="CL71">
        <v>756</v>
      </c>
      <c r="CM71">
        <v>19</v>
      </c>
      <c r="CN71">
        <v>77.3</v>
      </c>
      <c r="CO71">
        <v>2.5</v>
      </c>
      <c r="CP71">
        <v>515</v>
      </c>
      <c r="CQ71">
        <v>14</v>
      </c>
      <c r="CR71">
        <v>89.6</v>
      </c>
      <c r="CS71">
        <v>2.6</v>
      </c>
      <c r="CT71">
        <v>239.6</v>
      </c>
      <c r="CU71">
        <v>7.2</v>
      </c>
      <c r="CV71">
        <v>-30.4</v>
      </c>
      <c r="CW71">
        <v>1.7</v>
      </c>
      <c r="CX71">
        <v>196.3</v>
      </c>
      <c r="CY71">
        <v>6.6</v>
      </c>
      <c r="CZ71">
        <v>17.87</v>
      </c>
      <c r="DA71">
        <v>0.75</v>
      </c>
      <c r="DB71">
        <v>226</v>
      </c>
      <c r="DC71">
        <v>21</v>
      </c>
      <c r="DD71">
        <v>1.1100000000000001</v>
      </c>
      <c r="DE71">
        <v>0.24</v>
      </c>
      <c r="DF71">
        <v>1</v>
      </c>
      <c r="DG71">
        <v>0.17</v>
      </c>
      <c r="DH71">
        <v>0.37</v>
      </c>
      <c r="DI71">
        <v>0.18</v>
      </c>
      <c r="DJ71">
        <v>4.3099999999999996</v>
      </c>
      <c r="DK71">
        <v>0.52</v>
      </c>
      <c r="DL71">
        <v>980</v>
      </c>
      <c r="DM71">
        <v>26</v>
      </c>
      <c r="DN71">
        <v>48.3</v>
      </c>
      <c r="DO71">
        <v>1.5</v>
      </c>
      <c r="DP71">
        <v>-9.1</v>
      </c>
      <c r="DQ71">
        <v>1</v>
      </c>
      <c r="DR71">
        <v>3.9629999999999998E-5</v>
      </c>
      <c r="DS71">
        <v>5.5000000000000003E-7</v>
      </c>
      <c r="DT71" s="2">
        <v>101200</v>
      </c>
      <c r="DU71" s="2">
        <v>3100</v>
      </c>
      <c r="DV71" s="2">
        <v>1827000</v>
      </c>
      <c r="DW71" s="2">
        <v>59000</v>
      </c>
      <c r="DX71" t="s">
        <v>459</v>
      </c>
      <c r="DY71" t="s">
        <v>460</v>
      </c>
      <c r="DZ71" t="s">
        <v>459</v>
      </c>
      <c r="EA71" t="s">
        <v>460</v>
      </c>
      <c r="EB71">
        <v>18570</v>
      </c>
      <c r="EC71">
        <v>490</v>
      </c>
      <c r="ED71" s="2">
        <v>314000</v>
      </c>
      <c r="EE71" s="2">
        <v>9400</v>
      </c>
      <c r="EF71" s="2">
        <v>1846000</v>
      </c>
      <c r="EG71" s="2">
        <v>54000</v>
      </c>
      <c r="EH71" s="2">
        <v>2633000</v>
      </c>
      <c r="EI71" s="2">
        <v>79000</v>
      </c>
      <c r="EJ71" s="2">
        <v>301800</v>
      </c>
      <c r="EK71" s="2">
        <v>9100</v>
      </c>
      <c r="EL71" s="2">
        <v>185600</v>
      </c>
      <c r="EM71" s="2">
        <v>5800</v>
      </c>
      <c r="EN71">
        <v>22910</v>
      </c>
      <c r="EO71">
        <v>780</v>
      </c>
      <c r="EP71">
        <v>7610</v>
      </c>
      <c r="EQ71">
        <v>280</v>
      </c>
      <c r="ER71">
        <v>21320</v>
      </c>
      <c r="ES71">
        <v>580</v>
      </c>
      <c r="ET71">
        <v>18780</v>
      </c>
      <c r="EU71">
        <v>600</v>
      </c>
      <c r="EV71">
        <v>26120</v>
      </c>
      <c r="EW71">
        <v>790</v>
      </c>
      <c r="EX71">
        <v>21310</v>
      </c>
      <c r="EY71">
        <v>610</v>
      </c>
      <c r="EZ71">
        <v>19020</v>
      </c>
      <c r="FA71">
        <v>570</v>
      </c>
      <c r="FB71">
        <v>7190</v>
      </c>
      <c r="FC71">
        <v>270</v>
      </c>
      <c r="FD71">
        <v>8260</v>
      </c>
      <c r="FE71">
        <v>300</v>
      </c>
      <c r="FF71">
        <v>4390</v>
      </c>
      <c r="FG71">
        <v>180</v>
      </c>
      <c r="FH71">
        <v>60</v>
      </c>
      <c r="FI71">
        <v>13</v>
      </c>
      <c r="FJ71">
        <v>52</v>
      </c>
      <c r="FK71">
        <v>9</v>
      </c>
      <c r="FL71">
        <v>15.1</v>
      </c>
      <c r="FM71">
        <v>7.3</v>
      </c>
      <c r="FN71">
        <v>313</v>
      </c>
      <c r="FO71">
        <v>38</v>
      </c>
      <c r="FP71" s="2">
        <v>192800</v>
      </c>
      <c r="FQ71" s="2">
        <v>5100</v>
      </c>
      <c r="FR71">
        <v>11420</v>
      </c>
      <c r="FS71">
        <v>350</v>
      </c>
      <c r="FT71">
        <v>159</v>
      </c>
      <c r="FU71">
        <v>17</v>
      </c>
      <c r="FV71" t="s">
        <v>461</v>
      </c>
      <c r="FW71">
        <v>0</v>
      </c>
      <c r="FX71">
        <v>-1.9608000000000001</v>
      </c>
      <c r="FY71">
        <v>-0.32457999999999998</v>
      </c>
      <c r="FZ71">
        <v>670.9</v>
      </c>
      <c r="GA71">
        <v>7.4047000000000002E-2</v>
      </c>
      <c r="GB71">
        <v>-0.66478000000000004</v>
      </c>
      <c r="GC71">
        <v>0</v>
      </c>
      <c r="GD71">
        <v>-0.56428999999999996</v>
      </c>
      <c r="GE71">
        <v>0</v>
      </c>
      <c r="GF71">
        <v>5.4206999999999998E-2</v>
      </c>
      <c r="GG71">
        <v>0.51905000000000001</v>
      </c>
      <c r="GH71">
        <v>0</v>
      </c>
      <c r="GI71">
        <v>0</v>
      </c>
      <c r="GJ71">
        <v>0.36734</v>
      </c>
      <c r="GK71">
        <v>0</v>
      </c>
      <c r="GL71">
        <v>0</v>
      </c>
      <c r="GM71">
        <v>0</v>
      </c>
      <c r="GN71">
        <v>0</v>
      </c>
      <c r="GO71">
        <v>-2.7105000000000001E-2</v>
      </c>
      <c r="GP71">
        <v>0.12066</v>
      </c>
      <c r="GQ71">
        <v>2.146E-2</v>
      </c>
      <c r="GR71">
        <v>214.6</v>
      </c>
      <c r="GS71">
        <v>0.24559</v>
      </c>
      <c r="GT71">
        <v>0.11709</v>
      </c>
      <c r="GU71">
        <v>0.17927000000000001</v>
      </c>
      <c r="GV71">
        <v>0.21393999999999999</v>
      </c>
      <c r="GW71">
        <v>8.3251000000000006E-2</v>
      </c>
      <c r="GX71">
        <v>5.5751000000000004E-3</v>
      </c>
      <c r="GY71">
        <v>0</v>
      </c>
      <c r="GZ71">
        <v>0</v>
      </c>
      <c r="HA71">
        <v>0</v>
      </c>
      <c r="HB71">
        <v>0</v>
      </c>
      <c r="HC71">
        <v>0</v>
      </c>
      <c r="HD71">
        <v>0</v>
      </c>
      <c r="HE71">
        <v>0</v>
      </c>
      <c r="HF71">
        <v>0</v>
      </c>
      <c r="HG71">
        <v>0</v>
      </c>
      <c r="HH71">
        <v>0</v>
      </c>
      <c r="HI71">
        <v>0</v>
      </c>
      <c r="HJ71">
        <v>0</v>
      </c>
      <c r="HK71">
        <v>0</v>
      </c>
      <c r="HL71">
        <v>0</v>
      </c>
      <c r="HM71">
        <v>0</v>
      </c>
      <c r="HN71">
        <v>0</v>
      </c>
      <c r="HO71">
        <v>0</v>
      </c>
      <c r="HP71">
        <v>0</v>
      </c>
      <c r="HQ71">
        <v>0</v>
      </c>
      <c r="HR71">
        <v>0</v>
      </c>
      <c r="HS71">
        <v>0</v>
      </c>
      <c r="HT71">
        <v>0</v>
      </c>
      <c r="HU71">
        <v>0</v>
      </c>
      <c r="HV71">
        <v>0</v>
      </c>
      <c r="HW71">
        <v>0</v>
      </c>
      <c r="HX71">
        <v>0</v>
      </c>
      <c r="HY71">
        <v>0</v>
      </c>
      <c r="HZ71">
        <v>0</v>
      </c>
      <c r="IA71">
        <v>0</v>
      </c>
      <c r="IB71">
        <v>0</v>
      </c>
      <c r="IC71">
        <v>0</v>
      </c>
      <c r="ID71">
        <v>0</v>
      </c>
      <c r="IE71">
        <v>0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0</v>
      </c>
      <c r="IL71">
        <v>0</v>
      </c>
      <c r="IM71">
        <v>0</v>
      </c>
      <c r="IN71">
        <v>0</v>
      </c>
      <c r="IO71">
        <v>0</v>
      </c>
      <c r="IP71">
        <v>0</v>
      </c>
      <c r="IQ71">
        <v>0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0</v>
      </c>
      <c r="JB71">
        <v>0</v>
      </c>
      <c r="JC71">
        <v>0</v>
      </c>
    </row>
    <row r="72" spans="1:263" x14ac:dyDescent="0.25">
      <c r="A72" t="s">
        <v>637</v>
      </c>
      <c r="B72" t="s">
        <v>455</v>
      </c>
      <c r="C72" t="s">
        <v>638</v>
      </c>
      <c r="D72" t="s">
        <v>457</v>
      </c>
      <c r="E72" s="1">
        <v>0.68590081018518523</v>
      </c>
      <c r="F72">
        <v>39.130000000000003</v>
      </c>
      <c r="G72" t="s">
        <v>102</v>
      </c>
      <c r="H72" s="2">
        <v>6960000</v>
      </c>
      <c r="I72" s="2">
        <v>170000</v>
      </c>
      <c r="J72" s="2">
        <v>1703000</v>
      </c>
      <c r="K72" s="2">
        <v>46000</v>
      </c>
      <c r="L72">
        <v>39490</v>
      </c>
      <c r="M72">
        <v>360</v>
      </c>
      <c r="N72" s="2">
        <v>95100</v>
      </c>
      <c r="O72" s="2">
        <v>2400</v>
      </c>
      <c r="P72">
        <v>133410</v>
      </c>
      <c r="Q72">
        <v>850</v>
      </c>
      <c r="R72">
        <v>18160</v>
      </c>
      <c r="S72">
        <v>470</v>
      </c>
      <c r="T72" s="2">
        <v>279800</v>
      </c>
      <c r="U72" s="2">
        <v>7100</v>
      </c>
      <c r="V72" s="2">
        <v>1700000</v>
      </c>
      <c r="W72" s="2">
        <v>44000</v>
      </c>
      <c r="X72" s="2">
        <v>2270000</v>
      </c>
      <c r="Y72" s="2">
        <v>67000</v>
      </c>
      <c r="Z72" s="2">
        <v>253900</v>
      </c>
      <c r="AA72" s="2">
        <v>6700</v>
      </c>
      <c r="AB72" s="2">
        <v>149800</v>
      </c>
      <c r="AC72" s="2">
        <v>4300</v>
      </c>
      <c r="AD72">
        <v>18940</v>
      </c>
      <c r="AE72">
        <v>590</v>
      </c>
      <c r="AF72">
        <v>6620</v>
      </c>
      <c r="AG72">
        <v>240</v>
      </c>
      <c r="AH72">
        <v>18190</v>
      </c>
      <c r="AI72">
        <v>450</v>
      </c>
      <c r="AJ72">
        <v>15840</v>
      </c>
      <c r="AK72">
        <v>500</v>
      </c>
      <c r="AL72">
        <v>23300</v>
      </c>
      <c r="AM72">
        <v>560</v>
      </c>
      <c r="AN72">
        <v>18640</v>
      </c>
      <c r="AO72">
        <v>490</v>
      </c>
      <c r="AP72">
        <v>17560</v>
      </c>
      <c r="AQ72">
        <v>480</v>
      </c>
      <c r="AR72">
        <v>6760</v>
      </c>
      <c r="AS72">
        <v>270</v>
      </c>
      <c r="AT72">
        <v>7850</v>
      </c>
      <c r="AU72">
        <v>260</v>
      </c>
      <c r="AV72">
        <v>4230</v>
      </c>
      <c r="AW72">
        <v>180</v>
      </c>
      <c r="AX72">
        <v>272</v>
      </c>
      <c r="AY72">
        <v>21</v>
      </c>
      <c r="AZ72">
        <v>84</v>
      </c>
      <c r="BA72">
        <v>11</v>
      </c>
      <c r="BB72">
        <v>59.8</v>
      </c>
      <c r="BC72">
        <v>8.4</v>
      </c>
      <c r="BD72">
        <v>23.8</v>
      </c>
      <c r="BE72">
        <v>7.1</v>
      </c>
      <c r="BF72">
        <v>257</v>
      </c>
      <c r="BG72">
        <v>35</v>
      </c>
      <c r="BH72" s="2">
        <v>163800</v>
      </c>
      <c r="BI72" s="2">
        <v>4000</v>
      </c>
      <c r="BJ72">
        <v>8910</v>
      </c>
      <c r="BK72">
        <v>220</v>
      </c>
      <c r="BL72">
        <v>140</v>
      </c>
      <c r="BM72">
        <v>15</v>
      </c>
      <c r="BN72">
        <v>-965</v>
      </c>
      <c r="BO72">
        <v>36</v>
      </c>
      <c r="BP72" t="s">
        <v>459</v>
      </c>
      <c r="BQ72" t="s">
        <v>460</v>
      </c>
      <c r="BR72" s="2">
        <v>1141000</v>
      </c>
      <c r="BS72" s="2">
        <v>28000</v>
      </c>
      <c r="BT72" t="s">
        <v>459</v>
      </c>
      <c r="BU72" t="s">
        <v>460</v>
      </c>
      <c r="BV72">
        <v>12.4</v>
      </c>
      <c r="BW72">
        <v>0.44</v>
      </c>
      <c r="BX72">
        <v>2493</v>
      </c>
      <c r="BY72">
        <v>62</v>
      </c>
      <c r="BZ72">
        <v>-5650</v>
      </c>
      <c r="CA72">
        <v>220</v>
      </c>
      <c r="CB72">
        <v>14080</v>
      </c>
      <c r="CC72">
        <v>420</v>
      </c>
      <c r="CD72">
        <v>1308</v>
      </c>
      <c r="CE72">
        <v>34</v>
      </c>
      <c r="CF72">
        <v>4320</v>
      </c>
      <c r="CG72">
        <v>130</v>
      </c>
      <c r="CH72">
        <v>-138.4</v>
      </c>
      <c r="CI72">
        <v>5.7</v>
      </c>
      <c r="CJ72">
        <v>193</v>
      </c>
      <c r="CK72">
        <v>5.5</v>
      </c>
      <c r="CL72">
        <v>694</v>
      </c>
      <c r="CM72">
        <v>16</v>
      </c>
      <c r="CN72">
        <v>65.3</v>
      </c>
      <c r="CO72">
        <v>2</v>
      </c>
      <c r="CP72">
        <v>540.79999999999995</v>
      </c>
      <c r="CQ72">
        <v>9.6</v>
      </c>
      <c r="CR72">
        <v>78.5</v>
      </c>
      <c r="CS72">
        <v>2.1</v>
      </c>
      <c r="CT72">
        <v>221.8</v>
      </c>
      <c r="CU72">
        <v>6.1</v>
      </c>
      <c r="CV72">
        <v>-15.79</v>
      </c>
      <c r="CW72">
        <v>0.84</v>
      </c>
      <c r="CX72">
        <v>222.4</v>
      </c>
      <c r="CY72">
        <v>6.5</v>
      </c>
      <c r="CZ72">
        <v>17.25</v>
      </c>
      <c r="DA72">
        <v>0.75</v>
      </c>
      <c r="DB72">
        <v>192</v>
      </c>
      <c r="DC72">
        <v>21</v>
      </c>
      <c r="DD72">
        <v>0.59</v>
      </c>
      <c r="DE72">
        <v>0.15</v>
      </c>
      <c r="DF72">
        <v>0.77</v>
      </c>
      <c r="DG72">
        <v>0.16</v>
      </c>
      <c r="DH72">
        <v>0.69</v>
      </c>
      <c r="DI72">
        <v>0.19</v>
      </c>
      <c r="DJ72">
        <v>5.81</v>
      </c>
      <c r="DK72">
        <v>0.78</v>
      </c>
      <c r="DL72">
        <v>846</v>
      </c>
      <c r="DM72">
        <v>20</v>
      </c>
      <c r="DN72">
        <v>37.75</v>
      </c>
      <c r="DO72">
        <v>0.95</v>
      </c>
      <c r="DP72">
        <v>-5.74</v>
      </c>
      <c r="DQ72">
        <v>0.6</v>
      </c>
      <c r="DR72">
        <v>3.277E-5</v>
      </c>
      <c r="DS72">
        <v>4.7E-7</v>
      </c>
      <c r="DT72" s="2">
        <v>94600</v>
      </c>
      <c r="DU72" s="2">
        <v>2400</v>
      </c>
      <c r="DV72" s="2">
        <v>1668000</v>
      </c>
      <c r="DW72" s="2">
        <v>46000</v>
      </c>
      <c r="DX72" t="s">
        <v>459</v>
      </c>
      <c r="DY72" t="s">
        <v>460</v>
      </c>
      <c r="DZ72" t="s">
        <v>459</v>
      </c>
      <c r="EA72" t="s">
        <v>460</v>
      </c>
      <c r="EB72">
        <v>17400</v>
      </c>
      <c r="EC72">
        <v>470</v>
      </c>
      <c r="ED72" s="2">
        <v>279800</v>
      </c>
      <c r="EE72" s="2">
        <v>7100</v>
      </c>
      <c r="EF72" s="2">
        <v>1700000</v>
      </c>
      <c r="EG72" s="2">
        <v>44000</v>
      </c>
      <c r="EH72" s="2">
        <v>2270000</v>
      </c>
      <c r="EI72" s="2">
        <v>67000</v>
      </c>
      <c r="EJ72" s="2">
        <v>253900</v>
      </c>
      <c r="EK72" s="2">
        <v>6700</v>
      </c>
      <c r="EL72" s="2">
        <v>149800</v>
      </c>
      <c r="EM72" s="2">
        <v>4300</v>
      </c>
      <c r="EN72">
        <v>18940</v>
      </c>
      <c r="EO72">
        <v>590</v>
      </c>
      <c r="EP72">
        <v>6620</v>
      </c>
      <c r="EQ72">
        <v>240</v>
      </c>
      <c r="ER72">
        <v>18190</v>
      </c>
      <c r="ES72">
        <v>450</v>
      </c>
      <c r="ET72">
        <v>15840</v>
      </c>
      <c r="EU72">
        <v>500</v>
      </c>
      <c r="EV72">
        <v>23300</v>
      </c>
      <c r="EW72">
        <v>560</v>
      </c>
      <c r="EX72">
        <v>18640</v>
      </c>
      <c r="EY72">
        <v>490</v>
      </c>
      <c r="EZ72">
        <v>17560</v>
      </c>
      <c r="FA72">
        <v>480</v>
      </c>
      <c r="FB72">
        <v>6760</v>
      </c>
      <c r="FC72">
        <v>270</v>
      </c>
      <c r="FD72">
        <v>7850</v>
      </c>
      <c r="FE72">
        <v>260</v>
      </c>
      <c r="FF72">
        <v>4230</v>
      </c>
      <c r="FG72">
        <v>180</v>
      </c>
      <c r="FH72">
        <v>44</v>
      </c>
      <c r="FI72">
        <v>11</v>
      </c>
      <c r="FJ72">
        <v>39.9</v>
      </c>
      <c r="FK72">
        <v>8.4</v>
      </c>
      <c r="FL72">
        <v>26.4</v>
      </c>
      <c r="FM72">
        <v>7.1</v>
      </c>
      <c r="FN72">
        <v>257</v>
      </c>
      <c r="FO72">
        <v>35</v>
      </c>
      <c r="FP72" s="2">
        <v>163800</v>
      </c>
      <c r="FQ72" s="2">
        <v>4000</v>
      </c>
      <c r="FR72">
        <v>8910</v>
      </c>
      <c r="FS72">
        <v>220</v>
      </c>
      <c r="FT72">
        <v>140</v>
      </c>
      <c r="FU72">
        <v>15</v>
      </c>
      <c r="FV72" t="s">
        <v>461</v>
      </c>
      <c r="FW72">
        <v>0</v>
      </c>
      <c r="FX72">
        <v>-0.96067000000000002</v>
      </c>
      <c r="FY72">
        <v>-0.19503999999999999</v>
      </c>
      <c r="FZ72">
        <v>630.53</v>
      </c>
      <c r="GA72">
        <v>6.0394999999999997E-2</v>
      </c>
      <c r="GB72">
        <v>-0.40377000000000002</v>
      </c>
      <c r="GC72">
        <v>0.61268</v>
      </c>
      <c r="GD72">
        <v>-2.6063999999999998</v>
      </c>
      <c r="GE72">
        <v>0.56708000000000003</v>
      </c>
      <c r="GF72">
        <v>0.25489000000000001</v>
      </c>
      <c r="GG72">
        <v>1.5864</v>
      </c>
      <c r="GH72">
        <v>-0.14218</v>
      </c>
      <c r="GI72">
        <v>0</v>
      </c>
      <c r="GJ72">
        <v>0.48105999999999999</v>
      </c>
      <c r="GK72">
        <v>5.2755000000000003E-2</v>
      </c>
      <c r="GL72">
        <v>9.1630000000000003E-2</v>
      </c>
      <c r="GM72">
        <v>2.8877E-2</v>
      </c>
      <c r="GN72">
        <v>5.1603999999999997E-2</v>
      </c>
      <c r="GO72">
        <v>0</v>
      </c>
      <c r="GP72">
        <v>0</v>
      </c>
      <c r="GQ72">
        <v>0</v>
      </c>
      <c r="GR72">
        <v>0</v>
      </c>
      <c r="GS72">
        <v>0.17101</v>
      </c>
      <c r="GT72">
        <v>9.0426999999999993E-2</v>
      </c>
      <c r="GU72">
        <v>0.13500000000000001</v>
      </c>
      <c r="GV72">
        <v>0.42925999999999997</v>
      </c>
      <c r="GW72">
        <v>8.5639000000000007E-2</v>
      </c>
      <c r="GX72">
        <v>1.5800999999999999E-2</v>
      </c>
      <c r="GY72">
        <v>0</v>
      </c>
      <c r="GZ72">
        <v>0</v>
      </c>
      <c r="HA72">
        <v>0</v>
      </c>
      <c r="HB72">
        <v>0</v>
      </c>
      <c r="HC72">
        <v>0</v>
      </c>
      <c r="HD72">
        <v>0</v>
      </c>
      <c r="HE72">
        <v>0</v>
      </c>
      <c r="HF72">
        <v>0</v>
      </c>
      <c r="HG72">
        <v>0</v>
      </c>
      <c r="HH72">
        <v>0</v>
      </c>
      <c r="HI72">
        <v>0</v>
      </c>
      <c r="HJ72">
        <v>0</v>
      </c>
      <c r="HK72">
        <v>0</v>
      </c>
      <c r="HL72">
        <v>0</v>
      </c>
      <c r="HM72">
        <v>0</v>
      </c>
      <c r="HN72">
        <v>0</v>
      </c>
      <c r="HO72">
        <v>0</v>
      </c>
      <c r="HP72">
        <v>0</v>
      </c>
      <c r="HQ72">
        <v>0</v>
      </c>
      <c r="HR72">
        <v>0</v>
      </c>
      <c r="HS72">
        <v>0</v>
      </c>
      <c r="HT72">
        <v>0</v>
      </c>
      <c r="HU72">
        <v>0</v>
      </c>
      <c r="HV72">
        <v>0</v>
      </c>
      <c r="HW72">
        <v>0</v>
      </c>
      <c r="HX72">
        <v>0</v>
      </c>
      <c r="HY72">
        <v>0</v>
      </c>
      <c r="HZ72">
        <v>0</v>
      </c>
      <c r="IA72">
        <v>0</v>
      </c>
      <c r="IB72">
        <v>0</v>
      </c>
      <c r="IC72">
        <v>0</v>
      </c>
      <c r="ID72">
        <v>0</v>
      </c>
      <c r="IE72">
        <v>0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0</v>
      </c>
      <c r="IL72">
        <v>0</v>
      </c>
      <c r="IM72">
        <v>0</v>
      </c>
      <c r="IN72">
        <v>0</v>
      </c>
      <c r="IO72">
        <v>0</v>
      </c>
      <c r="IP72">
        <v>0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0</v>
      </c>
      <c r="JB72">
        <v>0</v>
      </c>
      <c r="JC72">
        <v>0</v>
      </c>
    </row>
    <row r="74" spans="1:263" x14ac:dyDescent="0.25">
      <c r="A74" t="s">
        <v>639</v>
      </c>
      <c r="B74" t="s">
        <v>455</v>
      </c>
      <c r="C74" t="s">
        <v>640</v>
      </c>
      <c r="D74" t="s">
        <v>457</v>
      </c>
      <c r="E74" s="1">
        <v>0.53189629629629631</v>
      </c>
      <c r="F74">
        <v>39.081000000000003</v>
      </c>
      <c r="G74" t="s">
        <v>641</v>
      </c>
      <c r="H74" s="2">
        <v>3990000</v>
      </c>
      <c r="I74" s="2">
        <v>110000</v>
      </c>
      <c r="J74" s="2">
        <v>2005000</v>
      </c>
      <c r="K74" s="2">
        <v>82000</v>
      </c>
      <c r="L74">
        <v>38380</v>
      </c>
      <c r="M74">
        <v>240</v>
      </c>
      <c r="N74" s="2">
        <v>109900</v>
      </c>
      <c r="O74" s="2">
        <v>3500</v>
      </c>
      <c r="P74" s="2">
        <v>286400</v>
      </c>
      <c r="Q74" s="2">
        <v>6300</v>
      </c>
      <c r="R74">
        <v>10760</v>
      </c>
      <c r="S74">
        <v>380</v>
      </c>
      <c r="T74" s="2">
        <v>177300</v>
      </c>
      <c r="U74" s="2">
        <v>5800</v>
      </c>
      <c r="V74" s="2">
        <v>227300</v>
      </c>
      <c r="W74" s="2">
        <v>7400</v>
      </c>
      <c r="X74" s="2">
        <v>669000</v>
      </c>
      <c r="Y74" s="2">
        <v>21000</v>
      </c>
      <c r="Z74" s="2">
        <v>126300</v>
      </c>
      <c r="AA74" s="2">
        <v>4300</v>
      </c>
      <c r="AB74" s="2">
        <v>104800</v>
      </c>
      <c r="AC74" s="2">
        <v>3200</v>
      </c>
      <c r="AD74">
        <v>18300</v>
      </c>
      <c r="AE74">
        <v>450</v>
      </c>
      <c r="AF74">
        <v>7910</v>
      </c>
      <c r="AG74">
        <v>290</v>
      </c>
      <c r="AH74">
        <v>16150</v>
      </c>
      <c r="AI74">
        <v>460</v>
      </c>
      <c r="AJ74">
        <v>13770</v>
      </c>
      <c r="AK74">
        <v>320</v>
      </c>
      <c r="AL74">
        <v>17210</v>
      </c>
      <c r="AM74">
        <v>570</v>
      </c>
      <c r="AN74">
        <v>12720</v>
      </c>
      <c r="AO74">
        <v>370</v>
      </c>
      <c r="AP74">
        <v>11640</v>
      </c>
      <c r="AQ74">
        <v>390</v>
      </c>
      <c r="AR74">
        <v>4110</v>
      </c>
      <c r="AS74">
        <v>180</v>
      </c>
      <c r="AT74">
        <v>5370</v>
      </c>
      <c r="AU74">
        <v>170</v>
      </c>
      <c r="AV74">
        <v>3490</v>
      </c>
      <c r="AW74">
        <v>150</v>
      </c>
      <c r="AX74">
        <v>572</v>
      </c>
      <c r="AY74">
        <v>30</v>
      </c>
      <c r="AZ74">
        <v>203</v>
      </c>
      <c r="BA74">
        <v>18</v>
      </c>
      <c r="BB74">
        <v>1493</v>
      </c>
      <c r="BC74">
        <v>44</v>
      </c>
      <c r="BD74">
        <v>731</v>
      </c>
      <c r="BE74">
        <v>36</v>
      </c>
      <c r="BF74">
        <v>2490</v>
      </c>
      <c r="BG74">
        <v>120</v>
      </c>
      <c r="BH74" s="2">
        <v>43800</v>
      </c>
      <c r="BI74" s="2">
        <v>1100</v>
      </c>
      <c r="BJ74">
        <v>14430</v>
      </c>
      <c r="BK74">
        <v>380</v>
      </c>
      <c r="BL74">
        <v>49.8</v>
      </c>
      <c r="BM74">
        <v>8.9</v>
      </c>
      <c r="BN74" s="2">
        <v>57800</v>
      </c>
      <c r="BO74" s="2">
        <v>2800</v>
      </c>
      <c r="BP74" t="s">
        <v>459</v>
      </c>
      <c r="BQ74" t="s">
        <v>460</v>
      </c>
      <c r="BR74" s="2">
        <v>959000</v>
      </c>
      <c r="BS74" s="2">
        <v>31000</v>
      </c>
      <c r="BT74" t="s">
        <v>459</v>
      </c>
      <c r="BU74" t="s">
        <v>460</v>
      </c>
      <c r="BV74">
        <v>290</v>
      </c>
      <c r="BW74">
        <v>11</v>
      </c>
      <c r="BX74">
        <v>1192</v>
      </c>
      <c r="BY74">
        <v>39</v>
      </c>
      <c r="BZ74">
        <v>1056</v>
      </c>
      <c r="CA74">
        <v>34</v>
      </c>
      <c r="CB74">
        <v>3590</v>
      </c>
      <c r="CC74">
        <v>110</v>
      </c>
      <c r="CD74">
        <v>483</v>
      </c>
      <c r="CE74">
        <v>16</v>
      </c>
      <c r="CF74">
        <v>4280</v>
      </c>
      <c r="CG74">
        <v>130</v>
      </c>
      <c r="CH74">
        <v>507</v>
      </c>
      <c r="CI74">
        <v>12</v>
      </c>
      <c r="CJ74">
        <v>59.6</v>
      </c>
      <c r="CK74">
        <v>2.2000000000000002</v>
      </c>
      <c r="CL74">
        <v>433</v>
      </c>
      <c r="CM74">
        <v>12</v>
      </c>
      <c r="CN74">
        <v>41.23</v>
      </c>
      <c r="CO74">
        <v>0.96</v>
      </c>
      <c r="CP74">
        <v>193.8</v>
      </c>
      <c r="CQ74">
        <v>6.4</v>
      </c>
      <c r="CR74">
        <v>39.799999999999997</v>
      </c>
      <c r="CS74">
        <v>1.2</v>
      </c>
      <c r="CT74">
        <v>108.7</v>
      </c>
      <c r="CU74">
        <v>3.7</v>
      </c>
      <c r="CV74">
        <v>15.02</v>
      </c>
      <c r="CW74">
        <v>0.64</v>
      </c>
      <c r="CX74">
        <v>84.6</v>
      </c>
      <c r="CY74">
        <v>2.6</v>
      </c>
      <c r="CZ74">
        <v>10.64</v>
      </c>
      <c r="DA74">
        <v>0.47</v>
      </c>
      <c r="DB74">
        <v>490</v>
      </c>
      <c r="DC74">
        <v>30</v>
      </c>
      <c r="DD74">
        <v>192</v>
      </c>
      <c r="DE74">
        <v>21</v>
      </c>
      <c r="DF74">
        <v>22.03</v>
      </c>
      <c r="DG74">
        <v>0.66</v>
      </c>
      <c r="DH74">
        <v>12.01</v>
      </c>
      <c r="DI74">
        <v>0.63</v>
      </c>
      <c r="DJ74">
        <v>17.29</v>
      </c>
      <c r="DK74">
        <v>0.84</v>
      </c>
      <c r="DL74">
        <v>160.30000000000001</v>
      </c>
      <c r="DM74">
        <v>4</v>
      </c>
      <c r="DN74">
        <v>46.8</v>
      </c>
      <c r="DO74">
        <v>1.2</v>
      </c>
      <c r="DP74">
        <v>50.4</v>
      </c>
      <c r="DQ74">
        <v>9</v>
      </c>
      <c r="DR74">
        <v>4.8999999999999998E-5</v>
      </c>
      <c r="DS74">
        <v>1.3E-6</v>
      </c>
      <c r="DT74" s="2">
        <v>109400</v>
      </c>
      <c r="DU74" s="2">
        <v>3500</v>
      </c>
      <c r="DV74" s="2">
        <v>1930000</v>
      </c>
      <c r="DW74" s="2">
        <v>82000</v>
      </c>
      <c r="DX74" t="s">
        <v>459</v>
      </c>
      <c r="DY74" t="s">
        <v>460</v>
      </c>
      <c r="DZ74" t="s">
        <v>459</v>
      </c>
      <c r="EA74" t="s">
        <v>460</v>
      </c>
      <c r="EB74">
        <v>10190</v>
      </c>
      <c r="EC74">
        <v>380</v>
      </c>
      <c r="ED74" s="2">
        <v>177300</v>
      </c>
      <c r="EE74" s="2">
        <v>5800</v>
      </c>
      <c r="EF74" s="2">
        <v>227300</v>
      </c>
      <c r="EG74" s="2">
        <v>7400</v>
      </c>
      <c r="EH74" s="2">
        <v>669000</v>
      </c>
      <c r="EI74" s="2">
        <v>21000</v>
      </c>
      <c r="EJ74" s="2">
        <v>126300</v>
      </c>
      <c r="EK74" s="2">
        <v>4300</v>
      </c>
      <c r="EL74" s="2">
        <v>104800</v>
      </c>
      <c r="EM74" s="2">
        <v>3200</v>
      </c>
      <c r="EN74">
        <v>18300</v>
      </c>
      <c r="EO74">
        <v>450</v>
      </c>
      <c r="EP74">
        <v>7910</v>
      </c>
      <c r="EQ74">
        <v>290</v>
      </c>
      <c r="ER74">
        <v>16150</v>
      </c>
      <c r="ES74">
        <v>460</v>
      </c>
      <c r="ET74">
        <v>13770</v>
      </c>
      <c r="EU74">
        <v>320</v>
      </c>
      <c r="EV74">
        <v>17210</v>
      </c>
      <c r="EW74">
        <v>570</v>
      </c>
      <c r="EX74">
        <v>12720</v>
      </c>
      <c r="EY74">
        <v>370</v>
      </c>
      <c r="EZ74">
        <v>11640</v>
      </c>
      <c r="FA74">
        <v>390</v>
      </c>
      <c r="FB74">
        <v>4110</v>
      </c>
      <c r="FC74">
        <v>180</v>
      </c>
      <c r="FD74">
        <v>5370</v>
      </c>
      <c r="FE74">
        <v>170</v>
      </c>
      <c r="FF74">
        <v>3490</v>
      </c>
      <c r="FG74">
        <v>150</v>
      </c>
      <c r="FH74">
        <v>163</v>
      </c>
      <c r="FI74">
        <v>18</v>
      </c>
      <c r="FJ74">
        <v>1473</v>
      </c>
      <c r="FK74">
        <v>44</v>
      </c>
      <c r="FL74">
        <v>694</v>
      </c>
      <c r="FM74">
        <v>36</v>
      </c>
      <c r="FN74">
        <v>2400</v>
      </c>
      <c r="FO74">
        <v>120</v>
      </c>
      <c r="FP74" s="2">
        <v>43800</v>
      </c>
      <c r="FQ74" s="2">
        <v>1100</v>
      </c>
      <c r="FR74">
        <v>14430</v>
      </c>
      <c r="FS74">
        <v>380</v>
      </c>
      <c r="FT74">
        <v>49.8</v>
      </c>
      <c r="FU74">
        <v>8.9</v>
      </c>
      <c r="FV74" t="s">
        <v>461</v>
      </c>
      <c r="FW74">
        <v>0</v>
      </c>
      <c r="FX74">
        <v>0.72721000000000002</v>
      </c>
      <c r="FY74">
        <v>0.9829</v>
      </c>
      <c r="FZ74">
        <v>552.07000000000005</v>
      </c>
      <c r="GA74">
        <v>0.25651000000000002</v>
      </c>
      <c r="GB74">
        <v>1.8222</v>
      </c>
      <c r="GC74">
        <v>0.68742999999999999</v>
      </c>
      <c r="GD74">
        <v>4.6431E-2</v>
      </c>
      <c r="GE74">
        <v>0.16775000000000001</v>
      </c>
      <c r="GF74">
        <v>0.11496000000000001</v>
      </c>
      <c r="GG74">
        <v>0.40427000000000002</v>
      </c>
      <c r="GH74">
        <v>0</v>
      </c>
      <c r="GI74">
        <v>0</v>
      </c>
      <c r="GJ74">
        <v>0</v>
      </c>
      <c r="GK74">
        <v>2.0857000000000001E-2</v>
      </c>
      <c r="GL74">
        <v>0.23497000000000001</v>
      </c>
      <c r="GM74">
        <v>0</v>
      </c>
      <c r="GN74">
        <v>4.6963999999999999E-2</v>
      </c>
      <c r="GO74">
        <v>0</v>
      </c>
      <c r="GP74">
        <v>0</v>
      </c>
      <c r="GQ74">
        <v>0</v>
      </c>
      <c r="GR74">
        <v>0</v>
      </c>
      <c r="GS74">
        <v>5.2839999999999998</v>
      </c>
      <c r="GT74">
        <v>0.10451000000000001</v>
      </c>
      <c r="GU74">
        <v>0.13245999999999999</v>
      </c>
      <c r="GV74">
        <v>0.15776000000000001</v>
      </c>
      <c r="GW74">
        <v>1.8322000000000001E-2</v>
      </c>
      <c r="GX74">
        <v>6.7946999999999999E-3</v>
      </c>
      <c r="GY74">
        <v>0</v>
      </c>
      <c r="GZ74">
        <v>0</v>
      </c>
      <c r="HA74">
        <v>0</v>
      </c>
      <c r="HB74">
        <v>0</v>
      </c>
      <c r="HC74">
        <v>0</v>
      </c>
      <c r="HD74">
        <v>0</v>
      </c>
      <c r="HE74">
        <v>0</v>
      </c>
      <c r="HF74">
        <v>0</v>
      </c>
      <c r="HG74">
        <v>0</v>
      </c>
      <c r="HH74">
        <v>0</v>
      </c>
      <c r="HI74">
        <v>0</v>
      </c>
      <c r="HJ74">
        <v>0</v>
      </c>
      <c r="HK74">
        <v>0</v>
      </c>
      <c r="HL74">
        <v>0</v>
      </c>
      <c r="HM74">
        <v>0</v>
      </c>
      <c r="HN74">
        <v>0</v>
      </c>
      <c r="HO74">
        <v>0</v>
      </c>
      <c r="HP74">
        <v>0</v>
      </c>
      <c r="HQ74">
        <v>0</v>
      </c>
      <c r="HR74">
        <v>0</v>
      </c>
      <c r="HS74">
        <v>0</v>
      </c>
      <c r="HT74">
        <v>0</v>
      </c>
      <c r="HU74">
        <v>0</v>
      </c>
      <c r="HV74">
        <v>0</v>
      </c>
      <c r="HW74">
        <v>0</v>
      </c>
      <c r="HX74">
        <v>0</v>
      </c>
      <c r="HY74">
        <v>0</v>
      </c>
      <c r="HZ74">
        <v>0</v>
      </c>
      <c r="IA74">
        <v>0</v>
      </c>
      <c r="IB74">
        <v>0</v>
      </c>
      <c r="IC74">
        <v>0</v>
      </c>
      <c r="ID74">
        <v>0</v>
      </c>
      <c r="IE74">
        <v>0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0</v>
      </c>
      <c r="IL74">
        <v>0</v>
      </c>
      <c r="IM74">
        <v>0</v>
      </c>
      <c r="IN74">
        <v>0</v>
      </c>
      <c r="IO74">
        <v>0</v>
      </c>
      <c r="IP74">
        <v>0</v>
      </c>
      <c r="IQ74">
        <v>0</v>
      </c>
      <c r="IR74">
        <v>0</v>
      </c>
      <c r="IS74">
        <v>0</v>
      </c>
      <c r="IT74">
        <v>0</v>
      </c>
      <c r="IU74">
        <v>0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0</v>
      </c>
      <c r="JB74">
        <v>0</v>
      </c>
      <c r="JC74">
        <v>0</v>
      </c>
    </row>
    <row r="75" spans="1:263" x14ac:dyDescent="0.25">
      <c r="A75" t="s">
        <v>642</v>
      </c>
      <c r="B75" t="s">
        <v>455</v>
      </c>
      <c r="C75" t="s">
        <v>643</v>
      </c>
      <c r="D75" t="s">
        <v>457</v>
      </c>
      <c r="E75" s="1">
        <v>0.53270925925925927</v>
      </c>
      <c r="F75">
        <v>39.048999999999999</v>
      </c>
      <c r="G75" t="s">
        <v>644</v>
      </c>
      <c r="H75" s="2">
        <v>4290000</v>
      </c>
      <c r="I75" s="2">
        <v>140000</v>
      </c>
      <c r="J75" s="2">
        <v>1900000</v>
      </c>
      <c r="K75" s="2">
        <v>82000</v>
      </c>
      <c r="L75">
        <v>41840</v>
      </c>
      <c r="M75">
        <v>330</v>
      </c>
      <c r="N75" s="2">
        <v>104000</v>
      </c>
      <c r="O75" s="2">
        <v>3700</v>
      </c>
      <c r="P75" s="2">
        <v>296000</v>
      </c>
      <c r="Q75" s="2">
        <v>7100</v>
      </c>
      <c r="R75">
        <v>11550</v>
      </c>
      <c r="S75">
        <v>460</v>
      </c>
      <c r="T75" s="2">
        <v>206500</v>
      </c>
      <c r="U75" s="2">
        <v>9400</v>
      </c>
      <c r="V75" s="2">
        <v>312000</v>
      </c>
      <c r="W75" s="2">
        <v>14000</v>
      </c>
      <c r="X75" s="2">
        <v>908000</v>
      </c>
      <c r="Y75" s="2">
        <v>37000</v>
      </c>
      <c r="Z75" s="2">
        <v>158700</v>
      </c>
      <c r="AA75" s="2">
        <v>7300</v>
      </c>
      <c r="AB75" s="2">
        <v>123700</v>
      </c>
      <c r="AC75" s="2">
        <v>5800</v>
      </c>
      <c r="AD75">
        <v>20810</v>
      </c>
      <c r="AE75">
        <v>890</v>
      </c>
      <c r="AF75">
        <v>9100</v>
      </c>
      <c r="AG75">
        <v>440</v>
      </c>
      <c r="AH75">
        <v>18450</v>
      </c>
      <c r="AI75">
        <v>840</v>
      </c>
      <c r="AJ75">
        <v>15080</v>
      </c>
      <c r="AK75">
        <v>710</v>
      </c>
      <c r="AL75">
        <v>20290</v>
      </c>
      <c r="AM75">
        <v>870</v>
      </c>
      <c r="AN75">
        <v>14850</v>
      </c>
      <c r="AO75">
        <v>570</v>
      </c>
      <c r="AP75">
        <v>12870</v>
      </c>
      <c r="AQ75">
        <v>550</v>
      </c>
      <c r="AR75">
        <v>4980</v>
      </c>
      <c r="AS75">
        <v>270</v>
      </c>
      <c r="AT75">
        <v>6130</v>
      </c>
      <c r="AU75">
        <v>260</v>
      </c>
      <c r="AV75">
        <v>3690</v>
      </c>
      <c r="AW75">
        <v>180</v>
      </c>
      <c r="AX75">
        <v>518</v>
      </c>
      <c r="AY75">
        <v>29</v>
      </c>
      <c r="AZ75">
        <v>191</v>
      </c>
      <c r="BA75">
        <v>19</v>
      </c>
      <c r="BB75">
        <v>1344</v>
      </c>
      <c r="BC75">
        <v>45</v>
      </c>
      <c r="BD75">
        <v>718</v>
      </c>
      <c r="BE75">
        <v>46</v>
      </c>
      <c r="BF75">
        <v>2210</v>
      </c>
      <c r="BG75">
        <v>130</v>
      </c>
      <c r="BH75" s="2">
        <v>35400</v>
      </c>
      <c r="BI75" s="2">
        <v>1300</v>
      </c>
      <c r="BJ75">
        <v>11530</v>
      </c>
      <c r="BK75">
        <v>400</v>
      </c>
      <c r="BL75">
        <v>41.9</v>
      </c>
      <c r="BM75">
        <v>6.9</v>
      </c>
      <c r="BN75" s="2">
        <v>43900</v>
      </c>
      <c r="BO75" s="2">
        <v>2100</v>
      </c>
      <c r="BP75" t="s">
        <v>459</v>
      </c>
      <c r="BQ75" t="s">
        <v>460</v>
      </c>
      <c r="BR75" s="2">
        <v>910000</v>
      </c>
      <c r="BS75" s="2">
        <v>32000</v>
      </c>
      <c r="BT75" t="s">
        <v>459</v>
      </c>
      <c r="BU75" t="s">
        <v>460</v>
      </c>
      <c r="BV75">
        <v>318</v>
      </c>
      <c r="BW75">
        <v>13</v>
      </c>
      <c r="BX75">
        <v>1393</v>
      </c>
      <c r="BY75">
        <v>63</v>
      </c>
      <c r="BZ75">
        <v>1467</v>
      </c>
      <c r="CA75">
        <v>64</v>
      </c>
      <c r="CB75">
        <v>4890</v>
      </c>
      <c r="CC75">
        <v>200</v>
      </c>
      <c r="CD75">
        <v>609</v>
      </c>
      <c r="CE75">
        <v>28</v>
      </c>
      <c r="CF75">
        <v>5210</v>
      </c>
      <c r="CG75">
        <v>240</v>
      </c>
      <c r="CH75">
        <v>587</v>
      </c>
      <c r="CI75">
        <v>25</v>
      </c>
      <c r="CJ75">
        <v>69.3</v>
      </c>
      <c r="CK75">
        <v>3.3</v>
      </c>
      <c r="CL75">
        <v>499</v>
      </c>
      <c r="CM75">
        <v>23</v>
      </c>
      <c r="CN75">
        <v>45.3</v>
      </c>
      <c r="CO75">
        <v>2.1</v>
      </c>
      <c r="CP75">
        <v>229.9</v>
      </c>
      <c r="CQ75">
        <v>9.8000000000000007</v>
      </c>
      <c r="CR75">
        <v>46.6</v>
      </c>
      <c r="CS75">
        <v>1.8</v>
      </c>
      <c r="CT75">
        <v>121</v>
      </c>
      <c r="CU75">
        <v>5.2</v>
      </c>
      <c r="CV75">
        <v>18.399999999999999</v>
      </c>
      <c r="CW75">
        <v>1</v>
      </c>
      <c r="CX75">
        <v>95.8</v>
      </c>
      <c r="CY75">
        <v>4.0999999999999996</v>
      </c>
      <c r="CZ75">
        <v>11.29</v>
      </c>
      <c r="DA75">
        <v>0.55000000000000004</v>
      </c>
      <c r="DB75">
        <v>429</v>
      </c>
      <c r="DC75">
        <v>29</v>
      </c>
      <c r="DD75">
        <v>191</v>
      </c>
      <c r="DE75">
        <v>24</v>
      </c>
      <c r="DF75">
        <v>19.87</v>
      </c>
      <c r="DG75">
        <v>0.68</v>
      </c>
      <c r="DH75">
        <v>11.76</v>
      </c>
      <c r="DI75">
        <v>0.8</v>
      </c>
      <c r="DJ75">
        <v>15.71</v>
      </c>
      <c r="DK75">
        <v>0.92</v>
      </c>
      <c r="DL75">
        <v>129.69999999999999</v>
      </c>
      <c r="DM75">
        <v>4.7</v>
      </c>
      <c r="DN75">
        <v>37.4</v>
      </c>
      <c r="DO75">
        <v>1.3</v>
      </c>
      <c r="DP75">
        <v>42.8</v>
      </c>
      <c r="DQ75">
        <v>7.1</v>
      </c>
      <c r="DR75">
        <v>4.0800000000000002E-5</v>
      </c>
      <c r="DS75">
        <v>1.1000000000000001E-6</v>
      </c>
      <c r="DT75" s="2">
        <v>103600</v>
      </c>
      <c r="DU75" s="2">
        <v>3700</v>
      </c>
      <c r="DV75" s="2">
        <v>1825000</v>
      </c>
      <c r="DW75" s="2">
        <v>82000</v>
      </c>
      <c r="DX75" t="s">
        <v>459</v>
      </c>
      <c r="DY75" t="s">
        <v>460</v>
      </c>
      <c r="DZ75" t="s">
        <v>459</v>
      </c>
      <c r="EA75" t="s">
        <v>460</v>
      </c>
      <c r="EB75">
        <v>10930</v>
      </c>
      <c r="EC75">
        <v>460</v>
      </c>
      <c r="ED75" s="2">
        <v>206500</v>
      </c>
      <c r="EE75" s="2">
        <v>9400</v>
      </c>
      <c r="EF75" s="2">
        <v>312000</v>
      </c>
      <c r="EG75" s="2">
        <v>14000</v>
      </c>
      <c r="EH75" s="2">
        <v>908000</v>
      </c>
      <c r="EI75" s="2">
        <v>37000</v>
      </c>
      <c r="EJ75" s="2">
        <v>158700</v>
      </c>
      <c r="EK75" s="2">
        <v>7300</v>
      </c>
      <c r="EL75" s="2">
        <v>123700</v>
      </c>
      <c r="EM75" s="2">
        <v>5800</v>
      </c>
      <c r="EN75">
        <v>20810</v>
      </c>
      <c r="EO75">
        <v>890</v>
      </c>
      <c r="EP75">
        <v>9100</v>
      </c>
      <c r="EQ75">
        <v>440</v>
      </c>
      <c r="ER75">
        <v>18450</v>
      </c>
      <c r="ES75">
        <v>840</v>
      </c>
      <c r="ET75">
        <v>15080</v>
      </c>
      <c r="EU75">
        <v>710</v>
      </c>
      <c r="EV75">
        <v>20290</v>
      </c>
      <c r="EW75">
        <v>870</v>
      </c>
      <c r="EX75">
        <v>14850</v>
      </c>
      <c r="EY75">
        <v>570</v>
      </c>
      <c r="EZ75">
        <v>12870</v>
      </c>
      <c r="FA75">
        <v>550</v>
      </c>
      <c r="FB75">
        <v>4980</v>
      </c>
      <c r="FC75">
        <v>270</v>
      </c>
      <c r="FD75">
        <v>6130</v>
      </c>
      <c r="FE75">
        <v>260</v>
      </c>
      <c r="FF75">
        <v>3690</v>
      </c>
      <c r="FG75">
        <v>180</v>
      </c>
      <c r="FH75">
        <v>151</v>
      </c>
      <c r="FI75">
        <v>19</v>
      </c>
      <c r="FJ75">
        <v>1324</v>
      </c>
      <c r="FK75">
        <v>45</v>
      </c>
      <c r="FL75">
        <v>676</v>
      </c>
      <c r="FM75">
        <v>46</v>
      </c>
      <c r="FN75">
        <v>2140</v>
      </c>
      <c r="FO75">
        <v>130</v>
      </c>
      <c r="FP75" s="2">
        <v>35400</v>
      </c>
      <c r="FQ75" s="2">
        <v>1300</v>
      </c>
      <c r="FR75">
        <v>11530</v>
      </c>
      <c r="FS75">
        <v>400</v>
      </c>
      <c r="FT75">
        <v>41.9</v>
      </c>
      <c r="FU75">
        <v>6.9</v>
      </c>
      <c r="FV75" t="s">
        <v>461</v>
      </c>
      <c r="FW75">
        <v>0</v>
      </c>
      <c r="FX75">
        <v>0.74792000000000003</v>
      </c>
      <c r="FY75">
        <v>1.0357000000000001</v>
      </c>
      <c r="FZ75">
        <v>571.38</v>
      </c>
      <c r="GA75">
        <v>0.26401999999999998</v>
      </c>
      <c r="GB75">
        <v>1.9103000000000001</v>
      </c>
      <c r="GC75">
        <v>0.71253</v>
      </c>
      <c r="GD75">
        <v>4.8426999999999998E-2</v>
      </c>
      <c r="GE75">
        <v>0.17376</v>
      </c>
      <c r="GF75">
        <v>0.11894</v>
      </c>
      <c r="GG75">
        <v>0.43203999999999998</v>
      </c>
      <c r="GH75">
        <v>0</v>
      </c>
      <c r="GI75">
        <v>0</v>
      </c>
      <c r="GJ75">
        <v>0</v>
      </c>
      <c r="GK75">
        <v>2.1578E-2</v>
      </c>
      <c r="GL75">
        <v>0.24410000000000001</v>
      </c>
      <c r="GM75">
        <v>0</v>
      </c>
      <c r="GN75">
        <v>4.8584000000000002E-2</v>
      </c>
      <c r="GO75">
        <v>0</v>
      </c>
      <c r="GP75">
        <v>0</v>
      </c>
      <c r="GQ75">
        <v>0</v>
      </c>
      <c r="GR75">
        <v>0</v>
      </c>
      <c r="GS75">
        <v>5.6348000000000003</v>
      </c>
      <c r="GT75">
        <v>0.10822</v>
      </c>
      <c r="GU75">
        <v>0.13739999999999999</v>
      </c>
      <c r="GV75">
        <v>0.16564999999999999</v>
      </c>
      <c r="GW75">
        <v>1.8955E-2</v>
      </c>
      <c r="GX75">
        <v>7.0276999999999996E-3</v>
      </c>
      <c r="GY75">
        <v>0</v>
      </c>
      <c r="GZ75">
        <v>0</v>
      </c>
      <c r="HA75">
        <v>0</v>
      </c>
      <c r="HB75">
        <v>0</v>
      </c>
      <c r="HC75">
        <v>0</v>
      </c>
      <c r="HD75">
        <v>0</v>
      </c>
      <c r="HE75">
        <v>0</v>
      </c>
      <c r="HF75">
        <v>0</v>
      </c>
      <c r="HG75">
        <v>0</v>
      </c>
      <c r="HH75">
        <v>0</v>
      </c>
      <c r="HI75">
        <v>0</v>
      </c>
      <c r="HJ75">
        <v>0</v>
      </c>
      <c r="HK75">
        <v>0</v>
      </c>
      <c r="HL75">
        <v>0</v>
      </c>
      <c r="HM75">
        <v>0</v>
      </c>
      <c r="HN75">
        <v>0</v>
      </c>
      <c r="HO75">
        <v>0</v>
      </c>
      <c r="HP75">
        <v>0</v>
      </c>
      <c r="HQ75">
        <v>0</v>
      </c>
      <c r="HR75">
        <v>0</v>
      </c>
      <c r="HS75">
        <v>0</v>
      </c>
      <c r="HT75">
        <v>0</v>
      </c>
      <c r="HU75">
        <v>0</v>
      </c>
      <c r="HV75">
        <v>0</v>
      </c>
      <c r="HW75">
        <v>0</v>
      </c>
      <c r="HX75">
        <v>0</v>
      </c>
      <c r="HY75">
        <v>0</v>
      </c>
      <c r="HZ75">
        <v>0</v>
      </c>
      <c r="IA75">
        <v>0</v>
      </c>
      <c r="IB75">
        <v>0</v>
      </c>
      <c r="IC75">
        <v>0</v>
      </c>
      <c r="ID75">
        <v>0</v>
      </c>
      <c r="IE75">
        <v>0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0</v>
      </c>
      <c r="IL75">
        <v>0</v>
      </c>
      <c r="IM75">
        <v>0</v>
      </c>
      <c r="IN75">
        <v>0</v>
      </c>
      <c r="IO75">
        <v>0</v>
      </c>
      <c r="IP75">
        <v>0</v>
      </c>
      <c r="IQ75">
        <v>0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0</v>
      </c>
      <c r="JB75">
        <v>0</v>
      </c>
      <c r="JC75">
        <v>0</v>
      </c>
    </row>
    <row r="76" spans="1:263" x14ac:dyDescent="0.25">
      <c r="A76" t="s">
        <v>645</v>
      </c>
      <c r="B76" t="s">
        <v>455</v>
      </c>
      <c r="C76" t="s">
        <v>646</v>
      </c>
      <c r="D76" t="s">
        <v>457</v>
      </c>
      <c r="E76" s="1">
        <v>0.53352106481481487</v>
      </c>
      <c r="F76">
        <v>39.078000000000003</v>
      </c>
      <c r="G76" t="s">
        <v>647</v>
      </c>
      <c r="H76" s="2">
        <v>3560000</v>
      </c>
      <c r="I76" s="2">
        <v>110000</v>
      </c>
      <c r="J76" s="2">
        <v>1876000</v>
      </c>
      <c r="K76" s="2">
        <v>79000</v>
      </c>
      <c r="L76">
        <v>45010</v>
      </c>
      <c r="M76">
        <v>330</v>
      </c>
      <c r="N76" s="2">
        <v>105400</v>
      </c>
      <c r="O76" s="2">
        <v>3500</v>
      </c>
      <c r="P76" s="2">
        <v>248000</v>
      </c>
      <c r="Q76" s="2">
        <v>4800</v>
      </c>
      <c r="R76">
        <v>9110</v>
      </c>
      <c r="S76">
        <v>290</v>
      </c>
      <c r="T76" s="2">
        <v>150500</v>
      </c>
      <c r="U76" s="2">
        <v>5400</v>
      </c>
      <c r="V76" s="2">
        <v>188500</v>
      </c>
      <c r="W76" s="2">
        <v>7100</v>
      </c>
      <c r="X76" s="2">
        <v>548000</v>
      </c>
      <c r="Y76" s="2">
        <v>20000</v>
      </c>
      <c r="Z76" s="2">
        <v>102100</v>
      </c>
      <c r="AA76" s="2">
        <v>4000</v>
      </c>
      <c r="AB76" s="2">
        <v>88500</v>
      </c>
      <c r="AC76" s="2">
        <v>3400</v>
      </c>
      <c r="AD76">
        <v>15510</v>
      </c>
      <c r="AE76">
        <v>650</v>
      </c>
      <c r="AF76">
        <v>6850</v>
      </c>
      <c r="AG76">
        <v>300</v>
      </c>
      <c r="AH76">
        <v>14330</v>
      </c>
      <c r="AI76">
        <v>580</v>
      </c>
      <c r="AJ76">
        <v>11660</v>
      </c>
      <c r="AK76">
        <v>460</v>
      </c>
      <c r="AL76">
        <v>14510</v>
      </c>
      <c r="AM76">
        <v>560</v>
      </c>
      <c r="AN76">
        <v>10700</v>
      </c>
      <c r="AO76">
        <v>410</v>
      </c>
      <c r="AP76">
        <v>9670</v>
      </c>
      <c r="AQ76">
        <v>370</v>
      </c>
      <c r="AR76">
        <v>3640</v>
      </c>
      <c r="AS76">
        <v>180</v>
      </c>
      <c r="AT76">
        <v>4500</v>
      </c>
      <c r="AU76">
        <v>190</v>
      </c>
      <c r="AV76">
        <v>2840</v>
      </c>
      <c r="AW76">
        <v>150</v>
      </c>
      <c r="AX76">
        <v>470</v>
      </c>
      <c r="AY76">
        <v>23</v>
      </c>
      <c r="AZ76">
        <v>188</v>
      </c>
      <c r="BA76">
        <v>16</v>
      </c>
      <c r="BB76">
        <v>1286</v>
      </c>
      <c r="BC76">
        <v>46</v>
      </c>
      <c r="BD76">
        <v>693</v>
      </c>
      <c r="BE76">
        <v>40</v>
      </c>
      <c r="BF76">
        <v>1990</v>
      </c>
      <c r="BG76">
        <v>110</v>
      </c>
      <c r="BH76" s="2">
        <v>33500</v>
      </c>
      <c r="BI76" s="2">
        <v>1100</v>
      </c>
      <c r="BJ76">
        <v>12530</v>
      </c>
      <c r="BK76">
        <v>400</v>
      </c>
      <c r="BL76">
        <v>32.5</v>
      </c>
      <c r="BM76">
        <v>7.1</v>
      </c>
      <c r="BN76" s="2">
        <v>36600</v>
      </c>
      <c r="BO76" s="2">
        <v>1700</v>
      </c>
      <c r="BP76" t="s">
        <v>459</v>
      </c>
      <c r="BQ76" t="s">
        <v>460</v>
      </c>
      <c r="BR76" s="2">
        <v>925000</v>
      </c>
      <c r="BS76" s="2">
        <v>30000</v>
      </c>
      <c r="BT76" t="s">
        <v>459</v>
      </c>
      <c r="BU76" t="s">
        <v>460</v>
      </c>
      <c r="BV76">
        <v>250.2</v>
      </c>
      <c r="BW76">
        <v>8.5</v>
      </c>
      <c r="BX76">
        <v>1019</v>
      </c>
      <c r="BY76">
        <v>37</v>
      </c>
      <c r="BZ76">
        <v>895</v>
      </c>
      <c r="CA76">
        <v>33</v>
      </c>
      <c r="CB76">
        <v>2960</v>
      </c>
      <c r="CC76">
        <v>110</v>
      </c>
      <c r="CD76">
        <v>393</v>
      </c>
      <c r="CE76">
        <v>15</v>
      </c>
      <c r="CF76">
        <v>3840</v>
      </c>
      <c r="CG76">
        <v>150</v>
      </c>
      <c r="CH76">
        <v>445</v>
      </c>
      <c r="CI76">
        <v>19</v>
      </c>
      <c r="CJ76">
        <v>52.7</v>
      </c>
      <c r="CK76">
        <v>2.2999999999999998</v>
      </c>
      <c r="CL76">
        <v>391</v>
      </c>
      <c r="CM76">
        <v>16</v>
      </c>
      <c r="CN76">
        <v>35.1</v>
      </c>
      <c r="CO76">
        <v>1.4</v>
      </c>
      <c r="CP76">
        <v>166.5</v>
      </c>
      <c r="CQ76">
        <v>6.5</v>
      </c>
      <c r="CR76">
        <v>33.6</v>
      </c>
      <c r="CS76">
        <v>1.3</v>
      </c>
      <c r="CT76">
        <v>91.1</v>
      </c>
      <c r="CU76">
        <v>3.5</v>
      </c>
      <c r="CV76">
        <v>13.56</v>
      </c>
      <c r="CW76">
        <v>0.67</v>
      </c>
      <c r="CX76">
        <v>69.7</v>
      </c>
      <c r="CY76">
        <v>3</v>
      </c>
      <c r="CZ76">
        <v>8.7100000000000009</v>
      </c>
      <c r="DA76">
        <v>0.46</v>
      </c>
      <c r="DB76">
        <v>375</v>
      </c>
      <c r="DC76">
        <v>23</v>
      </c>
      <c r="DD76">
        <v>196</v>
      </c>
      <c r="DE76">
        <v>22</v>
      </c>
      <c r="DF76">
        <v>19.07</v>
      </c>
      <c r="DG76">
        <v>0.69</v>
      </c>
      <c r="DH76">
        <v>11.73</v>
      </c>
      <c r="DI76">
        <v>0.71</v>
      </c>
      <c r="DJ76">
        <v>14.88</v>
      </c>
      <c r="DK76">
        <v>0.82</v>
      </c>
      <c r="DL76">
        <v>123</v>
      </c>
      <c r="DM76">
        <v>4.2</v>
      </c>
      <c r="DN76">
        <v>40.799999999999997</v>
      </c>
      <c r="DO76">
        <v>1.3</v>
      </c>
      <c r="DP76">
        <v>33.700000000000003</v>
      </c>
      <c r="DQ76">
        <v>7.4</v>
      </c>
      <c r="DR76">
        <v>4.4499999999999997E-5</v>
      </c>
      <c r="DS76">
        <v>8.7000000000000003E-7</v>
      </c>
      <c r="DT76" s="2">
        <v>104900</v>
      </c>
      <c r="DU76" s="2">
        <v>3500</v>
      </c>
      <c r="DV76" s="2">
        <v>1801000</v>
      </c>
      <c r="DW76" s="2">
        <v>79000</v>
      </c>
      <c r="DX76" t="s">
        <v>459</v>
      </c>
      <c r="DY76" t="s">
        <v>460</v>
      </c>
      <c r="DZ76" t="s">
        <v>459</v>
      </c>
      <c r="EA76" t="s">
        <v>460</v>
      </c>
      <c r="EB76">
        <v>8410</v>
      </c>
      <c r="EC76">
        <v>290</v>
      </c>
      <c r="ED76" s="2">
        <v>150500</v>
      </c>
      <c r="EE76" s="2">
        <v>5400</v>
      </c>
      <c r="EF76" s="2">
        <v>188500</v>
      </c>
      <c r="EG76" s="2">
        <v>7100</v>
      </c>
      <c r="EH76" s="2">
        <v>548000</v>
      </c>
      <c r="EI76" s="2">
        <v>20000</v>
      </c>
      <c r="EJ76" s="2">
        <v>102100</v>
      </c>
      <c r="EK76" s="2">
        <v>4000</v>
      </c>
      <c r="EL76" s="2">
        <v>88500</v>
      </c>
      <c r="EM76" s="2">
        <v>3400</v>
      </c>
      <c r="EN76">
        <v>15510</v>
      </c>
      <c r="EO76">
        <v>650</v>
      </c>
      <c r="EP76">
        <v>6850</v>
      </c>
      <c r="EQ76">
        <v>300</v>
      </c>
      <c r="ER76">
        <v>14330</v>
      </c>
      <c r="ES76">
        <v>580</v>
      </c>
      <c r="ET76">
        <v>11660</v>
      </c>
      <c r="EU76">
        <v>460</v>
      </c>
      <c r="EV76">
        <v>14510</v>
      </c>
      <c r="EW76">
        <v>560</v>
      </c>
      <c r="EX76">
        <v>10700</v>
      </c>
      <c r="EY76">
        <v>410</v>
      </c>
      <c r="EZ76">
        <v>9670</v>
      </c>
      <c r="FA76">
        <v>370</v>
      </c>
      <c r="FB76">
        <v>3640</v>
      </c>
      <c r="FC76">
        <v>180</v>
      </c>
      <c r="FD76">
        <v>4500</v>
      </c>
      <c r="FE76">
        <v>190</v>
      </c>
      <c r="FF76">
        <v>2840</v>
      </c>
      <c r="FG76">
        <v>150</v>
      </c>
      <c r="FH76">
        <v>148</v>
      </c>
      <c r="FI76">
        <v>16</v>
      </c>
      <c r="FJ76">
        <v>1266</v>
      </c>
      <c r="FK76">
        <v>46</v>
      </c>
      <c r="FL76">
        <v>671</v>
      </c>
      <c r="FM76">
        <v>40</v>
      </c>
      <c r="FN76">
        <v>1990</v>
      </c>
      <c r="FO76">
        <v>110</v>
      </c>
      <c r="FP76" s="2">
        <v>33500</v>
      </c>
      <c r="FQ76" s="2">
        <v>1100</v>
      </c>
      <c r="FR76">
        <v>12530</v>
      </c>
      <c r="FS76">
        <v>400</v>
      </c>
      <c r="FT76">
        <v>32.5</v>
      </c>
      <c r="FU76">
        <v>7.1</v>
      </c>
      <c r="FV76" t="s">
        <v>461</v>
      </c>
      <c r="FW76">
        <v>0</v>
      </c>
      <c r="FX76">
        <v>0.76041999999999998</v>
      </c>
      <c r="FY76">
        <v>1.0839000000000001</v>
      </c>
      <c r="FZ76">
        <v>487.1</v>
      </c>
      <c r="GA76">
        <v>0.34011000000000002</v>
      </c>
      <c r="GB76">
        <v>1.8567</v>
      </c>
      <c r="GC76">
        <v>0.64478000000000002</v>
      </c>
      <c r="GD76">
        <v>0.44436999999999999</v>
      </c>
      <c r="GE76">
        <v>1.6596</v>
      </c>
      <c r="GF76">
        <v>0.11661000000000001</v>
      </c>
      <c r="GG76">
        <v>1.2047000000000001</v>
      </c>
      <c r="GH76">
        <v>0.22414999999999999</v>
      </c>
      <c r="GI76">
        <v>3.5709999999999999E-2</v>
      </c>
      <c r="GJ76">
        <v>0</v>
      </c>
      <c r="GK76">
        <v>0</v>
      </c>
      <c r="GL76">
        <v>0</v>
      </c>
      <c r="GM76">
        <v>4.3874000000000003E-2</v>
      </c>
      <c r="GN76">
        <v>0</v>
      </c>
      <c r="GO76">
        <v>0</v>
      </c>
      <c r="GP76">
        <v>0</v>
      </c>
      <c r="GQ76">
        <v>0</v>
      </c>
      <c r="GR76">
        <v>0</v>
      </c>
      <c r="GS76">
        <v>7.6102999999999996</v>
      </c>
      <c r="GT76">
        <v>9.8794000000000007E-2</v>
      </c>
      <c r="GU76">
        <v>0.15892999999999999</v>
      </c>
      <c r="GV76">
        <v>0.12117</v>
      </c>
      <c r="GW76">
        <v>3.4227E-2</v>
      </c>
      <c r="GX76">
        <v>6.3737999999999998E-3</v>
      </c>
      <c r="GY76">
        <v>0</v>
      </c>
      <c r="GZ76">
        <v>0</v>
      </c>
      <c r="HA76">
        <v>0</v>
      </c>
      <c r="HB76">
        <v>0</v>
      </c>
      <c r="HC76">
        <v>0</v>
      </c>
      <c r="HD76">
        <v>0</v>
      </c>
      <c r="HE76">
        <v>0</v>
      </c>
      <c r="HF76">
        <v>0</v>
      </c>
      <c r="HG76">
        <v>0</v>
      </c>
      <c r="HH76">
        <v>0</v>
      </c>
      <c r="HI76">
        <v>0</v>
      </c>
      <c r="HJ76">
        <v>0</v>
      </c>
      <c r="HK76">
        <v>0</v>
      </c>
      <c r="HL76">
        <v>0</v>
      </c>
      <c r="HM76">
        <v>0</v>
      </c>
      <c r="HN76">
        <v>0</v>
      </c>
      <c r="HO76">
        <v>0</v>
      </c>
      <c r="HP76">
        <v>0</v>
      </c>
      <c r="HQ76">
        <v>0</v>
      </c>
      <c r="HR76">
        <v>0</v>
      </c>
      <c r="HS76">
        <v>0</v>
      </c>
      <c r="HT76">
        <v>0</v>
      </c>
      <c r="HU76">
        <v>0</v>
      </c>
      <c r="HV76">
        <v>0</v>
      </c>
      <c r="HW76">
        <v>0</v>
      </c>
      <c r="HX76">
        <v>0</v>
      </c>
      <c r="HY76">
        <v>0</v>
      </c>
      <c r="HZ76">
        <v>0</v>
      </c>
      <c r="IA76">
        <v>0</v>
      </c>
      <c r="IB76">
        <v>0</v>
      </c>
      <c r="IC76">
        <v>0</v>
      </c>
      <c r="ID76">
        <v>0</v>
      </c>
      <c r="IE76">
        <v>0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0</v>
      </c>
      <c r="IL76">
        <v>0</v>
      </c>
      <c r="IM76">
        <v>0</v>
      </c>
      <c r="IN76">
        <v>0</v>
      </c>
      <c r="IO76">
        <v>0</v>
      </c>
      <c r="IP76">
        <v>0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0</v>
      </c>
      <c r="JB76">
        <v>0</v>
      </c>
      <c r="JC76">
        <v>0</v>
      </c>
    </row>
    <row r="77" spans="1:263" x14ac:dyDescent="0.25">
      <c r="A77" t="s">
        <v>648</v>
      </c>
      <c r="B77" t="s">
        <v>455</v>
      </c>
      <c r="C77" t="s">
        <v>649</v>
      </c>
      <c r="D77" t="s">
        <v>457</v>
      </c>
      <c r="E77" s="1">
        <v>0.53433321759259256</v>
      </c>
      <c r="F77">
        <v>39.085000000000001</v>
      </c>
      <c r="G77" t="s">
        <v>650</v>
      </c>
      <c r="H77" s="2">
        <v>3770000</v>
      </c>
      <c r="I77" s="2">
        <v>130000</v>
      </c>
      <c r="J77" s="2">
        <v>2066000</v>
      </c>
      <c r="K77" s="2">
        <v>80000</v>
      </c>
      <c r="L77">
        <v>47840</v>
      </c>
      <c r="M77">
        <v>330</v>
      </c>
      <c r="N77" s="2">
        <v>117800</v>
      </c>
      <c r="O77" s="2">
        <v>3800</v>
      </c>
      <c r="P77" s="2">
        <v>315900</v>
      </c>
      <c r="Q77" s="2">
        <v>6800</v>
      </c>
      <c r="R77">
        <v>11880</v>
      </c>
      <c r="S77">
        <v>330</v>
      </c>
      <c r="T77" s="2">
        <v>126800</v>
      </c>
      <c r="U77" s="2">
        <v>5300</v>
      </c>
      <c r="V77" s="2">
        <v>211000</v>
      </c>
      <c r="W77" s="2">
        <v>8100</v>
      </c>
      <c r="X77" s="2">
        <v>552000</v>
      </c>
      <c r="Y77" s="2">
        <v>21000</v>
      </c>
      <c r="Z77" s="2">
        <v>93500</v>
      </c>
      <c r="AA77" s="2">
        <v>3600</v>
      </c>
      <c r="AB77" s="2">
        <v>71900</v>
      </c>
      <c r="AC77" s="2">
        <v>2900</v>
      </c>
      <c r="AD77">
        <v>11300</v>
      </c>
      <c r="AE77">
        <v>440</v>
      </c>
      <c r="AF77">
        <v>6370</v>
      </c>
      <c r="AG77">
        <v>290</v>
      </c>
      <c r="AH77">
        <v>9910</v>
      </c>
      <c r="AI77">
        <v>450</v>
      </c>
      <c r="AJ77">
        <v>8160</v>
      </c>
      <c r="AK77">
        <v>380</v>
      </c>
      <c r="AL77">
        <v>10460</v>
      </c>
      <c r="AM77">
        <v>490</v>
      </c>
      <c r="AN77">
        <v>8170</v>
      </c>
      <c r="AO77">
        <v>390</v>
      </c>
      <c r="AP77">
        <v>7940</v>
      </c>
      <c r="AQ77">
        <v>360</v>
      </c>
      <c r="AR77">
        <v>3240</v>
      </c>
      <c r="AS77">
        <v>160</v>
      </c>
      <c r="AT77">
        <v>4210</v>
      </c>
      <c r="AU77">
        <v>220</v>
      </c>
      <c r="AV77">
        <v>3180</v>
      </c>
      <c r="AW77">
        <v>160</v>
      </c>
      <c r="AX77">
        <v>590</v>
      </c>
      <c r="AY77">
        <v>35</v>
      </c>
      <c r="AZ77">
        <v>232</v>
      </c>
      <c r="BA77">
        <v>16</v>
      </c>
      <c r="BB77">
        <v>1554</v>
      </c>
      <c r="BC77">
        <v>45</v>
      </c>
      <c r="BD77">
        <v>824</v>
      </c>
      <c r="BE77">
        <v>38</v>
      </c>
      <c r="BF77">
        <v>2350</v>
      </c>
      <c r="BG77">
        <v>110</v>
      </c>
      <c r="BH77" s="2">
        <v>32300</v>
      </c>
      <c r="BI77" s="2">
        <v>1100</v>
      </c>
      <c r="BJ77">
        <v>15500</v>
      </c>
      <c r="BK77">
        <v>540</v>
      </c>
      <c r="BL77">
        <v>38.9</v>
      </c>
      <c r="BM77">
        <v>7.1</v>
      </c>
      <c r="BN77" s="2">
        <v>35800</v>
      </c>
      <c r="BO77" s="2">
        <v>1600</v>
      </c>
      <c r="BP77" t="s">
        <v>459</v>
      </c>
      <c r="BQ77" t="s">
        <v>460</v>
      </c>
      <c r="BR77" s="2">
        <v>1037000</v>
      </c>
      <c r="BS77" s="2">
        <v>34000</v>
      </c>
      <c r="BT77" t="s">
        <v>459</v>
      </c>
      <c r="BU77" t="s">
        <v>460</v>
      </c>
      <c r="BV77">
        <v>338</v>
      </c>
      <c r="BW77">
        <v>10</v>
      </c>
      <c r="BX77">
        <v>861</v>
      </c>
      <c r="BY77">
        <v>36</v>
      </c>
      <c r="BZ77">
        <v>1014</v>
      </c>
      <c r="CA77">
        <v>39</v>
      </c>
      <c r="CB77">
        <v>2990</v>
      </c>
      <c r="CC77">
        <v>110</v>
      </c>
      <c r="CD77">
        <v>361</v>
      </c>
      <c r="CE77">
        <v>14</v>
      </c>
      <c r="CF77">
        <v>3190</v>
      </c>
      <c r="CG77">
        <v>130</v>
      </c>
      <c r="CH77">
        <v>330</v>
      </c>
      <c r="CI77">
        <v>13</v>
      </c>
      <c r="CJ77">
        <v>49.4</v>
      </c>
      <c r="CK77">
        <v>2.2999999999999998</v>
      </c>
      <c r="CL77">
        <v>272</v>
      </c>
      <c r="CM77">
        <v>12</v>
      </c>
      <c r="CN77">
        <v>24.6</v>
      </c>
      <c r="CO77">
        <v>1.1000000000000001</v>
      </c>
      <c r="CP77">
        <v>120.4</v>
      </c>
      <c r="CQ77">
        <v>5.6</v>
      </c>
      <c r="CR77">
        <v>25.7</v>
      </c>
      <c r="CS77">
        <v>1.2</v>
      </c>
      <c r="CT77">
        <v>75</v>
      </c>
      <c r="CU77">
        <v>3.4</v>
      </c>
      <c r="CV77">
        <v>12.15</v>
      </c>
      <c r="CW77">
        <v>0.6</v>
      </c>
      <c r="CX77">
        <v>64.599999999999994</v>
      </c>
      <c r="CY77">
        <v>3.4</v>
      </c>
      <c r="CZ77">
        <v>9.8000000000000007</v>
      </c>
      <c r="DA77">
        <v>0.48</v>
      </c>
      <c r="DB77">
        <v>496</v>
      </c>
      <c r="DC77">
        <v>35</v>
      </c>
      <c r="DD77">
        <v>261</v>
      </c>
      <c r="DE77">
        <v>21</v>
      </c>
      <c r="DF77">
        <v>23.17</v>
      </c>
      <c r="DG77">
        <v>0.68</v>
      </c>
      <c r="DH77">
        <v>14.55</v>
      </c>
      <c r="DI77">
        <v>0.67</v>
      </c>
      <c r="DJ77">
        <v>17.86</v>
      </c>
      <c r="DK77">
        <v>0.81</v>
      </c>
      <c r="DL77">
        <v>118.9</v>
      </c>
      <c r="DM77">
        <v>4</v>
      </c>
      <c r="DN77">
        <v>50.6</v>
      </c>
      <c r="DO77">
        <v>1.8</v>
      </c>
      <c r="DP77">
        <v>41.1</v>
      </c>
      <c r="DQ77">
        <v>7.5</v>
      </c>
      <c r="DR77">
        <v>4.8999999999999998E-5</v>
      </c>
      <c r="DS77">
        <v>1.1000000000000001E-6</v>
      </c>
      <c r="DT77" s="2">
        <v>117400</v>
      </c>
      <c r="DU77" s="2">
        <v>3800</v>
      </c>
      <c r="DV77" s="2">
        <v>1991000</v>
      </c>
      <c r="DW77" s="2">
        <v>80000</v>
      </c>
      <c r="DX77" t="s">
        <v>459</v>
      </c>
      <c r="DY77" t="s">
        <v>460</v>
      </c>
      <c r="DZ77" t="s">
        <v>459</v>
      </c>
      <c r="EA77" t="s">
        <v>460</v>
      </c>
      <c r="EB77">
        <v>11090</v>
      </c>
      <c r="EC77">
        <v>340</v>
      </c>
      <c r="ED77" s="2">
        <v>126800</v>
      </c>
      <c r="EE77" s="2">
        <v>5300</v>
      </c>
      <c r="EF77" s="2">
        <v>211000</v>
      </c>
      <c r="EG77" s="2">
        <v>8100</v>
      </c>
      <c r="EH77" s="2">
        <v>552000</v>
      </c>
      <c r="EI77" s="2">
        <v>21000</v>
      </c>
      <c r="EJ77" s="2">
        <v>93500</v>
      </c>
      <c r="EK77" s="2">
        <v>3600</v>
      </c>
      <c r="EL77" s="2">
        <v>71900</v>
      </c>
      <c r="EM77" s="2">
        <v>2900</v>
      </c>
      <c r="EN77">
        <v>11300</v>
      </c>
      <c r="EO77">
        <v>440</v>
      </c>
      <c r="EP77">
        <v>6370</v>
      </c>
      <c r="EQ77">
        <v>290</v>
      </c>
      <c r="ER77">
        <v>9910</v>
      </c>
      <c r="ES77">
        <v>450</v>
      </c>
      <c r="ET77">
        <v>8160</v>
      </c>
      <c r="EU77">
        <v>380</v>
      </c>
      <c r="EV77">
        <v>10460</v>
      </c>
      <c r="EW77">
        <v>490</v>
      </c>
      <c r="EX77">
        <v>8170</v>
      </c>
      <c r="EY77">
        <v>390</v>
      </c>
      <c r="EZ77">
        <v>7940</v>
      </c>
      <c r="FA77">
        <v>360</v>
      </c>
      <c r="FB77">
        <v>3240</v>
      </c>
      <c r="FC77">
        <v>160</v>
      </c>
      <c r="FD77">
        <v>4210</v>
      </c>
      <c r="FE77">
        <v>220</v>
      </c>
      <c r="FF77">
        <v>3180</v>
      </c>
      <c r="FG77">
        <v>160</v>
      </c>
      <c r="FH77">
        <v>192</v>
      </c>
      <c r="FI77">
        <v>16</v>
      </c>
      <c r="FJ77">
        <v>1534</v>
      </c>
      <c r="FK77">
        <v>45</v>
      </c>
      <c r="FL77">
        <v>830</v>
      </c>
      <c r="FM77">
        <v>38</v>
      </c>
      <c r="FN77">
        <v>2350</v>
      </c>
      <c r="FO77">
        <v>110</v>
      </c>
      <c r="FP77" s="2">
        <v>32300</v>
      </c>
      <c r="FQ77" s="2">
        <v>1100</v>
      </c>
      <c r="FR77">
        <v>15500</v>
      </c>
      <c r="FS77">
        <v>540</v>
      </c>
      <c r="FT77">
        <v>38.9</v>
      </c>
      <c r="FU77">
        <v>7.1</v>
      </c>
      <c r="FV77" t="s">
        <v>461</v>
      </c>
      <c r="FW77">
        <v>0</v>
      </c>
      <c r="FX77">
        <v>0.75129000000000001</v>
      </c>
      <c r="FY77">
        <v>1.3110999999999999</v>
      </c>
      <c r="FZ77">
        <v>364.62</v>
      </c>
      <c r="GA77">
        <v>0.36781000000000003</v>
      </c>
      <c r="GB77">
        <v>2.7747999999999999</v>
      </c>
      <c r="GC77">
        <v>0</v>
      </c>
      <c r="GD77">
        <v>0.57113000000000003</v>
      </c>
      <c r="GE77">
        <v>0</v>
      </c>
      <c r="GF77">
        <v>9.1035000000000005E-2</v>
      </c>
      <c r="GG77">
        <v>1.5625</v>
      </c>
      <c r="GH77">
        <v>0</v>
      </c>
      <c r="GI77">
        <v>4.5645999999999999E-2</v>
      </c>
      <c r="GJ77">
        <v>0</v>
      </c>
      <c r="GK77">
        <v>0</v>
      </c>
      <c r="GL77">
        <v>0</v>
      </c>
      <c r="GM77">
        <v>0</v>
      </c>
      <c r="GN77">
        <v>5.5766000000000003E-2</v>
      </c>
      <c r="GO77">
        <v>0</v>
      </c>
      <c r="GP77">
        <v>0</v>
      </c>
      <c r="GQ77">
        <v>0</v>
      </c>
      <c r="GR77">
        <v>0</v>
      </c>
      <c r="GS77">
        <v>7.3949999999999996</v>
      </c>
      <c r="GT77">
        <v>0.14610999999999999</v>
      </c>
      <c r="GU77">
        <v>0.19170999999999999</v>
      </c>
      <c r="GV77">
        <v>0.19558</v>
      </c>
      <c r="GW77">
        <v>0</v>
      </c>
      <c r="GX77">
        <v>1.3316E-2</v>
      </c>
      <c r="GY77">
        <v>0</v>
      </c>
      <c r="GZ77">
        <v>0</v>
      </c>
      <c r="HA77">
        <v>0</v>
      </c>
      <c r="HB77">
        <v>0</v>
      </c>
      <c r="HC77">
        <v>0</v>
      </c>
      <c r="HD77">
        <v>0</v>
      </c>
      <c r="HE77">
        <v>0</v>
      </c>
      <c r="HF77">
        <v>0</v>
      </c>
      <c r="HG77">
        <v>0</v>
      </c>
      <c r="HH77">
        <v>0</v>
      </c>
      <c r="HI77">
        <v>0</v>
      </c>
      <c r="HJ77">
        <v>0</v>
      </c>
      <c r="HK77">
        <v>0</v>
      </c>
      <c r="HL77">
        <v>0</v>
      </c>
      <c r="HM77">
        <v>0</v>
      </c>
      <c r="HN77">
        <v>0</v>
      </c>
      <c r="HO77">
        <v>0</v>
      </c>
      <c r="HP77">
        <v>0</v>
      </c>
      <c r="HQ77">
        <v>0</v>
      </c>
      <c r="HR77">
        <v>0</v>
      </c>
      <c r="HS77">
        <v>0</v>
      </c>
      <c r="HT77">
        <v>0</v>
      </c>
      <c r="HU77">
        <v>0</v>
      </c>
      <c r="HV77">
        <v>0</v>
      </c>
      <c r="HW77">
        <v>0</v>
      </c>
      <c r="HX77">
        <v>0</v>
      </c>
      <c r="HY77">
        <v>0</v>
      </c>
      <c r="HZ77">
        <v>0</v>
      </c>
      <c r="IA77">
        <v>0</v>
      </c>
      <c r="IB77">
        <v>0</v>
      </c>
      <c r="IC77">
        <v>0</v>
      </c>
      <c r="ID77">
        <v>0</v>
      </c>
      <c r="IE77">
        <v>0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0</v>
      </c>
      <c r="IL77">
        <v>0</v>
      </c>
      <c r="IM77">
        <v>0</v>
      </c>
      <c r="IN77">
        <v>0</v>
      </c>
      <c r="IO77">
        <v>0</v>
      </c>
      <c r="IP77">
        <v>0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0</v>
      </c>
      <c r="JB77">
        <v>0</v>
      </c>
      <c r="JC77">
        <v>0</v>
      </c>
    </row>
    <row r="78" spans="1:263" x14ac:dyDescent="0.25">
      <c r="A78" t="s">
        <v>651</v>
      </c>
      <c r="B78" t="s">
        <v>455</v>
      </c>
      <c r="C78" t="s">
        <v>652</v>
      </c>
      <c r="D78" t="s">
        <v>457</v>
      </c>
      <c r="E78" s="1">
        <v>0.53514733796296299</v>
      </c>
      <c r="F78">
        <v>39.072000000000003</v>
      </c>
      <c r="G78" t="s">
        <v>653</v>
      </c>
      <c r="H78" s="2">
        <v>4680000</v>
      </c>
      <c r="I78" s="2">
        <v>170000</v>
      </c>
      <c r="J78" s="2">
        <v>2145000</v>
      </c>
      <c r="K78" s="2">
        <v>94000</v>
      </c>
      <c r="L78">
        <v>49280</v>
      </c>
      <c r="M78">
        <v>330</v>
      </c>
      <c r="N78" s="2">
        <v>119600</v>
      </c>
      <c r="O78" s="2">
        <v>4300</v>
      </c>
      <c r="P78" s="2">
        <v>326300</v>
      </c>
      <c r="Q78" s="2">
        <v>6800</v>
      </c>
      <c r="R78">
        <v>12690</v>
      </c>
      <c r="S78">
        <v>430</v>
      </c>
      <c r="T78" s="2">
        <v>230600</v>
      </c>
      <c r="U78" s="2">
        <v>8600</v>
      </c>
      <c r="V78" s="2">
        <v>326000</v>
      </c>
      <c r="W78" s="2">
        <v>13000</v>
      </c>
      <c r="X78" s="2">
        <v>915000</v>
      </c>
      <c r="Y78" s="2">
        <v>40000</v>
      </c>
      <c r="Z78" s="2">
        <v>162300</v>
      </c>
      <c r="AA78" s="2">
        <v>6800</v>
      </c>
      <c r="AB78" s="2">
        <v>131600</v>
      </c>
      <c r="AC78" s="2">
        <v>5000</v>
      </c>
      <c r="AD78">
        <v>22860</v>
      </c>
      <c r="AE78">
        <v>880</v>
      </c>
      <c r="AF78">
        <v>11070</v>
      </c>
      <c r="AG78">
        <v>390</v>
      </c>
      <c r="AH78">
        <v>20090</v>
      </c>
      <c r="AI78">
        <v>770</v>
      </c>
      <c r="AJ78">
        <v>16970</v>
      </c>
      <c r="AK78">
        <v>650</v>
      </c>
      <c r="AL78">
        <v>21380</v>
      </c>
      <c r="AM78">
        <v>830</v>
      </c>
      <c r="AN78">
        <v>16490</v>
      </c>
      <c r="AO78">
        <v>670</v>
      </c>
      <c r="AP78">
        <v>14170</v>
      </c>
      <c r="AQ78">
        <v>610</v>
      </c>
      <c r="AR78">
        <v>5530</v>
      </c>
      <c r="AS78">
        <v>250</v>
      </c>
      <c r="AT78">
        <v>7050</v>
      </c>
      <c r="AU78">
        <v>320</v>
      </c>
      <c r="AV78">
        <v>4750</v>
      </c>
      <c r="AW78">
        <v>260</v>
      </c>
      <c r="AX78">
        <v>586</v>
      </c>
      <c r="AY78">
        <v>29</v>
      </c>
      <c r="AZ78">
        <v>221</v>
      </c>
      <c r="BA78">
        <v>20</v>
      </c>
      <c r="BB78">
        <v>1610</v>
      </c>
      <c r="BC78">
        <v>54</v>
      </c>
      <c r="BD78">
        <v>844</v>
      </c>
      <c r="BE78">
        <v>44</v>
      </c>
      <c r="BF78">
        <v>2710</v>
      </c>
      <c r="BG78">
        <v>110</v>
      </c>
      <c r="BH78" s="2">
        <v>44200</v>
      </c>
      <c r="BI78" s="2">
        <v>1700</v>
      </c>
      <c r="BJ78">
        <v>15120</v>
      </c>
      <c r="BK78">
        <v>510</v>
      </c>
      <c r="BL78">
        <v>56.4</v>
      </c>
      <c r="BM78">
        <v>8.9</v>
      </c>
      <c r="BN78" s="2">
        <v>33400</v>
      </c>
      <c r="BO78" s="2">
        <v>1600</v>
      </c>
      <c r="BP78" t="s">
        <v>459</v>
      </c>
      <c r="BQ78" t="s">
        <v>460</v>
      </c>
      <c r="BR78" s="2">
        <v>1057000</v>
      </c>
      <c r="BS78" s="2">
        <v>38000</v>
      </c>
      <c r="BT78" t="s">
        <v>459</v>
      </c>
      <c r="BU78" t="s">
        <v>460</v>
      </c>
      <c r="BV78">
        <v>370</v>
      </c>
      <c r="BW78">
        <v>13</v>
      </c>
      <c r="BX78">
        <v>1573</v>
      </c>
      <c r="BY78">
        <v>58</v>
      </c>
      <c r="BZ78">
        <v>1583</v>
      </c>
      <c r="CA78">
        <v>62</v>
      </c>
      <c r="CB78">
        <v>4970</v>
      </c>
      <c r="CC78">
        <v>220</v>
      </c>
      <c r="CD78">
        <v>628</v>
      </c>
      <c r="CE78">
        <v>26</v>
      </c>
      <c r="CF78">
        <v>5960</v>
      </c>
      <c r="CG78">
        <v>220</v>
      </c>
      <c r="CH78">
        <v>680</v>
      </c>
      <c r="CI78">
        <v>26</v>
      </c>
      <c r="CJ78">
        <v>86.5</v>
      </c>
      <c r="CK78">
        <v>3</v>
      </c>
      <c r="CL78">
        <v>555</v>
      </c>
      <c r="CM78">
        <v>21</v>
      </c>
      <c r="CN78">
        <v>51.3</v>
      </c>
      <c r="CO78">
        <v>2</v>
      </c>
      <c r="CP78">
        <v>248.2</v>
      </c>
      <c r="CQ78">
        <v>9.6</v>
      </c>
      <c r="CR78">
        <v>52.1</v>
      </c>
      <c r="CS78">
        <v>2.1</v>
      </c>
      <c r="CT78">
        <v>134.19999999999999</v>
      </c>
      <c r="CU78">
        <v>5.8</v>
      </c>
      <c r="CV78">
        <v>20.89</v>
      </c>
      <c r="CW78">
        <v>0.94</v>
      </c>
      <c r="CX78">
        <v>107.2</v>
      </c>
      <c r="CY78">
        <v>4.9000000000000004</v>
      </c>
      <c r="CZ78">
        <v>14.66</v>
      </c>
      <c r="DA78">
        <v>0.79</v>
      </c>
      <c r="DB78">
        <v>463</v>
      </c>
      <c r="DC78">
        <v>30</v>
      </c>
      <c r="DD78">
        <v>245</v>
      </c>
      <c r="DE78">
        <v>27</v>
      </c>
      <c r="DF78">
        <v>24.1</v>
      </c>
      <c r="DG78">
        <v>0.81</v>
      </c>
      <c r="DH78">
        <v>14.44</v>
      </c>
      <c r="DI78">
        <v>0.78</v>
      </c>
      <c r="DJ78">
        <v>20.74</v>
      </c>
      <c r="DK78">
        <v>0.88</v>
      </c>
      <c r="DL78">
        <v>163.4</v>
      </c>
      <c r="DM78">
        <v>6.2</v>
      </c>
      <c r="DN78">
        <v>49.4</v>
      </c>
      <c r="DO78">
        <v>1.7</v>
      </c>
      <c r="DP78">
        <v>64</v>
      </c>
      <c r="DQ78">
        <v>10</v>
      </c>
      <c r="DR78">
        <v>4.6999999999999997E-5</v>
      </c>
      <c r="DS78">
        <v>1.3E-6</v>
      </c>
      <c r="DT78" s="2">
        <v>119200</v>
      </c>
      <c r="DU78" s="2">
        <v>4300</v>
      </c>
      <c r="DV78" s="2">
        <v>2070000</v>
      </c>
      <c r="DW78" s="2">
        <v>94000</v>
      </c>
      <c r="DX78" t="s">
        <v>459</v>
      </c>
      <c r="DY78" t="s">
        <v>460</v>
      </c>
      <c r="DZ78" t="s">
        <v>459</v>
      </c>
      <c r="EA78" t="s">
        <v>460</v>
      </c>
      <c r="EB78">
        <v>11800</v>
      </c>
      <c r="EC78">
        <v>430</v>
      </c>
      <c r="ED78" s="2">
        <v>230600</v>
      </c>
      <c r="EE78" s="2">
        <v>8600</v>
      </c>
      <c r="EF78" s="2">
        <v>326000</v>
      </c>
      <c r="EG78" s="2">
        <v>13000</v>
      </c>
      <c r="EH78" s="2">
        <v>915000</v>
      </c>
      <c r="EI78" s="2">
        <v>40000</v>
      </c>
      <c r="EJ78" s="2">
        <v>162300</v>
      </c>
      <c r="EK78" s="2">
        <v>6800</v>
      </c>
      <c r="EL78" s="2">
        <v>131600</v>
      </c>
      <c r="EM78" s="2">
        <v>5000</v>
      </c>
      <c r="EN78">
        <v>22860</v>
      </c>
      <c r="EO78">
        <v>880</v>
      </c>
      <c r="EP78">
        <v>11070</v>
      </c>
      <c r="EQ78">
        <v>390</v>
      </c>
      <c r="ER78">
        <v>20090</v>
      </c>
      <c r="ES78">
        <v>770</v>
      </c>
      <c r="ET78">
        <v>16970</v>
      </c>
      <c r="EU78">
        <v>650</v>
      </c>
      <c r="EV78">
        <v>21380</v>
      </c>
      <c r="EW78">
        <v>830</v>
      </c>
      <c r="EX78">
        <v>16490</v>
      </c>
      <c r="EY78">
        <v>670</v>
      </c>
      <c r="EZ78">
        <v>14170</v>
      </c>
      <c r="FA78">
        <v>610</v>
      </c>
      <c r="FB78">
        <v>5530</v>
      </c>
      <c r="FC78">
        <v>250</v>
      </c>
      <c r="FD78">
        <v>7050</v>
      </c>
      <c r="FE78">
        <v>320</v>
      </c>
      <c r="FF78">
        <v>4750</v>
      </c>
      <c r="FG78">
        <v>260</v>
      </c>
      <c r="FH78">
        <v>181</v>
      </c>
      <c r="FI78">
        <v>20</v>
      </c>
      <c r="FJ78">
        <v>1590</v>
      </c>
      <c r="FK78">
        <v>54</v>
      </c>
      <c r="FL78">
        <v>821</v>
      </c>
      <c r="FM78">
        <v>44</v>
      </c>
      <c r="FN78">
        <v>2680</v>
      </c>
      <c r="FO78">
        <v>110</v>
      </c>
      <c r="FP78" s="2">
        <v>44200</v>
      </c>
      <c r="FQ78" s="2">
        <v>1700</v>
      </c>
      <c r="FR78">
        <v>15120</v>
      </c>
      <c r="FS78">
        <v>510</v>
      </c>
      <c r="FT78">
        <v>56.4</v>
      </c>
      <c r="FU78">
        <v>8.9</v>
      </c>
      <c r="FV78" t="s">
        <v>461</v>
      </c>
      <c r="FW78">
        <v>0</v>
      </c>
      <c r="FX78">
        <v>0.64851999999999999</v>
      </c>
      <c r="FY78">
        <v>0.88929999999999998</v>
      </c>
      <c r="FZ78">
        <v>380.07</v>
      </c>
      <c r="GA78">
        <v>0.21085999999999999</v>
      </c>
      <c r="GB78">
        <v>2.0284</v>
      </c>
      <c r="GC78">
        <v>7.7360999999999999E-2</v>
      </c>
      <c r="GD78">
        <v>0</v>
      </c>
      <c r="GE78">
        <v>0.36897999999999997</v>
      </c>
      <c r="GF78">
        <v>0</v>
      </c>
      <c r="GG78">
        <v>0.36587999999999998</v>
      </c>
      <c r="GH78">
        <v>0.12005</v>
      </c>
      <c r="GI78">
        <v>0</v>
      </c>
      <c r="GJ78">
        <v>0.15570999999999999</v>
      </c>
      <c r="GK78">
        <v>1.2219000000000001E-2</v>
      </c>
      <c r="GL78">
        <v>4.6889E-2</v>
      </c>
      <c r="GM78">
        <v>1.2763E-2</v>
      </c>
      <c r="GN78">
        <v>3.8265E-2</v>
      </c>
      <c r="GO78">
        <v>1.5275E-2</v>
      </c>
      <c r="GP78">
        <v>8.5690000000000002E-2</v>
      </c>
      <c r="GQ78">
        <v>0</v>
      </c>
      <c r="GR78">
        <v>0</v>
      </c>
      <c r="GS78">
        <v>5.5453999999999999</v>
      </c>
      <c r="GT78">
        <v>8.9634000000000005E-2</v>
      </c>
      <c r="GU78">
        <v>0.12385</v>
      </c>
      <c r="GV78">
        <v>0.13072</v>
      </c>
      <c r="GW78">
        <v>1.4929E-2</v>
      </c>
      <c r="GX78">
        <v>1.4501999999999999E-2</v>
      </c>
      <c r="GY78">
        <v>0</v>
      </c>
      <c r="GZ78">
        <v>0</v>
      </c>
      <c r="HA78">
        <v>0</v>
      </c>
      <c r="HB78">
        <v>0</v>
      </c>
      <c r="HC78">
        <v>0</v>
      </c>
      <c r="HD78">
        <v>0</v>
      </c>
      <c r="HE78">
        <v>0</v>
      </c>
      <c r="HF78">
        <v>0</v>
      </c>
      <c r="HG78">
        <v>0</v>
      </c>
      <c r="HH78">
        <v>0</v>
      </c>
      <c r="HI78">
        <v>0</v>
      </c>
      <c r="HJ78">
        <v>0</v>
      </c>
      <c r="HK78">
        <v>0</v>
      </c>
      <c r="HL78">
        <v>0</v>
      </c>
      <c r="HM78">
        <v>0</v>
      </c>
      <c r="HN78">
        <v>0</v>
      </c>
      <c r="HO78">
        <v>0</v>
      </c>
      <c r="HP78">
        <v>0</v>
      </c>
      <c r="HQ78">
        <v>0</v>
      </c>
      <c r="HR78">
        <v>0</v>
      </c>
      <c r="HS78">
        <v>0</v>
      </c>
      <c r="HT78">
        <v>0</v>
      </c>
      <c r="HU78">
        <v>0</v>
      </c>
      <c r="HV78">
        <v>0</v>
      </c>
      <c r="HW78">
        <v>0</v>
      </c>
      <c r="HX78">
        <v>0</v>
      </c>
      <c r="HY78">
        <v>0</v>
      </c>
      <c r="HZ78">
        <v>0</v>
      </c>
      <c r="IA78">
        <v>0</v>
      </c>
      <c r="IB78">
        <v>0</v>
      </c>
      <c r="IC78">
        <v>0</v>
      </c>
      <c r="ID78">
        <v>0</v>
      </c>
      <c r="IE78">
        <v>0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0</v>
      </c>
      <c r="IL78">
        <v>0</v>
      </c>
      <c r="IM78">
        <v>0</v>
      </c>
      <c r="IN78">
        <v>0</v>
      </c>
      <c r="IO78">
        <v>0</v>
      </c>
      <c r="IP78">
        <v>0</v>
      </c>
      <c r="IQ78">
        <v>0</v>
      </c>
      <c r="IR78">
        <v>0</v>
      </c>
      <c r="IS78">
        <v>0</v>
      </c>
      <c r="IT78">
        <v>0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0</v>
      </c>
      <c r="JB78">
        <v>0</v>
      </c>
      <c r="JC78">
        <v>0</v>
      </c>
    </row>
    <row r="79" spans="1:263" x14ac:dyDescent="0.25">
      <c r="A79" t="s">
        <v>654</v>
      </c>
      <c r="B79" t="s">
        <v>455</v>
      </c>
      <c r="C79" t="s">
        <v>655</v>
      </c>
      <c r="D79" t="s">
        <v>457</v>
      </c>
      <c r="E79" s="1">
        <v>0.53596099537037034</v>
      </c>
      <c r="F79">
        <v>39.094999999999999</v>
      </c>
      <c r="G79" t="s">
        <v>656</v>
      </c>
      <c r="H79" s="2">
        <v>4900000</v>
      </c>
      <c r="I79" s="2">
        <v>150000</v>
      </c>
      <c r="J79" s="2">
        <v>2146000</v>
      </c>
      <c r="K79" s="2">
        <v>90000</v>
      </c>
      <c r="L79">
        <v>50760</v>
      </c>
      <c r="M79">
        <v>280</v>
      </c>
      <c r="N79" s="2">
        <v>117800</v>
      </c>
      <c r="O79" s="2">
        <v>4500</v>
      </c>
      <c r="P79" s="2">
        <v>351200</v>
      </c>
      <c r="Q79" s="2">
        <v>8800</v>
      </c>
      <c r="R79">
        <v>13510</v>
      </c>
      <c r="S79">
        <v>560</v>
      </c>
      <c r="T79" s="2">
        <v>244000</v>
      </c>
      <c r="U79" s="2">
        <v>11000</v>
      </c>
      <c r="V79" s="2">
        <v>350000</v>
      </c>
      <c r="W79" s="2">
        <v>16000</v>
      </c>
      <c r="X79" s="2">
        <v>1045000</v>
      </c>
      <c r="Y79" s="2">
        <v>53000</v>
      </c>
      <c r="Z79" s="2">
        <v>187300</v>
      </c>
      <c r="AA79" s="2">
        <v>8100</v>
      </c>
      <c r="AB79" s="2">
        <v>141000</v>
      </c>
      <c r="AC79" s="2">
        <v>6700</v>
      </c>
      <c r="AD79" s="2">
        <v>24200</v>
      </c>
      <c r="AE79" s="2">
        <v>1100</v>
      </c>
      <c r="AF79">
        <v>11740</v>
      </c>
      <c r="AG79">
        <v>500</v>
      </c>
      <c r="AH79">
        <v>22210</v>
      </c>
      <c r="AI79">
        <v>960</v>
      </c>
      <c r="AJ79">
        <v>17910</v>
      </c>
      <c r="AK79">
        <v>810</v>
      </c>
      <c r="AL79" s="2">
        <v>23500</v>
      </c>
      <c r="AM79" s="2">
        <v>1000</v>
      </c>
      <c r="AN79">
        <v>17830</v>
      </c>
      <c r="AO79">
        <v>720</v>
      </c>
      <c r="AP79">
        <v>16090</v>
      </c>
      <c r="AQ79">
        <v>690</v>
      </c>
      <c r="AR79">
        <v>6090</v>
      </c>
      <c r="AS79">
        <v>330</v>
      </c>
      <c r="AT79">
        <v>7680</v>
      </c>
      <c r="AU79">
        <v>330</v>
      </c>
      <c r="AV79">
        <v>4620</v>
      </c>
      <c r="AW79">
        <v>260</v>
      </c>
      <c r="AX79">
        <v>483</v>
      </c>
      <c r="AY79">
        <v>25</v>
      </c>
      <c r="AZ79">
        <v>186</v>
      </c>
      <c r="BA79">
        <v>16</v>
      </c>
      <c r="BB79">
        <v>1692</v>
      </c>
      <c r="BC79">
        <v>62</v>
      </c>
      <c r="BD79">
        <v>813</v>
      </c>
      <c r="BE79">
        <v>42</v>
      </c>
      <c r="BF79">
        <v>2600</v>
      </c>
      <c r="BG79">
        <v>140</v>
      </c>
      <c r="BH79" s="2">
        <v>50700</v>
      </c>
      <c r="BI79" s="2">
        <v>2300</v>
      </c>
      <c r="BJ79">
        <v>16060</v>
      </c>
      <c r="BK79">
        <v>730</v>
      </c>
      <c r="BL79">
        <v>48.3</v>
      </c>
      <c r="BM79">
        <v>9.1</v>
      </c>
      <c r="BN79" s="2">
        <v>31000</v>
      </c>
      <c r="BO79" s="2">
        <v>1400</v>
      </c>
      <c r="BP79" t="s">
        <v>459</v>
      </c>
      <c r="BQ79" t="s">
        <v>460</v>
      </c>
      <c r="BR79" s="2">
        <v>1043000</v>
      </c>
      <c r="BS79" s="2">
        <v>40000</v>
      </c>
      <c r="BT79" t="s">
        <v>459</v>
      </c>
      <c r="BU79" t="s">
        <v>460</v>
      </c>
      <c r="BV79">
        <v>404</v>
      </c>
      <c r="BW79">
        <v>18</v>
      </c>
      <c r="BX79">
        <v>1672</v>
      </c>
      <c r="BY79">
        <v>73</v>
      </c>
      <c r="BZ79">
        <v>1722</v>
      </c>
      <c r="CA79">
        <v>76</v>
      </c>
      <c r="CB79">
        <v>5690</v>
      </c>
      <c r="CC79">
        <v>290</v>
      </c>
      <c r="CD79">
        <v>726</v>
      </c>
      <c r="CE79">
        <v>31</v>
      </c>
      <c r="CF79">
        <v>6480</v>
      </c>
      <c r="CG79">
        <v>310</v>
      </c>
      <c r="CH79">
        <v>731</v>
      </c>
      <c r="CI79">
        <v>34</v>
      </c>
      <c r="CJ79">
        <v>92.2</v>
      </c>
      <c r="CK79">
        <v>4</v>
      </c>
      <c r="CL79">
        <v>617</v>
      </c>
      <c r="CM79">
        <v>27</v>
      </c>
      <c r="CN79">
        <v>54.3</v>
      </c>
      <c r="CO79">
        <v>2.4</v>
      </c>
      <c r="CP79">
        <v>276</v>
      </c>
      <c r="CQ79">
        <v>12</v>
      </c>
      <c r="CR79">
        <v>56.5</v>
      </c>
      <c r="CS79">
        <v>2.2999999999999998</v>
      </c>
      <c r="CT79">
        <v>152.69999999999999</v>
      </c>
      <c r="CU79">
        <v>6.5</v>
      </c>
      <c r="CV79">
        <v>23.1</v>
      </c>
      <c r="CW79">
        <v>1.3</v>
      </c>
      <c r="CX79">
        <v>115.6</v>
      </c>
      <c r="CY79">
        <v>5</v>
      </c>
      <c r="CZ79">
        <v>14.28</v>
      </c>
      <c r="DA79">
        <v>0.8</v>
      </c>
      <c r="DB79">
        <v>298</v>
      </c>
      <c r="DC79">
        <v>25</v>
      </c>
      <c r="DD79">
        <v>195</v>
      </c>
      <c r="DE79">
        <v>22</v>
      </c>
      <c r="DF79">
        <v>25.4</v>
      </c>
      <c r="DG79">
        <v>0.94</v>
      </c>
      <c r="DH79">
        <v>14</v>
      </c>
      <c r="DI79">
        <v>0.73</v>
      </c>
      <c r="DJ79">
        <v>19.8</v>
      </c>
      <c r="DK79">
        <v>1.1000000000000001</v>
      </c>
      <c r="DL79">
        <v>187.8</v>
      </c>
      <c r="DM79">
        <v>8.6999999999999993</v>
      </c>
      <c r="DN79">
        <v>52.6</v>
      </c>
      <c r="DO79">
        <v>2.4</v>
      </c>
      <c r="DP79">
        <v>54</v>
      </c>
      <c r="DQ79">
        <v>10</v>
      </c>
      <c r="DR79">
        <v>5.0099999999999998E-5</v>
      </c>
      <c r="DS79">
        <v>1.9E-6</v>
      </c>
      <c r="DT79" s="2">
        <v>117400</v>
      </c>
      <c r="DU79" s="2">
        <v>4500</v>
      </c>
      <c r="DV79" s="2">
        <v>2071000</v>
      </c>
      <c r="DW79" s="2">
        <v>90000</v>
      </c>
      <c r="DX79" t="s">
        <v>459</v>
      </c>
      <c r="DY79" t="s">
        <v>460</v>
      </c>
      <c r="DZ79" t="s">
        <v>459</v>
      </c>
      <c r="EA79" t="s">
        <v>460</v>
      </c>
      <c r="EB79">
        <v>12530</v>
      </c>
      <c r="EC79">
        <v>560</v>
      </c>
      <c r="ED79" s="2">
        <v>244000</v>
      </c>
      <c r="EE79" s="2">
        <v>11000</v>
      </c>
      <c r="EF79" s="2">
        <v>350000</v>
      </c>
      <c r="EG79" s="2">
        <v>16000</v>
      </c>
      <c r="EH79" s="2">
        <v>1045000</v>
      </c>
      <c r="EI79" s="2">
        <v>53000</v>
      </c>
      <c r="EJ79" s="2">
        <v>187300</v>
      </c>
      <c r="EK79" s="2">
        <v>8100</v>
      </c>
      <c r="EL79" s="2">
        <v>141000</v>
      </c>
      <c r="EM79" s="2">
        <v>6700</v>
      </c>
      <c r="EN79" s="2">
        <v>24200</v>
      </c>
      <c r="EO79" s="2">
        <v>1100</v>
      </c>
      <c r="EP79">
        <v>11740</v>
      </c>
      <c r="EQ79">
        <v>500</v>
      </c>
      <c r="ER79">
        <v>22210</v>
      </c>
      <c r="ES79">
        <v>960</v>
      </c>
      <c r="ET79">
        <v>17910</v>
      </c>
      <c r="EU79">
        <v>810</v>
      </c>
      <c r="EV79" s="2">
        <v>23500</v>
      </c>
      <c r="EW79" s="2">
        <v>1000</v>
      </c>
      <c r="EX79">
        <v>17830</v>
      </c>
      <c r="EY79">
        <v>720</v>
      </c>
      <c r="EZ79">
        <v>16090</v>
      </c>
      <c r="FA79">
        <v>690</v>
      </c>
      <c r="FB79">
        <v>6090</v>
      </c>
      <c r="FC79">
        <v>330</v>
      </c>
      <c r="FD79">
        <v>7680</v>
      </c>
      <c r="FE79">
        <v>330</v>
      </c>
      <c r="FF79">
        <v>4620</v>
      </c>
      <c r="FG79">
        <v>260</v>
      </c>
      <c r="FH79">
        <v>146</v>
      </c>
      <c r="FI79">
        <v>16</v>
      </c>
      <c r="FJ79">
        <v>1672</v>
      </c>
      <c r="FK79">
        <v>62</v>
      </c>
      <c r="FL79">
        <v>793</v>
      </c>
      <c r="FM79">
        <v>42</v>
      </c>
      <c r="FN79">
        <v>2520</v>
      </c>
      <c r="FO79">
        <v>150</v>
      </c>
      <c r="FP79" s="2">
        <v>50700</v>
      </c>
      <c r="FQ79" s="2">
        <v>2300</v>
      </c>
      <c r="FR79">
        <v>16060</v>
      </c>
      <c r="FS79">
        <v>730</v>
      </c>
      <c r="FT79">
        <v>48.3</v>
      </c>
      <c r="FU79">
        <v>9.1</v>
      </c>
      <c r="FV79" t="s">
        <v>461</v>
      </c>
      <c r="FW79">
        <v>0</v>
      </c>
      <c r="FX79">
        <v>0.60494999999999999</v>
      </c>
      <c r="FY79">
        <v>1.1302000000000001</v>
      </c>
      <c r="FZ79">
        <v>442.98</v>
      </c>
      <c r="GA79">
        <v>0.38916000000000001</v>
      </c>
      <c r="GB79">
        <v>1.5834999999999999</v>
      </c>
      <c r="GC79">
        <v>0</v>
      </c>
      <c r="GD79">
        <v>0.12263</v>
      </c>
      <c r="GE79">
        <v>0.81108000000000002</v>
      </c>
      <c r="GF79">
        <v>0.30986000000000002</v>
      </c>
      <c r="GG79">
        <v>0.61494000000000004</v>
      </c>
      <c r="GH79">
        <v>0</v>
      </c>
      <c r="GI79">
        <v>4.3587000000000001E-2</v>
      </c>
      <c r="GJ79">
        <v>0.45291999999999999</v>
      </c>
      <c r="GK79">
        <v>1.2069E-2</v>
      </c>
      <c r="GL79">
        <v>9.3165999999999999E-2</v>
      </c>
      <c r="GM79">
        <v>1.7579999999999998E-2</v>
      </c>
      <c r="GN79">
        <v>0</v>
      </c>
      <c r="GO79">
        <v>1.5134E-2</v>
      </c>
      <c r="GP79">
        <v>0</v>
      </c>
      <c r="GQ79">
        <v>0</v>
      </c>
      <c r="GR79">
        <v>0</v>
      </c>
      <c r="GS79">
        <v>7.4913999999999996</v>
      </c>
      <c r="GT79">
        <v>8.6453000000000002E-2</v>
      </c>
      <c r="GU79">
        <v>0.15037</v>
      </c>
      <c r="GV79">
        <v>0.12330000000000001</v>
      </c>
      <c r="GW79">
        <v>0</v>
      </c>
      <c r="GX79">
        <v>5.4891000000000002E-3</v>
      </c>
      <c r="GY79">
        <v>0</v>
      </c>
      <c r="GZ79">
        <v>0</v>
      </c>
      <c r="HA79">
        <v>0</v>
      </c>
      <c r="HB79">
        <v>0</v>
      </c>
      <c r="HC79">
        <v>0</v>
      </c>
      <c r="HD79">
        <v>0</v>
      </c>
      <c r="HE79">
        <v>0</v>
      </c>
      <c r="HF79">
        <v>0</v>
      </c>
      <c r="HG79">
        <v>0</v>
      </c>
      <c r="HH79">
        <v>0</v>
      </c>
      <c r="HI79">
        <v>0</v>
      </c>
      <c r="HJ79">
        <v>0</v>
      </c>
      <c r="HK79">
        <v>0</v>
      </c>
      <c r="HL79">
        <v>0</v>
      </c>
      <c r="HM79">
        <v>0</v>
      </c>
      <c r="HN79">
        <v>0</v>
      </c>
      <c r="HO79">
        <v>0</v>
      </c>
      <c r="HP79">
        <v>0</v>
      </c>
      <c r="HQ79">
        <v>0</v>
      </c>
      <c r="HR79">
        <v>0</v>
      </c>
      <c r="HS79">
        <v>0</v>
      </c>
      <c r="HT79">
        <v>0</v>
      </c>
      <c r="HU79">
        <v>0</v>
      </c>
      <c r="HV79">
        <v>0</v>
      </c>
      <c r="HW79">
        <v>0</v>
      </c>
      <c r="HX79">
        <v>0</v>
      </c>
      <c r="HY79">
        <v>0</v>
      </c>
      <c r="HZ79">
        <v>0</v>
      </c>
      <c r="IA79">
        <v>0</v>
      </c>
      <c r="IB79">
        <v>0</v>
      </c>
      <c r="IC79">
        <v>0</v>
      </c>
      <c r="ID79">
        <v>0</v>
      </c>
      <c r="IE79">
        <v>0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0</v>
      </c>
      <c r="IL79">
        <v>0</v>
      </c>
      <c r="IM79">
        <v>0</v>
      </c>
      <c r="IN79">
        <v>0</v>
      </c>
      <c r="IO79">
        <v>0</v>
      </c>
      <c r="IP79">
        <v>0</v>
      </c>
      <c r="IQ79">
        <v>0</v>
      </c>
      <c r="IR79">
        <v>0</v>
      </c>
      <c r="IS79">
        <v>0</v>
      </c>
      <c r="IT79">
        <v>0</v>
      </c>
      <c r="IU79">
        <v>0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0</v>
      </c>
      <c r="JB79">
        <v>0</v>
      </c>
      <c r="JC79">
        <v>0</v>
      </c>
    </row>
    <row r="80" spans="1:263" x14ac:dyDescent="0.25">
      <c r="A80" t="s">
        <v>657</v>
      </c>
      <c r="B80" t="s">
        <v>455</v>
      </c>
      <c r="C80" t="s">
        <v>658</v>
      </c>
      <c r="D80" t="s">
        <v>457</v>
      </c>
      <c r="E80" s="1">
        <v>0.5367736111111111</v>
      </c>
      <c r="F80">
        <v>39.061</v>
      </c>
      <c r="G80" t="s">
        <v>659</v>
      </c>
      <c r="H80" s="2">
        <v>3950000</v>
      </c>
      <c r="I80" s="2">
        <v>120000</v>
      </c>
      <c r="J80" s="2">
        <v>2097000</v>
      </c>
      <c r="K80" s="2">
        <v>98000</v>
      </c>
      <c r="L80">
        <v>51850</v>
      </c>
      <c r="M80">
        <v>350</v>
      </c>
      <c r="N80" s="2">
        <v>118600</v>
      </c>
      <c r="O80" s="2">
        <v>4400</v>
      </c>
      <c r="P80" s="2">
        <v>310800</v>
      </c>
      <c r="Q80" s="2">
        <v>8300</v>
      </c>
      <c r="R80">
        <v>10520</v>
      </c>
      <c r="S80">
        <v>380</v>
      </c>
      <c r="T80" s="2">
        <v>141300</v>
      </c>
      <c r="U80" s="2">
        <v>5200</v>
      </c>
      <c r="V80" s="2">
        <v>237900</v>
      </c>
      <c r="W80" s="2">
        <v>9500</v>
      </c>
      <c r="X80" s="2">
        <v>630000</v>
      </c>
      <c r="Y80" s="2">
        <v>25000</v>
      </c>
      <c r="Z80" s="2">
        <v>107100</v>
      </c>
      <c r="AA80" s="2">
        <v>4100</v>
      </c>
      <c r="AB80" s="2">
        <v>79400</v>
      </c>
      <c r="AC80" s="2">
        <v>3200</v>
      </c>
      <c r="AD80">
        <v>12490</v>
      </c>
      <c r="AE80">
        <v>530</v>
      </c>
      <c r="AF80">
        <v>7020</v>
      </c>
      <c r="AG80">
        <v>260</v>
      </c>
      <c r="AH80">
        <v>11420</v>
      </c>
      <c r="AI80">
        <v>450</v>
      </c>
      <c r="AJ80">
        <v>9010</v>
      </c>
      <c r="AK80">
        <v>390</v>
      </c>
      <c r="AL80">
        <v>11940</v>
      </c>
      <c r="AM80">
        <v>480</v>
      </c>
      <c r="AN80">
        <v>9390</v>
      </c>
      <c r="AO80">
        <v>380</v>
      </c>
      <c r="AP80">
        <v>8540</v>
      </c>
      <c r="AQ80">
        <v>360</v>
      </c>
      <c r="AR80">
        <v>3630</v>
      </c>
      <c r="AS80">
        <v>150</v>
      </c>
      <c r="AT80">
        <v>5170</v>
      </c>
      <c r="AU80">
        <v>220</v>
      </c>
      <c r="AV80">
        <v>3910</v>
      </c>
      <c r="AW80">
        <v>170</v>
      </c>
      <c r="AX80">
        <v>413</v>
      </c>
      <c r="AY80">
        <v>24</v>
      </c>
      <c r="AZ80">
        <v>184</v>
      </c>
      <c r="BA80">
        <v>16</v>
      </c>
      <c r="BB80">
        <v>1854</v>
      </c>
      <c r="BC80">
        <v>64</v>
      </c>
      <c r="BD80">
        <v>887</v>
      </c>
      <c r="BE80">
        <v>53</v>
      </c>
      <c r="BF80">
        <v>2490</v>
      </c>
      <c r="BG80">
        <v>130</v>
      </c>
      <c r="BH80" s="2">
        <v>36900</v>
      </c>
      <c r="BI80" s="2">
        <v>1500</v>
      </c>
      <c r="BJ80">
        <v>18790</v>
      </c>
      <c r="BK80">
        <v>730</v>
      </c>
      <c r="BL80">
        <v>35.799999999999997</v>
      </c>
      <c r="BM80">
        <v>6.7</v>
      </c>
      <c r="BN80" s="2">
        <v>28700</v>
      </c>
      <c r="BO80" s="2">
        <v>1400</v>
      </c>
      <c r="BP80" t="s">
        <v>459</v>
      </c>
      <c r="BQ80" t="s">
        <v>460</v>
      </c>
      <c r="BR80" s="2">
        <v>1053000</v>
      </c>
      <c r="BS80" s="2">
        <v>39000</v>
      </c>
      <c r="BT80" t="s">
        <v>459</v>
      </c>
      <c r="BU80" t="s">
        <v>460</v>
      </c>
      <c r="BV80">
        <v>316</v>
      </c>
      <c r="BW80">
        <v>13</v>
      </c>
      <c r="BX80">
        <v>969</v>
      </c>
      <c r="BY80">
        <v>35</v>
      </c>
      <c r="BZ80">
        <v>1185</v>
      </c>
      <c r="CA80">
        <v>47</v>
      </c>
      <c r="CB80">
        <v>3440</v>
      </c>
      <c r="CC80">
        <v>140</v>
      </c>
      <c r="CD80">
        <v>416</v>
      </c>
      <c r="CE80">
        <v>16</v>
      </c>
      <c r="CF80">
        <v>3680</v>
      </c>
      <c r="CG80">
        <v>150</v>
      </c>
      <c r="CH80">
        <v>384</v>
      </c>
      <c r="CI80">
        <v>16</v>
      </c>
      <c r="CJ80">
        <v>55.5</v>
      </c>
      <c r="CK80">
        <v>2</v>
      </c>
      <c r="CL80">
        <v>318</v>
      </c>
      <c r="CM80">
        <v>13</v>
      </c>
      <c r="CN80">
        <v>27.4</v>
      </c>
      <c r="CO80">
        <v>1.2</v>
      </c>
      <c r="CP80">
        <v>141.30000000000001</v>
      </c>
      <c r="CQ80">
        <v>5.7</v>
      </c>
      <c r="CR80">
        <v>29.8</v>
      </c>
      <c r="CS80">
        <v>1.2</v>
      </c>
      <c r="CT80">
        <v>81.3</v>
      </c>
      <c r="CU80">
        <v>3.4</v>
      </c>
      <c r="CV80">
        <v>13.88</v>
      </c>
      <c r="CW80">
        <v>0.56999999999999995</v>
      </c>
      <c r="CX80">
        <v>77.099999999999994</v>
      </c>
      <c r="CY80">
        <v>3.3</v>
      </c>
      <c r="CZ80">
        <v>12.13</v>
      </c>
      <c r="DA80">
        <v>0.54</v>
      </c>
      <c r="DB80">
        <v>237</v>
      </c>
      <c r="DC80">
        <v>24</v>
      </c>
      <c r="DD80">
        <v>175</v>
      </c>
      <c r="DE80">
        <v>20</v>
      </c>
      <c r="DF80">
        <v>27.95</v>
      </c>
      <c r="DG80">
        <v>0.98</v>
      </c>
      <c r="DH80">
        <v>15.39</v>
      </c>
      <c r="DI80">
        <v>0.93</v>
      </c>
      <c r="DJ80">
        <v>19</v>
      </c>
      <c r="DK80">
        <v>1.1000000000000001</v>
      </c>
      <c r="DL80">
        <v>137</v>
      </c>
      <c r="DM80">
        <v>5.5</v>
      </c>
      <c r="DN80">
        <v>61.7</v>
      </c>
      <c r="DO80">
        <v>2.4</v>
      </c>
      <c r="DP80">
        <v>41.3</v>
      </c>
      <c r="DQ80">
        <v>7.7</v>
      </c>
      <c r="DR80">
        <v>6.0800000000000001E-5</v>
      </c>
      <c r="DS80">
        <v>1.9999999999999999E-6</v>
      </c>
      <c r="DT80" s="2">
        <v>118100</v>
      </c>
      <c r="DU80" s="2">
        <v>4400</v>
      </c>
      <c r="DV80" s="2">
        <v>2023000</v>
      </c>
      <c r="DW80" s="2">
        <v>98000</v>
      </c>
      <c r="DX80" t="s">
        <v>459</v>
      </c>
      <c r="DY80" t="s">
        <v>460</v>
      </c>
      <c r="DZ80" t="s">
        <v>459</v>
      </c>
      <c r="EA80" t="s">
        <v>460</v>
      </c>
      <c r="EB80">
        <v>9510</v>
      </c>
      <c r="EC80">
        <v>380</v>
      </c>
      <c r="ED80" s="2">
        <v>141300</v>
      </c>
      <c r="EE80" s="2">
        <v>5200</v>
      </c>
      <c r="EF80" s="2">
        <v>237900</v>
      </c>
      <c r="EG80" s="2">
        <v>9500</v>
      </c>
      <c r="EH80" s="2">
        <v>630000</v>
      </c>
      <c r="EI80" s="2">
        <v>25000</v>
      </c>
      <c r="EJ80" s="2">
        <v>107100</v>
      </c>
      <c r="EK80" s="2">
        <v>4100</v>
      </c>
      <c r="EL80" s="2">
        <v>79400</v>
      </c>
      <c r="EM80" s="2">
        <v>3200</v>
      </c>
      <c r="EN80">
        <v>12490</v>
      </c>
      <c r="EO80">
        <v>530</v>
      </c>
      <c r="EP80">
        <v>7020</v>
      </c>
      <c r="EQ80">
        <v>260</v>
      </c>
      <c r="ER80">
        <v>11420</v>
      </c>
      <c r="ES80">
        <v>450</v>
      </c>
      <c r="ET80">
        <v>9010</v>
      </c>
      <c r="EU80">
        <v>390</v>
      </c>
      <c r="EV80">
        <v>11940</v>
      </c>
      <c r="EW80">
        <v>480</v>
      </c>
      <c r="EX80">
        <v>9390</v>
      </c>
      <c r="EY80">
        <v>380</v>
      </c>
      <c r="EZ80">
        <v>8540</v>
      </c>
      <c r="FA80">
        <v>360</v>
      </c>
      <c r="FB80">
        <v>3630</v>
      </c>
      <c r="FC80">
        <v>150</v>
      </c>
      <c r="FD80">
        <v>5170</v>
      </c>
      <c r="FE80">
        <v>220</v>
      </c>
      <c r="FF80">
        <v>3910</v>
      </c>
      <c r="FG80">
        <v>170</v>
      </c>
      <c r="FH80">
        <v>144</v>
      </c>
      <c r="FI80">
        <v>16</v>
      </c>
      <c r="FJ80">
        <v>1834</v>
      </c>
      <c r="FK80">
        <v>64</v>
      </c>
      <c r="FL80">
        <v>869</v>
      </c>
      <c r="FM80">
        <v>53</v>
      </c>
      <c r="FN80">
        <v>2390</v>
      </c>
      <c r="FO80">
        <v>130</v>
      </c>
      <c r="FP80" s="2">
        <v>36900</v>
      </c>
      <c r="FQ80" s="2">
        <v>1500</v>
      </c>
      <c r="FR80">
        <v>18790</v>
      </c>
      <c r="FS80">
        <v>730</v>
      </c>
      <c r="FT80">
        <v>35.799999999999997</v>
      </c>
      <c r="FU80">
        <v>6.7</v>
      </c>
      <c r="FV80" t="s">
        <v>461</v>
      </c>
      <c r="FW80">
        <v>0</v>
      </c>
      <c r="FX80">
        <v>0.62163999999999997</v>
      </c>
      <c r="FY80">
        <v>1.1634</v>
      </c>
      <c r="FZ80">
        <v>449.72</v>
      </c>
      <c r="GA80">
        <v>0.24657999999999999</v>
      </c>
      <c r="GB80">
        <v>2.1297000000000001</v>
      </c>
      <c r="GC80">
        <v>0.49717</v>
      </c>
      <c r="GD80">
        <v>0</v>
      </c>
      <c r="GE80">
        <v>0.24581</v>
      </c>
      <c r="GF80">
        <v>5.2013999999999998E-2</v>
      </c>
      <c r="GG80">
        <v>0.36797999999999997</v>
      </c>
      <c r="GH80">
        <v>0.12146999999999999</v>
      </c>
      <c r="GI80">
        <v>3.1362000000000001E-2</v>
      </c>
      <c r="GJ80">
        <v>0.11076999999999999</v>
      </c>
      <c r="GK80">
        <v>0</v>
      </c>
      <c r="GL80">
        <v>6.5428E-2</v>
      </c>
      <c r="GM80">
        <v>0</v>
      </c>
      <c r="GN80">
        <v>0</v>
      </c>
      <c r="GO80">
        <v>0</v>
      </c>
      <c r="GP80">
        <v>5.9519000000000002E-2</v>
      </c>
      <c r="GQ80">
        <v>1.7191000000000001E-2</v>
      </c>
      <c r="GR80">
        <v>171.91</v>
      </c>
      <c r="GS80">
        <v>7.1097000000000001</v>
      </c>
      <c r="GT80">
        <v>7.5941999999999996E-2</v>
      </c>
      <c r="GU80">
        <v>0.13125000000000001</v>
      </c>
      <c r="GV80">
        <v>0.17446</v>
      </c>
      <c r="GW80">
        <v>1.4753E-2</v>
      </c>
      <c r="GX80">
        <v>6.2547999999999996E-3</v>
      </c>
      <c r="GY80">
        <v>0</v>
      </c>
      <c r="GZ80">
        <v>0</v>
      </c>
      <c r="HA80">
        <v>0</v>
      </c>
      <c r="HB80">
        <v>0</v>
      </c>
      <c r="HC80">
        <v>0</v>
      </c>
      <c r="HD80">
        <v>0</v>
      </c>
      <c r="HE80">
        <v>0</v>
      </c>
      <c r="HF80">
        <v>0</v>
      </c>
      <c r="HG80">
        <v>0</v>
      </c>
      <c r="HH80">
        <v>0</v>
      </c>
      <c r="HI80">
        <v>0</v>
      </c>
      <c r="HJ80">
        <v>0</v>
      </c>
      <c r="HK80">
        <v>0</v>
      </c>
      <c r="HL80">
        <v>0</v>
      </c>
      <c r="HM80">
        <v>0</v>
      </c>
      <c r="HN80">
        <v>0</v>
      </c>
      <c r="HO80">
        <v>0</v>
      </c>
      <c r="HP80">
        <v>0</v>
      </c>
      <c r="HQ80">
        <v>0</v>
      </c>
      <c r="HR80">
        <v>0</v>
      </c>
      <c r="HS80">
        <v>0</v>
      </c>
      <c r="HT80">
        <v>0</v>
      </c>
      <c r="HU80">
        <v>0</v>
      </c>
      <c r="HV80">
        <v>0</v>
      </c>
      <c r="HW80">
        <v>0</v>
      </c>
      <c r="HX80">
        <v>0</v>
      </c>
      <c r="HY80">
        <v>0</v>
      </c>
      <c r="HZ80">
        <v>0</v>
      </c>
      <c r="IA80">
        <v>0</v>
      </c>
      <c r="IB80">
        <v>0</v>
      </c>
      <c r="IC80">
        <v>0</v>
      </c>
      <c r="ID80">
        <v>0</v>
      </c>
      <c r="IE80">
        <v>0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0</v>
      </c>
      <c r="IL80">
        <v>0</v>
      </c>
      <c r="IM80">
        <v>0</v>
      </c>
      <c r="IN80">
        <v>0</v>
      </c>
      <c r="IO80">
        <v>0</v>
      </c>
      <c r="IP80">
        <v>0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0</v>
      </c>
      <c r="JB80">
        <v>0</v>
      </c>
      <c r="JC80">
        <v>0</v>
      </c>
    </row>
    <row r="81" spans="1:263" x14ac:dyDescent="0.25">
      <c r="A81" t="s">
        <v>660</v>
      </c>
      <c r="B81" t="s">
        <v>455</v>
      </c>
      <c r="C81" t="s">
        <v>661</v>
      </c>
      <c r="D81" t="s">
        <v>457</v>
      </c>
      <c r="E81" s="1">
        <v>0.53758553240740736</v>
      </c>
      <c r="F81">
        <v>39.091999999999999</v>
      </c>
      <c r="G81" t="s">
        <v>662</v>
      </c>
      <c r="H81" s="2">
        <v>4250000</v>
      </c>
      <c r="I81" s="2">
        <v>130000</v>
      </c>
      <c r="J81" s="2">
        <v>2179000</v>
      </c>
      <c r="K81" s="2">
        <v>89000</v>
      </c>
      <c r="L81">
        <v>51900</v>
      </c>
      <c r="M81">
        <v>310</v>
      </c>
      <c r="N81" s="2">
        <v>121300</v>
      </c>
      <c r="O81" s="2">
        <v>4200</v>
      </c>
      <c r="P81" s="2">
        <v>299200</v>
      </c>
      <c r="Q81" s="2">
        <v>6600</v>
      </c>
      <c r="R81">
        <v>12070</v>
      </c>
      <c r="S81">
        <v>390</v>
      </c>
      <c r="T81" s="2">
        <v>177300</v>
      </c>
      <c r="U81" s="2">
        <v>6500</v>
      </c>
      <c r="V81" s="2">
        <v>265000</v>
      </c>
      <c r="W81" s="2">
        <v>8800</v>
      </c>
      <c r="X81" s="2">
        <v>726000</v>
      </c>
      <c r="Y81" s="2">
        <v>26000</v>
      </c>
      <c r="Z81" s="2">
        <v>128100</v>
      </c>
      <c r="AA81" s="2">
        <v>4500</v>
      </c>
      <c r="AB81" s="2">
        <v>103400</v>
      </c>
      <c r="AC81" s="2">
        <v>4000</v>
      </c>
      <c r="AD81">
        <v>16800</v>
      </c>
      <c r="AE81">
        <v>670</v>
      </c>
      <c r="AF81">
        <v>8590</v>
      </c>
      <c r="AG81">
        <v>350</v>
      </c>
      <c r="AH81">
        <v>15170</v>
      </c>
      <c r="AI81">
        <v>540</v>
      </c>
      <c r="AJ81">
        <v>12200</v>
      </c>
      <c r="AK81">
        <v>410</v>
      </c>
      <c r="AL81">
        <v>15910</v>
      </c>
      <c r="AM81">
        <v>570</v>
      </c>
      <c r="AN81">
        <v>12340</v>
      </c>
      <c r="AO81">
        <v>420</v>
      </c>
      <c r="AP81">
        <v>11260</v>
      </c>
      <c r="AQ81">
        <v>350</v>
      </c>
      <c r="AR81">
        <v>4280</v>
      </c>
      <c r="AS81">
        <v>190</v>
      </c>
      <c r="AT81">
        <v>5630</v>
      </c>
      <c r="AU81">
        <v>230</v>
      </c>
      <c r="AV81">
        <v>4030</v>
      </c>
      <c r="AW81">
        <v>170</v>
      </c>
      <c r="AX81">
        <v>523</v>
      </c>
      <c r="AY81">
        <v>31</v>
      </c>
      <c r="AZ81">
        <v>200</v>
      </c>
      <c r="BA81">
        <v>18</v>
      </c>
      <c r="BB81">
        <v>1546</v>
      </c>
      <c r="BC81">
        <v>51</v>
      </c>
      <c r="BD81">
        <v>824</v>
      </c>
      <c r="BE81">
        <v>42</v>
      </c>
      <c r="BF81">
        <v>2490</v>
      </c>
      <c r="BG81">
        <v>130</v>
      </c>
      <c r="BH81" s="2">
        <v>36700</v>
      </c>
      <c r="BI81" s="2">
        <v>1200</v>
      </c>
      <c r="BJ81">
        <v>14130</v>
      </c>
      <c r="BK81">
        <v>390</v>
      </c>
      <c r="BL81">
        <v>44.7</v>
      </c>
      <c r="BM81">
        <v>7.2</v>
      </c>
      <c r="BN81" s="2">
        <v>28800</v>
      </c>
      <c r="BO81" s="2">
        <v>1200</v>
      </c>
      <c r="BP81" t="s">
        <v>459</v>
      </c>
      <c r="BQ81" t="s">
        <v>460</v>
      </c>
      <c r="BR81" s="2">
        <v>1081000</v>
      </c>
      <c r="BS81" s="2">
        <v>37000</v>
      </c>
      <c r="BT81" t="s">
        <v>459</v>
      </c>
      <c r="BU81" t="s">
        <v>460</v>
      </c>
      <c r="BV81">
        <v>379</v>
      </c>
      <c r="BW81">
        <v>13</v>
      </c>
      <c r="BX81">
        <v>1219</v>
      </c>
      <c r="BY81">
        <v>45</v>
      </c>
      <c r="BZ81">
        <v>1337</v>
      </c>
      <c r="CA81">
        <v>44</v>
      </c>
      <c r="CB81">
        <v>3980</v>
      </c>
      <c r="CC81">
        <v>140</v>
      </c>
      <c r="CD81">
        <v>499</v>
      </c>
      <c r="CE81">
        <v>18</v>
      </c>
      <c r="CF81">
        <v>4800</v>
      </c>
      <c r="CG81">
        <v>190</v>
      </c>
      <c r="CH81">
        <v>523</v>
      </c>
      <c r="CI81">
        <v>21</v>
      </c>
      <c r="CJ81">
        <v>68.099999999999994</v>
      </c>
      <c r="CK81">
        <v>2.7</v>
      </c>
      <c r="CL81">
        <v>424</v>
      </c>
      <c r="CM81">
        <v>15</v>
      </c>
      <c r="CN81">
        <v>37.200000000000003</v>
      </c>
      <c r="CO81">
        <v>1.3</v>
      </c>
      <c r="CP81">
        <v>190.2</v>
      </c>
      <c r="CQ81">
        <v>6.8</v>
      </c>
      <c r="CR81">
        <v>39.299999999999997</v>
      </c>
      <c r="CS81">
        <v>1.3</v>
      </c>
      <c r="CT81">
        <v>107.3</v>
      </c>
      <c r="CU81">
        <v>3.3</v>
      </c>
      <c r="CV81">
        <v>16.41</v>
      </c>
      <c r="CW81">
        <v>0.74</v>
      </c>
      <c r="CX81">
        <v>83.1</v>
      </c>
      <c r="CY81">
        <v>3.5</v>
      </c>
      <c r="CZ81">
        <v>12.53</v>
      </c>
      <c r="DA81">
        <v>0.54</v>
      </c>
      <c r="DB81">
        <v>412</v>
      </c>
      <c r="DC81">
        <v>31</v>
      </c>
      <c r="DD81">
        <v>178</v>
      </c>
      <c r="DE81">
        <v>21</v>
      </c>
      <c r="DF81">
        <v>23.31</v>
      </c>
      <c r="DG81">
        <v>0.77</v>
      </c>
      <c r="DH81">
        <v>14.16</v>
      </c>
      <c r="DI81">
        <v>0.74</v>
      </c>
      <c r="DJ81">
        <v>19.3</v>
      </c>
      <c r="DK81">
        <v>1.1000000000000001</v>
      </c>
      <c r="DL81">
        <v>136.6</v>
      </c>
      <c r="DM81">
        <v>4.4000000000000004</v>
      </c>
      <c r="DN81">
        <v>46.5</v>
      </c>
      <c r="DO81">
        <v>1.3</v>
      </c>
      <c r="DP81">
        <v>53.6</v>
      </c>
      <c r="DQ81">
        <v>8.6</v>
      </c>
      <c r="DR81">
        <v>4.32E-5</v>
      </c>
      <c r="DS81">
        <v>1.1999999999999999E-6</v>
      </c>
      <c r="DT81" s="2">
        <v>120900</v>
      </c>
      <c r="DU81" s="2">
        <v>4200</v>
      </c>
      <c r="DV81" s="2">
        <v>2105000</v>
      </c>
      <c r="DW81" s="2">
        <v>89000</v>
      </c>
      <c r="DX81" t="s">
        <v>459</v>
      </c>
      <c r="DY81" t="s">
        <v>460</v>
      </c>
      <c r="DZ81" t="s">
        <v>459</v>
      </c>
      <c r="EA81" t="s">
        <v>460</v>
      </c>
      <c r="EB81">
        <v>11080</v>
      </c>
      <c r="EC81">
        <v>390</v>
      </c>
      <c r="ED81" s="2">
        <v>177300</v>
      </c>
      <c r="EE81" s="2">
        <v>6500</v>
      </c>
      <c r="EF81" s="2">
        <v>265000</v>
      </c>
      <c r="EG81" s="2">
        <v>8800</v>
      </c>
      <c r="EH81" s="2">
        <v>726000</v>
      </c>
      <c r="EI81" s="2">
        <v>26000</v>
      </c>
      <c r="EJ81" s="2">
        <v>128100</v>
      </c>
      <c r="EK81" s="2">
        <v>4500</v>
      </c>
      <c r="EL81" s="2">
        <v>103400</v>
      </c>
      <c r="EM81" s="2">
        <v>4000</v>
      </c>
      <c r="EN81">
        <v>16800</v>
      </c>
      <c r="EO81">
        <v>670</v>
      </c>
      <c r="EP81">
        <v>8590</v>
      </c>
      <c r="EQ81">
        <v>350</v>
      </c>
      <c r="ER81">
        <v>15170</v>
      </c>
      <c r="ES81">
        <v>540</v>
      </c>
      <c r="ET81">
        <v>12200</v>
      </c>
      <c r="EU81">
        <v>410</v>
      </c>
      <c r="EV81">
        <v>15910</v>
      </c>
      <c r="EW81">
        <v>570</v>
      </c>
      <c r="EX81">
        <v>12340</v>
      </c>
      <c r="EY81">
        <v>420</v>
      </c>
      <c r="EZ81">
        <v>11260</v>
      </c>
      <c r="FA81">
        <v>350</v>
      </c>
      <c r="FB81">
        <v>4280</v>
      </c>
      <c r="FC81">
        <v>190</v>
      </c>
      <c r="FD81">
        <v>5630</v>
      </c>
      <c r="FE81">
        <v>230</v>
      </c>
      <c r="FF81">
        <v>4030</v>
      </c>
      <c r="FG81">
        <v>170</v>
      </c>
      <c r="FH81">
        <v>160</v>
      </c>
      <c r="FI81">
        <v>18</v>
      </c>
      <c r="FJ81">
        <v>1526</v>
      </c>
      <c r="FK81">
        <v>51</v>
      </c>
      <c r="FL81">
        <v>797</v>
      </c>
      <c r="FM81">
        <v>42</v>
      </c>
      <c r="FN81">
        <v>2380</v>
      </c>
      <c r="FO81">
        <v>130</v>
      </c>
      <c r="FP81" s="2">
        <v>36700</v>
      </c>
      <c r="FQ81" s="2">
        <v>1200</v>
      </c>
      <c r="FR81">
        <v>14130</v>
      </c>
      <c r="FS81">
        <v>390</v>
      </c>
      <c r="FT81">
        <v>44.7</v>
      </c>
      <c r="FU81">
        <v>7.2</v>
      </c>
      <c r="FV81" t="s">
        <v>461</v>
      </c>
      <c r="FW81">
        <v>0</v>
      </c>
      <c r="FX81">
        <v>0.52002000000000004</v>
      </c>
      <c r="FY81">
        <v>1.3121</v>
      </c>
      <c r="FZ81">
        <v>415.85</v>
      </c>
      <c r="GA81">
        <v>0.32423999999999997</v>
      </c>
      <c r="GB81">
        <v>1.8363</v>
      </c>
      <c r="GC81">
        <v>0.24657000000000001</v>
      </c>
      <c r="GD81">
        <v>7.9868999999999996E-2</v>
      </c>
      <c r="GE81">
        <v>0.32719999999999999</v>
      </c>
      <c r="GF81">
        <v>0</v>
      </c>
      <c r="GG81">
        <v>0</v>
      </c>
      <c r="GH81">
        <v>0.12318</v>
      </c>
      <c r="GI81">
        <v>0</v>
      </c>
      <c r="GJ81">
        <v>0.11062</v>
      </c>
      <c r="GK81">
        <v>0</v>
      </c>
      <c r="GL81">
        <v>4.7317999999999999E-2</v>
      </c>
      <c r="GM81">
        <v>1.2604000000000001E-2</v>
      </c>
      <c r="GN81">
        <v>0</v>
      </c>
      <c r="GO81">
        <v>0</v>
      </c>
      <c r="GP81">
        <v>5.8559E-2</v>
      </c>
      <c r="GQ81">
        <v>0</v>
      </c>
      <c r="GR81">
        <v>0</v>
      </c>
      <c r="GS81">
        <v>6.6375999999999999</v>
      </c>
      <c r="GT81">
        <v>7.9228000000000007E-2</v>
      </c>
      <c r="GU81">
        <v>0.15436</v>
      </c>
      <c r="GV81">
        <v>0.13199</v>
      </c>
      <c r="GW81">
        <v>1.4736000000000001E-2</v>
      </c>
      <c r="GX81">
        <v>6.8560000000000001E-3</v>
      </c>
      <c r="GY81">
        <v>0</v>
      </c>
      <c r="GZ81">
        <v>0</v>
      </c>
      <c r="HA81">
        <v>0</v>
      </c>
      <c r="HB81">
        <v>0</v>
      </c>
      <c r="HC81">
        <v>0</v>
      </c>
      <c r="HD81">
        <v>0</v>
      </c>
      <c r="HE81">
        <v>0</v>
      </c>
      <c r="HF81">
        <v>0</v>
      </c>
      <c r="HG81">
        <v>0</v>
      </c>
      <c r="HH81">
        <v>0</v>
      </c>
      <c r="HI81">
        <v>0</v>
      </c>
      <c r="HJ81">
        <v>0</v>
      </c>
      <c r="HK81">
        <v>0</v>
      </c>
      <c r="HL81">
        <v>0</v>
      </c>
      <c r="HM81">
        <v>0</v>
      </c>
      <c r="HN81">
        <v>0</v>
      </c>
      <c r="HO81">
        <v>0</v>
      </c>
      <c r="HP81">
        <v>0</v>
      </c>
      <c r="HQ81">
        <v>0</v>
      </c>
      <c r="HR81">
        <v>0</v>
      </c>
      <c r="HS81">
        <v>0</v>
      </c>
      <c r="HT81">
        <v>0</v>
      </c>
      <c r="HU81">
        <v>0</v>
      </c>
      <c r="HV81">
        <v>0</v>
      </c>
      <c r="HW81">
        <v>0</v>
      </c>
      <c r="HX81">
        <v>0</v>
      </c>
      <c r="HY81">
        <v>0</v>
      </c>
      <c r="HZ81">
        <v>0</v>
      </c>
      <c r="IA81">
        <v>0</v>
      </c>
      <c r="IB81">
        <v>0</v>
      </c>
      <c r="IC81">
        <v>0</v>
      </c>
      <c r="ID81">
        <v>0</v>
      </c>
      <c r="IE81">
        <v>0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0</v>
      </c>
      <c r="IL81">
        <v>0</v>
      </c>
      <c r="IM81">
        <v>0</v>
      </c>
      <c r="IN81">
        <v>0</v>
      </c>
      <c r="IO81">
        <v>0</v>
      </c>
      <c r="IP81">
        <v>0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0</v>
      </c>
      <c r="JB81">
        <v>0</v>
      </c>
      <c r="JC81">
        <v>0</v>
      </c>
    </row>
    <row r="82" spans="1:263" x14ac:dyDescent="0.25">
      <c r="A82" t="s">
        <v>663</v>
      </c>
      <c r="B82" t="s">
        <v>455</v>
      </c>
      <c r="C82" t="s">
        <v>664</v>
      </c>
      <c r="D82" t="s">
        <v>457</v>
      </c>
      <c r="E82" s="1">
        <v>0.5383979166666667</v>
      </c>
      <c r="F82">
        <v>39.241</v>
      </c>
      <c r="G82" t="s">
        <v>665</v>
      </c>
      <c r="H82" s="2">
        <v>4630000</v>
      </c>
      <c r="I82" s="2">
        <v>140000</v>
      </c>
      <c r="J82" s="2">
        <v>2185000</v>
      </c>
      <c r="K82" s="2">
        <v>92000</v>
      </c>
      <c r="L82">
        <v>51750</v>
      </c>
      <c r="M82">
        <v>330</v>
      </c>
      <c r="N82" s="2">
        <v>119700</v>
      </c>
      <c r="O82" s="2">
        <v>4100</v>
      </c>
      <c r="P82" s="2">
        <v>309300</v>
      </c>
      <c r="Q82" s="2">
        <v>6700</v>
      </c>
      <c r="R82">
        <v>12340</v>
      </c>
      <c r="S82">
        <v>380</v>
      </c>
      <c r="T82" s="2">
        <v>205500</v>
      </c>
      <c r="U82" s="2">
        <v>6500</v>
      </c>
      <c r="V82" s="2">
        <v>325000</v>
      </c>
      <c r="W82" s="2">
        <v>12000</v>
      </c>
      <c r="X82" s="2">
        <v>910000</v>
      </c>
      <c r="Y82" s="2">
        <v>29000</v>
      </c>
      <c r="Z82" s="2">
        <v>154100</v>
      </c>
      <c r="AA82" s="2">
        <v>5600</v>
      </c>
      <c r="AB82" s="2">
        <v>124800</v>
      </c>
      <c r="AC82" s="2">
        <v>3800</v>
      </c>
      <c r="AD82">
        <v>20000</v>
      </c>
      <c r="AE82">
        <v>640</v>
      </c>
      <c r="AF82">
        <v>10860</v>
      </c>
      <c r="AG82">
        <v>390</v>
      </c>
      <c r="AH82">
        <v>18000</v>
      </c>
      <c r="AI82">
        <v>630</v>
      </c>
      <c r="AJ82">
        <v>14240</v>
      </c>
      <c r="AK82">
        <v>510</v>
      </c>
      <c r="AL82">
        <v>18670</v>
      </c>
      <c r="AM82">
        <v>690</v>
      </c>
      <c r="AN82">
        <v>14250</v>
      </c>
      <c r="AO82">
        <v>500</v>
      </c>
      <c r="AP82">
        <v>13550</v>
      </c>
      <c r="AQ82">
        <v>500</v>
      </c>
      <c r="AR82">
        <v>5340</v>
      </c>
      <c r="AS82">
        <v>250</v>
      </c>
      <c r="AT82">
        <v>7170</v>
      </c>
      <c r="AU82">
        <v>320</v>
      </c>
      <c r="AV82">
        <v>5440</v>
      </c>
      <c r="AW82">
        <v>220</v>
      </c>
      <c r="AX82">
        <v>480</v>
      </c>
      <c r="AY82">
        <v>28</v>
      </c>
      <c r="AZ82">
        <v>182</v>
      </c>
      <c r="BA82">
        <v>18</v>
      </c>
      <c r="BB82">
        <v>1755</v>
      </c>
      <c r="BC82">
        <v>48</v>
      </c>
      <c r="BD82">
        <v>833</v>
      </c>
      <c r="BE82">
        <v>47</v>
      </c>
      <c r="BF82">
        <v>2770</v>
      </c>
      <c r="BG82">
        <v>130</v>
      </c>
      <c r="BH82" s="2">
        <v>49900</v>
      </c>
      <c r="BI82" s="2">
        <v>1800</v>
      </c>
      <c r="BJ82">
        <v>17440</v>
      </c>
      <c r="BK82">
        <v>520</v>
      </c>
      <c r="BL82">
        <v>51.9</v>
      </c>
      <c r="BM82">
        <v>8.6</v>
      </c>
      <c r="BN82" s="2">
        <v>28600</v>
      </c>
      <c r="BO82" s="2">
        <v>1200</v>
      </c>
      <c r="BP82" t="s">
        <v>459</v>
      </c>
      <c r="BQ82" t="s">
        <v>460</v>
      </c>
      <c r="BR82" s="2">
        <v>1070000</v>
      </c>
      <c r="BS82" s="2">
        <v>37000</v>
      </c>
      <c r="BT82" t="s">
        <v>459</v>
      </c>
      <c r="BU82" t="s">
        <v>460</v>
      </c>
      <c r="BV82">
        <v>401</v>
      </c>
      <c r="BW82">
        <v>13</v>
      </c>
      <c r="BX82">
        <v>1416</v>
      </c>
      <c r="BY82">
        <v>45</v>
      </c>
      <c r="BZ82">
        <v>1662</v>
      </c>
      <c r="CA82">
        <v>63</v>
      </c>
      <c r="CB82">
        <v>4990</v>
      </c>
      <c r="CC82">
        <v>160</v>
      </c>
      <c r="CD82">
        <v>602</v>
      </c>
      <c r="CE82">
        <v>22</v>
      </c>
      <c r="CF82">
        <v>5770</v>
      </c>
      <c r="CG82">
        <v>180</v>
      </c>
      <c r="CH82">
        <v>630</v>
      </c>
      <c r="CI82">
        <v>20</v>
      </c>
      <c r="CJ82">
        <v>86.4</v>
      </c>
      <c r="CK82">
        <v>3.1</v>
      </c>
      <c r="CL82">
        <v>503</v>
      </c>
      <c r="CM82">
        <v>17</v>
      </c>
      <c r="CN82">
        <v>43.5</v>
      </c>
      <c r="CO82">
        <v>1.6</v>
      </c>
      <c r="CP82">
        <v>225.5</v>
      </c>
      <c r="CQ82">
        <v>8.3000000000000007</v>
      </c>
      <c r="CR82">
        <v>45.5</v>
      </c>
      <c r="CS82">
        <v>1.6</v>
      </c>
      <c r="CT82">
        <v>129.5</v>
      </c>
      <c r="CU82">
        <v>4.7</v>
      </c>
      <c r="CV82">
        <v>20.51</v>
      </c>
      <c r="CW82">
        <v>0.95</v>
      </c>
      <c r="CX82">
        <v>105</v>
      </c>
      <c r="CY82">
        <v>4.7</v>
      </c>
      <c r="CZ82">
        <v>16.96</v>
      </c>
      <c r="DA82">
        <v>0.68</v>
      </c>
      <c r="DB82">
        <v>374</v>
      </c>
      <c r="DC82">
        <v>28</v>
      </c>
      <c r="DD82">
        <v>143</v>
      </c>
      <c r="DE82">
        <v>18</v>
      </c>
      <c r="DF82">
        <v>26.58</v>
      </c>
      <c r="DG82">
        <v>0.74</v>
      </c>
      <c r="DH82">
        <v>14.97</v>
      </c>
      <c r="DI82">
        <v>0.83</v>
      </c>
      <c r="DJ82">
        <v>22.3</v>
      </c>
      <c r="DK82">
        <v>1.1000000000000001</v>
      </c>
      <c r="DL82">
        <v>186</v>
      </c>
      <c r="DM82">
        <v>6.6</v>
      </c>
      <c r="DN82">
        <v>57.5</v>
      </c>
      <c r="DO82">
        <v>1.7</v>
      </c>
      <c r="DP82">
        <v>65</v>
      </c>
      <c r="DQ82">
        <v>11</v>
      </c>
      <c r="DR82">
        <v>5.49E-5</v>
      </c>
      <c r="DS82">
        <v>1.5E-6</v>
      </c>
      <c r="DT82" s="2">
        <v>119300</v>
      </c>
      <c r="DU82" s="2">
        <v>4100</v>
      </c>
      <c r="DV82" s="2">
        <v>2111000</v>
      </c>
      <c r="DW82" s="2">
        <v>92000</v>
      </c>
      <c r="DX82" t="s">
        <v>459</v>
      </c>
      <c r="DY82" t="s">
        <v>460</v>
      </c>
      <c r="DZ82" t="s">
        <v>459</v>
      </c>
      <c r="EA82" t="s">
        <v>460</v>
      </c>
      <c r="EB82">
        <v>11390</v>
      </c>
      <c r="EC82">
        <v>380</v>
      </c>
      <c r="ED82" s="2">
        <v>205500</v>
      </c>
      <c r="EE82" s="2">
        <v>6500</v>
      </c>
      <c r="EF82" s="2">
        <v>325000</v>
      </c>
      <c r="EG82" s="2">
        <v>12000</v>
      </c>
      <c r="EH82" s="2">
        <v>910000</v>
      </c>
      <c r="EI82" s="2">
        <v>29000</v>
      </c>
      <c r="EJ82" s="2">
        <v>154100</v>
      </c>
      <c r="EK82" s="2">
        <v>5600</v>
      </c>
      <c r="EL82" s="2">
        <v>124800</v>
      </c>
      <c r="EM82" s="2">
        <v>3800</v>
      </c>
      <c r="EN82">
        <v>20000</v>
      </c>
      <c r="EO82">
        <v>640</v>
      </c>
      <c r="EP82">
        <v>10860</v>
      </c>
      <c r="EQ82">
        <v>390</v>
      </c>
      <c r="ER82">
        <v>18000</v>
      </c>
      <c r="ES82">
        <v>630</v>
      </c>
      <c r="ET82">
        <v>14240</v>
      </c>
      <c r="EU82">
        <v>510</v>
      </c>
      <c r="EV82">
        <v>18670</v>
      </c>
      <c r="EW82">
        <v>690</v>
      </c>
      <c r="EX82">
        <v>14250</v>
      </c>
      <c r="EY82">
        <v>500</v>
      </c>
      <c r="EZ82">
        <v>13550</v>
      </c>
      <c r="FA82">
        <v>500</v>
      </c>
      <c r="FB82">
        <v>5340</v>
      </c>
      <c r="FC82">
        <v>250</v>
      </c>
      <c r="FD82">
        <v>7170</v>
      </c>
      <c r="FE82">
        <v>320</v>
      </c>
      <c r="FF82">
        <v>5440</v>
      </c>
      <c r="FG82">
        <v>220</v>
      </c>
      <c r="FH82">
        <v>142</v>
      </c>
      <c r="FI82">
        <v>18</v>
      </c>
      <c r="FJ82">
        <v>1735</v>
      </c>
      <c r="FK82">
        <v>48</v>
      </c>
      <c r="FL82">
        <v>840</v>
      </c>
      <c r="FM82">
        <v>47</v>
      </c>
      <c r="FN82">
        <v>2720</v>
      </c>
      <c r="FO82">
        <v>130</v>
      </c>
      <c r="FP82" s="2">
        <v>49900</v>
      </c>
      <c r="FQ82" s="2">
        <v>1800</v>
      </c>
      <c r="FR82">
        <v>17440</v>
      </c>
      <c r="FS82">
        <v>520</v>
      </c>
      <c r="FT82">
        <v>51.9</v>
      </c>
      <c r="FU82">
        <v>8.6</v>
      </c>
      <c r="FV82" t="s">
        <v>461</v>
      </c>
      <c r="FW82">
        <v>0</v>
      </c>
      <c r="FX82">
        <v>0.68332999999999999</v>
      </c>
      <c r="FY82">
        <v>1.6292</v>
      </c>
      <c r="FZ82">
        <v>547.08000000000004</v>
      </c>
      <c r="GA82">
        <v>0.29320000000000002</v>
      </c>
      <c r="GB82">
        <v>1.71</v>
      </c>
      <c r="GC82">
        <v>0</v>
      </c>
      <c r="GD82">
        <v>4.8423000000000001E-2</v>
      </c>
      <c r="GE82">
        <v>0</v>
      </c>
      <c r="GF82">
        <v>3.7087000000000002E-2</v>
      </c>
      <c r="GG82">
        <v>0.44013999999999998</v>
      </c>
      <c r="GH82">
        <v>0</v>
      </c>
      <c r="GI82">
        <v>3.7766000000000001E-2</v>
      </c>
      <c r="GJ82">
        <v>0</v>
      </c>
      <c r="GK82">
        <v>0</v>
      </c>
      <c r="GL82">
        <v>0</v>
      </c>
      <c r="GM82">
        <v>0</v>
      </c>
      <c r="GN82">
        <v>0</v>
      </c>
      <c r="GO82">
        <v>0</v>
      </c>
      <c r="GP82">
        <v>0</v>
      </c>
      <c r="GQ82">
        <v>0</v>
      </c>
      <c r="GR82">
        <v>0</v>
      </c>
      <c r="GS82">
        <v>5.5491000000000001</v>
      </c>
      <c r="GT82">
        <v>0.1069</v>
      </c>
      <c r="GU82">
        <v>0.1409</v>
      </c>
      <c r="GV82">
        <v>0.17943999999999999</v>
      </c>
      <c r="GW82">
        <v>0</v>
      </c>
      <c r="GX82">
        <v>5.4419999999999998E-3</v>
      </c>
      <c r="GY82">
        <v>0</v>
      </c>
      <c r="GZ82">
        <v>0</v>
      </c>
      <c r="HA82">
        <v>0</v>
      </c>
      <c r="HB82">
        <v>0</v>
      </c>
      <c r="HC82">
        <v>0</v>
      </c>
      <c r="HD82">
        <v>0</v>
      </c>
      <c r="HE82">
        <v>0</v>
      </c>
      <c r="HF82">
        <v>0</v>
      </c>
      <c r="HG82">
        <v>0</v>
      </c>
      <c r="HH82">
        <v>0</v>
      </c>
      <c r="HI82">
        <v>0</v>
      </c>
      <c r="HJ82">
        <v>0</v>
      </c>
      <c r="HK82">
        <v>0</v>
      </c>
      <c r="HL82">
        <v>0</v>
      </c>
      <c r="HM82">
        <v>0</v>
      </c>
      <c r="HN82">
        <v>0</v>
      </c>
      <c r="HO82">
        <v>0</v>
      </c>
      <c r="HP82">
        <v>0</v>
      </c>
      <c r="HQ82">
        <v>0</v>
      </c>
      <c r="HR82">
        <v>0</v>
      </c>
      <c r="HS82">
        <v>0</v>
      </c>
      <c r="HT82">
        <v>0</v>
      </c>
      <c r="HU82">
        <v>0</v>
      </c>
      <c r="HV82">
        <v>0</v>
      </c>
      <c r="HW82">
        <v>0</v>
      </c>
      <c r="HX82">
        <v>0</v>
      </c>
      <c r="HY82">
        <v>0</v>
      </c>
      <c r="HZ82">
        <v>0</v>
      </c>
      <c r="IA82">
        <v>0</v>
      </c>
      <c r="IB82">
        <v>0</v>
      </c>
      <c r="IC82">
        <v>0</v>
      </c>
      <c r="ID82">
        <v>0</v>
      </c>
      <c r="IE82">
        <v>0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0</v>
      </c>
      <c r="IL82">
        <v>0</v>
      </c>
      <c r="IM82">
        <v>0</v>
      </c>
      <c r="IN82">
        <v>0</v>
      </c>
      <c r="IO82">
        <v>0</v>
      </c>
      <c r="IP82">
        <v>0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0</v>
      </c>
      <c r="JB82">
        <v>0</v>
      </c>
      <c r="JC82">
        <v>0</v>
      </c>
    </row>
    <row r="83" spans="1:263" x14ac:dyDescent="0.25">
      <c r="A83" t="s">
        <v>666</v>
      </c>
      <c r="B83" t="s">
        <v>455</v>
      </c>
      <c r="C83" t="s">
        <v>667</v>
      </c>
      <c r="D83" t="s">
        <v>457</v>
      </c>
      <c r="E83" s="1">
        <v>0.53921782407407404</v>
      </c>
      <c r="F83">
        <v>39.082999999999998</v>
      </c>
      <c r="G83" t="s">
        <v>668</v>
      </c>
      <c r="H83" s="2">
        <v>4450000</v>
      </c>
      <c r="I83" s="2">
        <v>140000</v>
      </c>
      <c r="J83" s="2">
        <v>2133000</v>
      </c>
      <c r="K83" s="2">
        <v>80000</v>
      </c>
      <c r="L83">
        <v>52040</v>
      </c>
      <c r="M83">
        <v>350</v>
      </c>
      <c r="N83" s="2">
        <v>117100</v>
      </c>
      <c r="O83" s="2">
        <v>4300</v>
      </c>
      <c r="P83" s="2">
        <v>325500</v>
      </c>
      <c r="Q83" s="2">
        <v>8700</v>
      </c>
      <c r="R83">
        <v>13060</v>
      </c>
      <c r="S83">
        <v>460</v>
      </c>
      <c r="T83" s="2">
        <v>192400</v>
      </c>
      <c r="U83" s="2">
        <v>8400</v>
      </c>
      <c r="V83" s="2">
        <v>299000</v>
      </c>
      <c r="W83" s="2">
        <v>14000</v>
      </c>
      <c r="X83" s="2">
        <v>821000</v>
      </c>
      <c r="Y83" s="2">
        <v>40000</v>
      </c>
      <c r="Z83" s="2">
        <v>142900</v>
      </c>
      <c r="AA83" s="2">
        <v>5600</v>
      </c>
      <c r="AB83" s="2">
        <v>114700</v>
      </c>
      <c r="AC83" s="2">
        <v>4900</v>
      </c>
      <c r="AD83">
        <v>19580</v>
      </c>
      <c r="AE83">
        <v>800</v>
      </c>
      <c r="AF83">
        <v>9860</v>
      </c>
      <c r="AG83">
        <v>420</v>
      </c>
      <c r="AH83">
        <v>17430</v>
      </c>
      <c r="AI83">
        <v>730</v>
      </c>
      <c r="AJ83">
        <v>13890</v>
      </c>
      <c r="AK83">
        <v>720</v>
      </c>
      <c r="AL83">
        <v>17900</v>
      </c>
      <c r="AM83">
        <v>710</v>
      </c>
      <c r="AN83">
        <v>14050</v>
      </c>
      <c r="AO83">
        <v>570</v>
      </c>
      <c r="AP83">
        <v>12520</v>
      </c>
      <c r="AQ83">
        <v>570</v>
      </c>
      <c r="AR83">
        <v>4590</v>
      </c>
      <c r="AS83">
        <v>250</v>
      </c>
      <c r="AT83">
        <v>6100</v>
      </c>
      <c r="AU83">
        <v>280</v>
      </c>
      <c r="AV83">
        <v>4130</v>
      </c>
      <c r="AW83">
        <v>220</v>
      </c>
      <c r="AX83">
        <v>602</v>
      </c>
      <c r="AY83">
        <v>29</v>
      </c>
      <c r="AZ83">
        <v>236</v>
      </c>
      <c r="BA83">
        <v>14</v>
      </c>
      <c r="BB83">
        <v>1572</v>
      </c>
      <c r="BC83">
        <v>53</v>
      </c>
      <c r="BD83">
        <v>829</v>
      </c>
      <c r="BE83">
        <v>44</v>
      </c>
      <c r="BF83">
        <v>2670</v>
      </c>
      <c r="BG83">
        <v>120</v>
      </c>
      <c r="BH83" s="2">
        <v>43400</v>
      </c>
      <c r="BI83" s="2">
        <v>1600</v>
      </c>
      <c r="BJ83">
        <v>14380</v>
      </c>
      <c r="BK83">
        <v>550</v>
      </c>
      <c r="BL83">
        <v>41</v>
      </c>
      <c r="BM83">
        <v>7.2</v>
      </c>
      <c r="BN83" s="2">
        <v>28100</v>
      </c>
      <c r="BO83" s="2">
        <v>1100</v>
      </c>
      <c r="BP83" t="s">
        <v>459</v>
      </c>
      <c r="BQ83" t="s">
        <v>460</v>
      </c>
      <c r="BR83" s="2">
        <v>1049000</v>
      </c>
      <c r="BS83" s="2">
        <v>39000</v>
      </c>
      <c r="BT83" t="s">
        <v>459</v>
      </c>
      <c r="BU83" t="s">
        <v>460</v>
      </c>
      <c r="BV83">
        <v>442</v>
      </c>
      <c r="BW83">
        <v>16</v>
      </c>
      <c r="BX83">
        <v>1329</v>
      </c>
      <c r="BY83">
        <v>58</v>
      </c>
      <c r="BZ83">
        <v>1543</v>
      </c>
      <c r="CA83">
        <v>73</v>
      </c>
      <c r="CB83">
        <v>4510</v>
      </c>
      <c r="CC83">
        <v>220</v>
      </c>
      <c r="CD83">
        <v>559</v>
      </c>
      <c r="CE83">
        <v>22</v>
      </c>
      <c r="CF83">
        <v>5240</v>
      </c>
      <c r="CG83">
        <v>230</v>
      </c>
      <c r="CH83">
        <v>623</v>
      </c>
      <c r="CI83">
        <v>25</v>
      </c>
      <c r="CJ83">
        <v>78.400000000000006</v>
      </c>
      <c r="CK83">
        <v>3.3</v>
      </c>
      <c r="CL83">
        <v>486</v>
      </c>
      <c r="CM83">
        <v>20</v>
      </c>
      <c r="CN83">
        <v>42.5</v>
      </c>
      <c r="CO83">
        <v>2.2000000000000002</v>
      </c>
      <c r="CP83">
        <v>218.6</v>
      </c>
      <c r="CQ83">
        <v>8.6</v>
      </c>
      <c r="CR83">
        <v>44.9</v>
      </c>
      <c r="CS83">
        <v>1.8</v>
      </c>
      <c r="CT83">
        <v>119.9</v>
      </c>
      <c r="CU83">
        <v>5.5</v>
      </c>
      <c r="CV83">
        <v>17.63</v>
      </c>
      <c r="CW83">
        <v>0.96</v>
      </c>
      <c r="CX83">
        <v>88.6</v>
      </c>
      <c r="CY83">
        <v>4.0999999999999996</v>
      </c>
      <c r="CZ83">
        <v>12.88</v>
      </c>
      <c r="DA83">
        <v>0.68</v>
      </c>
      <c r="DB83">
        <v>488</v>
      </c>
      <c r="DC83">
        <v>29</v>
      </c>
      <c r="DD83">
        <v>179</v>
      </c>
      <c r="DE83">
        <v>13</v>
      </c>
      <c r="DF83">
        <v>23.82</v>
      </c>
      <c r="DG83">
        <v>0.81</v>
      </c>
      <c r="DH83">
        <v>14.39</v>
      </c>
      <c r="DI83">
        <v>0.79</v>
      </c>
      <c r="DJ83">
        <v>22.2</v>
      </c>
      <c r="DK83">
        <v>1</v>
      </c>
      <c r="DL83">
        <v>162.30000000000001</v>
      </c>
      <c r="DM83">
        <v>5.9</v>
      </c>
      <c r="DN83">
        <v>47.5</v>
      </c>
      <c r="DO83">
        <v>1.8</v>
      </c>
      <c r="DP83">
        <v>53.9</v>
      </c>
      <c r="DQ83">
        <v>9.5</v>
      </c>
      <c r="DR83">
        <v>4.5000000000000003E-5</v>
      </c>
      <c r="DS83">
        <v>1.3E-6</v>
      </c>
      <c r="DT83" s="2">
        <v>116700</v>
      </c>
      <c r="DU83" s="2">
        <v>4300</v>
      </c>
      <c r="DV83" s="2">
        <v>2060000</v>
      </c>
      <c r="DW83" s="2">
        <v>80000</v>
      </c>
      <c r="DX83" t="s">
        <v>459</v>
      </c>
      <c r="DY83" t="s">
        <v>460</v>
      </c>
      <c r="DZ83" t="s">
        <v>459</v>
      </c>
      <c r="EA83" t="s">
        <v>460</v>
      </c>
      <c r="EB83">
        <v>12190</v>
      </c>
      <c r="EC83">
        <v>460</v>
      </c>
      <c r="ED83" s="2">
        <v>192400</v>
      </c>
      <c r="EE83" s="2">
        <v>8400</v>
      </c>
      <c r="EF83" s="2">
        <v>299000</v>
      </c>
      <c r="EG83" s="2">
        <v>14000</v>
      </c>
      <c r="EH83" s="2">
        <v>821000</v>
      </c>
      <c r="EI83" s="2">
        <v>40000</v>
      </c>
      <c r="EJ83" s="2">
        <v>142900</v>
      </c>
      <c r="EK83" s="2">
        <v>5600</v>
      </c>
      <c r="EL83" s="2">
        <v>114700</v>
      </c>
      <c r="EM83" s="2">
        <v>4900</v>
      </c>
      <c r="EN83">
        <v>19580</v>
      </c>
      <c r="EO83">
        <v>800</v>
      </c>
      <c r="EP83">
        <v>9860</v>
      </c>
      <c r="EQ83">
        <v>420</v>
      </c>
      <c r="ER83">
        <v>17430</v>
      </c>
      <c r="ES83">
        <v>730</v>
      </c>
      <c r="ET83">
        <v>13890</v>
      </c>
      <c r="EU83">
        <v>720</v>
      </c>
      <c r="EV83">
        <v>17900</v>
      </c>
      <c r="EW83">
        <v>710</v>
      </c>
      <c r="EX83">
        <v>14050</v>
      </c>
      <c r="EY83">
        <v>570</v>
      </c>
      <c r="EZ83">
        <v>12520</v>
      </c>
      <c r="FA83">
        <v>570</v>
      </c>
      <c r="FB83">
        <v>4590</v>
      </c>
      <c r="FC83">
        <v>250</v>
      </c>
      <c r="FD83">
        <v>6100</v>
      </c>
      <c r="FE83">
        <v>280</v>
      </c>
      <c r="FF83">
        <v>4130</v>
      </c>
      <c r="FG83">
        <v>220</v>
      </c>
      <c r="FH83">
        <v>196</v>
      </c>
      <c r="FI83">
        <v>14</v>
      </c>
      <c r="FJ83">
        <v>1552</v>
      </c>
      <c r="FK83">
        <v>53</v>
      </c>
      <c r="FL83">
        <v>806</v>
      </c>
      <c r="FM83">
        <v>44</v>
      </c>
      <c r="FN83">
        <v>2680</v>
      </c>
      <c r="FO83">
        <v>120</v>
      </c>
      <c r="FP83" s="2">
        <v>43400</v>
      </c>
      <c r="FQ83" s="2">
        <v>1600</v>
      </c>
      <c r="FR83">
        <v>14380</v>
      </c>
      <c r="FS83">
        <v>550</v>
      </c>
      <c r="FT83">
        <v>41</v>
      </c>
      <c r="FU83">
        <v>7.2</v>
      </c>
      <c r="FV83" t="s">
        <v>461</v>
      </c>
      <c r="FW83">
        <v>0</v>
      </c>
      <c r="FX83">
        <v>0.73797999999999997</v>
      </c>
      <c r="FY83">
        <v>1.2579</v>
      </c>
      <c r="FZ83">
        <v>494.57</v>
      </c>
      <c r="GA83">
        <v>0.34678999999999999</v>
      </c>
      <c r="GB83">
        <v>2.1002000000000001</v>
      </c>
      <c r="GC83">
        <v>0</v>
      </c>
      <c r="GD83">
        <v>0</v>
      </c>
      <c r="GE83">
        <v>0.1454</v>
      </c>
      <c r="GF83">
        <v>0</v>
      </c>
      <c r="GG83">
        <v>0</v>
      </c>
      <c r="GH83">
        <v>0</v>
      </c>
      <c r="GI83">
        <v>0</v>
      </c>
      <c r="GJ83">
        <v>0</v>
      </c>
      <c r="GK83">
        <v>0</v>
      </c>
      <c r="GL83">
        <v>0</v>
      </c>
      <c r="GM83">
        <v>4.0614999999999998E-2</v>
      </c>
      <c r="GN83">
        <v>4.0550000000000003E-2</v>
      </c>
      <c r="GO83">
        <v>1.6265999999999999E-2</v>
      </c>
      <c r="GP83">
        <v>6.1566000000000003E-2</v>
      </c>
      <c r="GQ83">
        <v>0</v>
      </c>
      <c r="GR83">
        <v>0</v>
      </c>
      <c r="GS83">
        <v>7.9577</v>
      </c>
      <c r="GT83">
        <v>0.10639999999999999</v>
      </c>
      <c r="GU83">
        <v>0.14432</v>
      </c>
      <c r="GV83">
        <v>0.13650999999999999</v>
      </c>
      <c r="GW83">
        <v>0</v>
      </c>
      <c r="GX83">
        <v>0</v>
      </c>
      <c r="GY83">
        <v>0</v>
      </c>
      <c r="GZ83">
        <v>0</v>
      </c>
      <c r="HA83">
        <v>0</v>
      </c>
      <c r="HB83">
        <v>0</v>
      </c>
      <c r="HC83">
        <v>0</v>
      </c>
      <c r="HD83">
        <v>0</v>
      </c>
      <c r="HE83">
        <v>0</v>
      </c>
      <c r="HF83">
        <v>0</v>
      </c>
      <c r="HG83">
        <v>0</v>
      </c>
      <c r="HH83">
        <v>0</v>
      </c>
      <c r="HI83">
        <v>0</v>
      </c>
      <c r="HJ83">
        <v>0</v>
      </c>
      <c r="HK83">
        <v>0</v>
      </c>
      <c r="HL83">
        <v>0</v>
      </c>
      <c r="HM83">
        <v>0</v>
      </c>
      <c r="HN83">
        <v>0</v>
      </c>
      <c r="HO83">
        <v>0</v>
      </c>
      <c r="HP83">
        <v>0</v>
      </c>
      <c r="HQ83">
        <v>0</v>
      </c>
      <c r="HR83">
        <v>0</v>
      </c>
      <c r="HS83">
        <v>0</v>
      </c>
      <c r="HT83">
        <v>0</v>
      </c>
      <c r="HU83">
        <v>0</v>
      </c>
      <c r="HV83">
        <v>0</v>
      </c>
      <c r="HW83">
        <v>0</v>
      </c>
      <c r="HX83">
        <v>0</v>
      </c>
      <c r="HY83">
        <v>0</v>
      </c>
      <c r="HZ83">
        <v>0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0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0</v>
      </c>
      <c r="JB83">
        <v>0</v>
      </c>
      <c r="JC83">
        <v>0</v>
      </c>
    </row>
    <row r="84" spans="1:263" x14ac:dyDescent="0.25">
      <c r="A84" t="s">
        <v>669</v>
      </c>
      <c r="B84" t="s">
        <v>455</v>
      </c>
      <c r="C84" t="s">
        <v>670</v>
      </c>
      <c r="D84" t="s">
        <v>457</v>
      </c>
      <c r="E84" s="1">
        <v>0.54003171296296293</v>
      </c>
      <c r="F84">
        <v>39.048999999999999</v>
      </c>
      <c r="G84" t="s">
        <v>671</v>
      </c>
      <c r="H84" s="2">
        <v>3100000</v>
      </c>
      <c r="I84" s="2">
        <v>110000</v>
      </c>
      <c r="J84" s="2">
        <v>1846000</v>
      </c>
      <c r="K84" s="2">
        <v>82000</v>
      </c>
      <c r="L84">
        <v>51960</v>
      </c>
      <c r="M84">
        <v>260</v>
      </c>
      <c r="N84" s="2">
        <v>105300</v>
      </c>
      <c r="O84" s="2">
        <v>4200</v>
      </c>
      <c r="P84" s="2">
        <v>233800</v>
      </c>
      <c r="Q84" s="2">
        <v>5200</v>
      </c>
      <c r="R84">
        <v>9250</v>
      </c>
      <c r="S84">
        <v>320</v>
      </c>
      <c r="T84" s="2">
        <v>95000</v>
      </c>
      <c r="U84" s="2">
        <v>5300</v>
      </c>
      <c r="V84" s="2">
        <v>135500</v>
      </c>
      <c r="W84" s="2">
        <v>7000</v>
      </c>
      <c r="X84" s="2">
        <v>387000</v>
      </c>
      <c r="Y84" s="2">
        <v>21000</v>
      </c>
      <c r="Z84" s="2">
        <v>68800</v>
      </c>
      <c r="AA84" s="2">
        <v>3700</v>
      </c>
      <c r="AB84" s="2">
        <v>57500</v>
      </c>
      <c r="AC84" s="2">
        <v>3300</v>
      </c>
      <c r="AD84">
        <v>9440</v>
      </c>
      <c r="AE84">
        <v>610</v>
      </c>
      <c r="AF84">
        <v>4620</v>
      </c>
      <c r="AG84">
        <v>240</v>
      </c>
      <c r="AH84">
        <v>9240</v>
      </c>
      <c r="AI84">
        <v>510</v>
      </c>
      <c r="AJ84">
        <v>6950</v>
      </c>
      <c r="AK84">
        <v>420</v>
      </c>
      <c r="AL84">
        <v>9470</v>
      </c>
      <c r="AM84">
        <v>530</v>
      </c>
      <c r="AN84">
        <v>7210</v>
      </c>
      <c r="AO84">
        <v>450</v>
      </c>
      <c r="AP84">
        <v>6290</v>
      </c>
      <c r="AQ84">
        <v>350</v>
      </c>
      <c r="AR84">
        <v>2380</v>
      </c>
      <c r="AS84">
        <v>160</v>
      </c>
      <c r="AT84">
        <v>2860</v>
      </c>
      <c r="AU84">
        <v>160</v>
      </c>
      <c r="AV84">
        <v>2150</v>
      </c>
      <c r="AW84">
        <v>140</v>
      </c>
      <c r="AX84">
        <v>431</v>
      </c>
      <c r="AY84">
        <v>25</v>
      </c>
      <c r="AZ84">
        <v>175</v>
      </c>
      <c r="BA84">
        <v>16</v>
      </c>
      <c r="BB84">
        <v>1011</v>
      </c>
      <c r="BC84">
        <v>44</v>
      </c>
      <c r="BD84">
        <v>658</v>
      </c>
      <c r="BE84">
        <v>37</v>
      </c>
      <c r="BF84">
        <v>1720</v>
      </c>
      <c r="BG84">
        <v>120</v>
      </c>
      <c r="BH84">
        <v>14720</v>
      </c>
      <c r="BI84">
        <v>860</v>
      </c>
      <c r="BJ84">
        <v>6070</v>
      </c>
      <c r="BK84">
        <v>350</v>
      </c>
      <c r="BL84">
        <v>11.5</v>
      </c>
      <c r="BM84">
        <v>3.6</v>
      </c>
      <c r="BN84" s="2">
        <v>25100</v>
      </c>
      <c r="BO84" s="2">
        <v>1200</v>
      </c>
      <c r="BP84" t="s">
        <v>459</v>
      </c>
      <c r="BQ84" t="s">
        <v>460</v>
      </c>
      <c r="BR84" s="2">
        <v>947000</v>
      </c>
      <c r="BS84" s="2">
        <v>38000</v>
      </c>
      <c r="BT84" t="s">
        <v>459</v>
      </c>
      <c r="BU84" t="s">
        <v>460</v>
      </c>
      <c r="BV84">
        <v>315</v>
      </c>
      <c r="BW84">
        <v>12</v>
      </c>
      <c r="BX84">
        <v>657</v>
      </c>
      <c r="BY84">
        <v>36</v>
      </c>
      <c r="BZ84">
        <v>709</v>
      </c>
      <c r="CA84">
        <v>37</v>
      </c>
      <c r="CB84">
        <v>2130</v>
      </c>
      <c r="CC84">
        <v>110</v>
      </c>
      <c r="CD84">
        <v>270</v>
      </c>
      <c r="CE84">
        <v>14</v>
      </c>
      <c r="CF84">
        <v>2580</v>
      </c>
      <c r="CG84">
        <v>150</v>
      </c>
      <c r="CH84">
        <v>305</v>
      </c>
      <c r="CI84">
        <v>20</v>
      </c>
      <c r="CJ84">
        <v>36.700000000000003</v>
      </c>
      <c r="CK84">
        <v>1.9</v>
      </c>
      <c r="CL84">
        <v>257</v>
      </c>
      <c r="CM84">
        <v>14</v>
      </c>
      <c r="CN84">
        <v>21.3</v>
      </c>
      <c r="CO84">
        <v>1.3</v>
      </c>
      <c r="CP84">
        <v>116.9</v>
      </c>
      <c r="CQ84">
        <v>6.6</v>
      </c>
      <c r="CR84">
        <v>23.1</v>
      </c>
      <c r="CS84">
        <v>1.4</v>
      </c>
      <c r="CT84">
        <v>60.4</v>
      </c>
      <c r="CU84">
        <v>3.3</v>
      </c>
      <c r="CV84">
        <v>9.14</v>
      </c>
      <c r="CW84">
        <v>0.62</v>
      </c>
      <c r="CX84">
        <v>41.2</v>
      </c>
      <c r="CY84">
        <v>2.2999999999999998</v>
      </c>
      <c r="CZ84">
        <v>6.71</v>
      </c>
      <c r="DA84">
        <v>0.43</v>
      </c>
      <c r="DB84">
        <v>334</v>
      </c>
      <c r="DC84">
        <v>25</v>
      </c>
      <c r="DD84">
        <v>108</v>
      </c>
      <c r="DE84">
        <v>13</v>
      </c>
      <c r="DF84">
        <v>15.25</v>
      </c>
      <c r="DG84">
        <v>0.68</v>
      </c>
      <c r="DH84">
        <v>11.36</v>
      </c>
      <c r="DI84">
        <v>0.66</v>
      </c>
      <c r="DJ84">
        <v>13.92</v>
      </c>
      <c r="DK84">
        <v>0.99</v>
      </c>
      <c r="DL84">
        <v>55.2</v>
      </c>
      <c r="DM84">
        <v>3.2</v>
      </c>
      <c r="DN84">
        <v>20.100000000000001</v>
      </c>
      <c r="DO84">
        <v>1.1000000000000001</v>
      </c>
      <c r="DP84">
        <v>16</v>
      </c>
      <c r="DQ84">
        <v>5</v>
      </c>
      <c r="DR84">
        <v>2.1739999999999999E-5</v>
      </c>
      <c r="DS84">
        <v>7.5000000000000002E-7</v>
      </c>
      <c r="DT84" s="2">
        <v>105000</v>
      </c>
      <c r="DU84" s="2">
        <v>4200</v>
      </c>
      <c r="DV84" s="2">
        <v>1772000</v>
      </c>
      <c r="DW84" s="2">
        <v>82000</v>
      </c>
      <c r="DX84" t="s">
        <v>459</v>
      </c>
      <c r="DY84" t="s">
        <v>460</v>
      </c>
      <c r="DZ84" t="s">
        <v>459</v>
      </c>
      <c r="EA84" t="s">
        <v>460</v>
      </c>
      <c r="EB84">
        <v>8450</v>
      </c>
      <c r="EC84">
        <v>320</v>
      </c>
      <c r="ED84" s="2">
        <v>95000</v>
      </c>
      <c r="EE84" s="2">
        <v>5300</v>
      </c>
      <c r="EF84" s="2">
        <v>135500</v>
      </c>
      <c r="EG84" s="2">
        <v>7000</v>
      </c>
      <c r="EH84" s="2">
        <v>387000</v>
      </c>
      <c r="EI84" s="2">
        <v>21000</v>
      </c>
      <c r="EJ84" s="2">
        <v>68800</v>
      </c>
      <c r="EK84" s="2">
        <v>3700</v>
      </c>
      <c r="EL84" s="2">
        <v>57500</v>
      </c>
      <c r="EM84" s="2">
        <v>3300</v>
      </c>
      <c r="EN84">
        <v>9440</v>
      </c>
      <c r="EO84">
        <v>610</v>
      </c>
      <c r="EP84">
        <v>4620</v>
      </c>
      <c r="EQ84">
        <v>240</v>
      </c>
      <c r="ER84">
        <v>9240</v>
      </c>
      <c r="ES84">
        <v>510</v>
      </c>
      <c r="ET84">
        <v>6950</v>
      </c>
      <c r="EU84">
        <v>420</v>
      </c>
      <c r="EV84">
        <v>9470</v>
      </c>
      <c r="EW84">
        <v>530</v>
      </c>
      <c r="EX84">
        <v>7210</v>
      </c>
      <c r="EY84">
        <v>450</v>
      </c>
      <c r="EZ84">
        <v>6290</v>
      </c>
      <c r="FA84">
        <v>350</v>
      </c>
      <c r="FB84">
        <v>2380</v>
      </c>
      <c r="FC84">
        <v>160</v>
      </c>
      <c r="FD84">
        <v>2860</v>
      </c>
      <c r="FE84">
        <v>160</v>
      </c>
      <c r="FF84">
        <v>2150</v>
      </c>
      <c r="FG84">
        <v>140</v>
      </c>
      <c r="FH84">
        <v>135</v>
      </c>
      <c r="FI84">
        <v>16</v>
      </c>
      <c r="FJ84">
        <v>991</v>
      </c>
      <c r="FK84">
        <v>44</v>
      </c>
      <c r="FL84">
        <v>635</v>
      </c>
      <c r="FM84">
        <v>37</v>
      </c>
      <c r="FN84">
        <v>1660</v>
      </c>
      <c r="FO84">
        <v>120</v>
      </c>
      <c r="FP84">
        <v>14720</v>
      </c>
      <c r="FQ84">
        <v>860</v>
      </c>
      <c r="FR84">
        <v>6070</v>
      </c>
      <c r="FS84">
        <v>350</v>
      </c>
      <c r="FT84">
        <v>11.5</v>
      </c>
      <c r="FU84">
        <v>3.6</v>
      </c>
      <c r="FV84" t="s">
        <v>461</v>
      </c>
      <c r="FW84">
        <v>0</v>
      </c>
      <c r="FX84">
        <v>0.72374000000000005</v>
      </c>
      <c r="FY84">
        <v>1.8452999999999999</v>
      </c>
      <c r="FZ84">
        <v>397.1</v>
      </c>
      <c r="GA84">
        <v>0.33251999999999998</v>
      </c>
      <c r="GB84">
        <v>2.3281000000000001</v>
      </c>
      <c r="GC84">
        <v>0.32818000000000003</v>
      </c>
      <c r="GD84">
        <v>9.2255000000000004E-2</v>
      </c>
      <c r="GE84">
        <v>0.26151000000000002</v>
      </c>
      <c r="GF84">
        <v>0</v>
      </c>
      <c r="GG84">
        <v>0</v>
      </c>
      <c r="GH84">
        <v>0.14130999999999999</v>
      </c>
      <c r="GI84">
        <v>3.5118999999999997E-2</v>
      </c>
      <c r="GJ84">
        <v>0</v>
      </c>
      <c r="GK84">
        <v>0</v>
      </c>
      <c r="GL84">
        <v>5.4462000000000003E-2</v>
      </c>
      <c r="GM84">
        <v>0</v>
      </c>
      <c r="GN84">
        <v>0</v>
      </c>
      <c r="GO84">
        <v>0</v>
      </c>
      <c r="GP84">
        <v>0</v>
      </c>
      <c r="GQ84">
        <v>0</v>
      </c>
      <c r="GR84">
        <v>0</v>
      </c>
      <c r="GS84">
        <v>6.4438000000000004</v>
      </c>
      <c r="GT84">
        <v>0.10715</v>
      </c>
      <c r="GU84">
        <v>0.14568</v>
      </c>
      <c r="GV84">
        <v>0.18106</v>
      </c>
      <c r="GW84">
        <v>0</v>
      </c>
      <c r="GX84">
        <v>0</v>
      </c>
      <c r="GY84">
        <v>0</v>
      </c>
      <c r="GZ84">
        <v>0</v>
      </c>
      <c r="HA84">
        <v>0</v>
      </c>
      <c r="HB84">
        <v>0</v>
      </c>
      <c r="HC84">
        <v>0</v>
      </c>
      <c r="HD84">
        <v>0</v>
      </c>
      <c r="HE84">
        <v>0</v>
      </c>
      <c r="HF84">
        <v>0</v>
      </c>
      <c r="HG84">
        <v>0</v>
      </c>
      <c r="HH84">
        <v>0</v>
      </c>
      <c r="HI84">
        <v>0</v>
      </c>
      <c r="HJ84">
        <v>0</v>
      </c>
      <c r="HK84">
        <v>0</v>
      </c>
      <c r="HL84">
        <v>0</v>
      </c>
      <c r="HM84">
        <v>0</v>
      </c>
      <c r="HN84">
        <v>0</v>
      </c>
      <c r="HO84">
        <v>0</v>
      </c>
      <c r="HP84">
        <v>0</v>
      </c>
      <c r="HQ84">
        <v>0</v>
      </c>
      <c r="HR84">
        <v>0</v>
      </c>
      <c r="HS84">
        <v>0</v>
      </c>
      <c r="HT84">
        <v>0</v>
      </c>
      <c r="HU84">
        <v>0</v>
      </c>
      <c r="HV84">
        <v>0</v>
      </c>
      <c r="HW84">
        <v>0</v>
      </c>
      <c r="HX84">
        <v>0</v>
      </c>
      <c r="HY84">
        <v>0</v>
      </c>
      <c r="HZ84">
        <v>0</v>
      </c>
      <c r="IA84">
        <v>0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0</v>
      </c>
      <c r="IL84">
        <v>0</v>
      </c>
      <c r="IM84">
        <v>0</v>
      </c>
      <c r="IN84">
        <v>0</v>
      </c>
      <c r="IO84">
        <v>0</v>
      </c>
      <c r="IP84">
        <v>0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0</v>
      </c>
      <c r="JB84">
        <v>0</v>
      </c>
      <c r="JC84">
        <v>0</v>
      </c>
    </row>
    <row r="85" spans="1:263" x14ac:dyDescent="0.25">
      <c r="A85" t="s">
        <v>672</v>
      </c>
      <c r="B85" t="s">
        <v>455</v>
      </c>
      <c r="C85" t="s">
        <v>673</v>
      </c>
      <c r="D85" t="s">
        <v>457</v>
      </c>
      <c r="E85" s="1">
        <v>0.54084398148148149</v>
      </c>
      <c r="F85">
        <v>39.067</v>
      </c>
      <c r="G85" t="s">
        <v>674</v>
      </c>
      <c r="H85" s="2">
        <v>3468000</v>
      </c>
      <c r="I85" s="2">
        <v>94000</v>
      </c>
      <c r="J85" s="2">
        <v>1918000</v>
      </c>
      <c r="K85" s="2">
        <v>93000</v>
      </c>
      <c r="L85">
        <v>51930</v>
      </c>
      <c r="M85">
        <v>330</v>
      </c>
      <c r="N85" s="2">
        <v>104800</v>
      </c>
      <c r="O85" s="2">
        <v>4000</v>
      </c>
      <c r="P85" s="2">
        <v>290200</v>
      </c>
      <c r="Q85" s="2">
        <v>6200</v>
      </c>
      <c r="R85">
        <v>11170</v>
      </c>
      <c r="S85">
        <v>380</v>
      </c>
      <c r="T85" s="2">
        <v>127500</v>
      </c>
      <c r="U85" s="2">
        <v>4400</v>
      </c>
      <c r="V85" s="2">
        <v>172700</v>
      </c>
      <c r="W85" s="2">
        <v>5400</v>
      </c>
      <c r="X85" s="2">
        <v>504000</v>
      </c>
      <c r="Y85" s="2">
        <v>15000</v>
      </c>
      <c r="Z85" s="2">
        <v>90500</v>
      </c>
      <c r="AA85" s="2">
        <v>3600</v>
      </c>
      <c r="AB85" s="2">
        <v>75000</v>
      </c>
      <c r="AC85" s="2">
        <v>2200</v>
      </c>
      <c r="AD85">
        <v>13060</v>
      </c>
      <c r="AE85">
        <v>390</v>
      </c>
      <c r="AF85">
        <v>6140</v>
      </c>
      <c r="AG85">
        <v>220</v>
      </c>
      <c r="AH85">
        <v>11710</v>
      </c>
      <c r="AI85">
        <v>390</v>
      </c>
      <c r="AJ85">
        <v>9690</v>
      </c>
      <c r="AK85">
        <v>350</v>
      </c>
      <c r="AL85">
        <v>12470</v>
      </c>
      <c r="AM85">
        <v>390</v>
      </c>
      <c r="AN85">
        <v>9310</v>
      </c>
      <c r="AO85">
        <v>280</v>
      </c>
      <c r="AP85">
        <v>8280</v>
      </c>
      <c r="AQ85">
        <v>250</v>
      </c>
      <c r="AR85">
        <v>3200</v>
      </c>
      <c r="AS85">
        <v>160</v>
      </c>
      <c r="AT85">
        <v>3990</v>
      </c>
      <c r="AU85">
        <v>150</v>
      </c>
      <c r="AV85">
        <v>2560</v>
      </c>
      <c r="AW85">
        <v>120</v>
      </c>
      <c r="AX85">
        <v>426</v>
      </c>
      <c r="AY85">
        <v>25</v>
      </c>
      <c r="AZ85">
        <v>185</v>
      </c>
      <c r="BA85">
        <v>16</v>
      </c>
      <c r="BB85">
        <v>1139</v>
      </c>
      <c r="BC85">
        <v>40</v>
      </c>
      <c r="BD85">
        <v>711</v>
      </c>
      <c r="BE85">
        <v>40</v>
      </c>
      <c r="BF85">
        <v>2200</v>
      </c>
      <c r="BG85">
        <v>110</v>
      </c>
      <c r="BH85">
        <v>17370</v>
      </c>
      <c r="BI85">
        <v>670</v>
      </c>
      <c r="BJ85">
        <v>5270</v>
      </c>
      <c r="BK85">
        <v>240</v>
      </c>
      <c r="BL85">
        <v>17.899999999999999</v>
      </c>
      <c r="BM85">
        <v>4.9000000000000004</v>
      </c>
      <c r="BN85" s="2">
        <v>27800</v>
      </c>
      <c r="BO85" s="2">
        <v>1400</v>
      </c>
      <c r="BP85" t="s">
        <v>459</v>
      </c>
      <c r="BQ85" t="s">
        <v>460</v>
      </c>
      <c r="BR85" s="2">
        <v>945000</v>
      </c>
      <c r="BS85" s="2">
        <v>36000</v>
      </c>
      <c r="BT85" t="s">
        <v>459</v>
      </c>
      <c r="BU85" t="s">
        <v>460</v>
      </c>
      <c r="BV85">
        <v>399</v>
      </c>
      <c r="BW85">
        <v>14</v>
      </c>
      <c r="BX85">
        <v>883</v>
      </c>
      <c r="BY85">
        <v>31</v>
      </c>
      <c r="BZ85">
        <v>913</v>
      </c>
      <c r="CA85">
        <v>29</v>
      </c>
      <c r="CB85">
        <v>2776</v>
      </c>
      <c r="CC85">
        <v>82</v>
      </c>
      <c r="CD85">
        <v>356</v>
      </c>
      <c r="CE85">
        <v>14</v>
      </c>
      <c r="CF85">
        <v>3273</v>
      </c>
      <c r="CG85">
        <v>96</v>
      </c>
      <c r="CH85">
        <v>420</v>
      </c>
      <c r="CI85">
        <v>12</v>
      </c>
      <c r="CJ85">
        <v>48.8</v>
      </c>
      <c r="CK85">
        <v>1.7</v>
      </c>
      <c r="CL85">
        <v>324</v>
      </c>
      <c r="CM85">
        <v>11</v>
      </c>
      <c r="CN85">
        <v>29.8</v>
      </c>
      <c r="CO85">
        <v>1.1000000000000001</v>
      </c>
      <c r="CP85">
        <v>155.6</v>
      </c>
      <c r="CQ85">
        <v>4.9000000000000004</v>
      </c>
      <c r="CR85">
        <v>29.91</v>
      </c>
      <c r="CS85">
        <v>0.89</v>
      </c>
      <c r="CT85">
        <v>79.599999999999994</v>
      </c>
      <c r="CU85">
        <v>2.4</v>
      </c>
      <c r="CV85">
        <v>12.22</v>
      </c>
      <c r="CW85">
        <v>0.6</v>
      </c>
      <c r="CX85">
        <v>57.1</v>
      </c>
      <c r="CY85">
        <v>2.2000000000000002</v>
      </c>
      <c r="CZ85">
        <v>8.01</v>
      </c>
      <c r="DA85">
        <v>0.38</v>
      </c>
      <c r="DB85">
        <v>351</v>
      </c>
      <c r="DC85">
        <v>25</v>
      </c>
      <c r="DD85">
        <v>104</v>
      </c>
      <c r="DE85">
        <v>11</v>
      </c>
      <c r="DF85">
        <v>17.25</v>
      </c>
      <c r="DG85">
        <v>0.62</v>
      </c>
      <c r="DH85">
        <v>12.81</v>
      </c>
      <c r="DI85">
        <v>0.71</v>
      </c>
      <c r="DJ85">
        <v>17.579999999999998</v>
      </c>
      <c r="DK85">
        <v>0.91</v>
      </c>
      <c r="DL85">
        <v>65.2</v>
      </c>
      <c r="DM85">
        <v>2.5</v>
      </c>
      <c r="DN85">
        <v>17.489999999999998</v>
      </c>
      <c r="DO85">
        <v>0.8</v>
      </c>
      <c r="DP85">
        <v>26.3</v>
      </c>
      <c r="DQ85">
        <v>7.2</v>
      </c>
      <c r="DR85">
        <v>1.88E-5</v>
      </c>
      <c r="DS85">
        <v>1.3999999999999999E-6</v>
      </c>
      <c r="DT85" s="2">
        <v>104500</v>
      </c>
      <c r="DU85" s="2">
        <v>4000</v>
      </c>
      <c r="DV85" s="2">
        <v>1845000</v>
      </c>
      <c r="DW85" s="2">
        <v>93000</v>
      </c>
      <c r="DX85" t="s">
        <v>459</v>
      </c>
      <c r="DY85" t="s">
        <v>460</v>
      </c>
      <c r="DZ85" t="s">
        <v>459</v>
      </c>
      <c r="EA85" t="s">
        <v>460</v>
      </c>
      <c r="EB85">
        <v>10450</v>
      </c>
      <c r="EC85">
        <v>380</v>
      </c>
      <c r="ED85" s="2">
        <v>127500</v>
      </c>
      <c r="EE85" s="2">
        <v>4400</v>
      </c>
      <c r="EF85" s="2">
        <v>172700</v>
      </c>
      <c r="EG85" s="2">
        <v>5400</v>
      </c>
      <c r="EH85" s="2">
        <v>504000</v>
      </c>
      <c r="EI85" s="2">
        <v>15000</v>
      </c>
      <c r="EJ85" s="2">
        <v>90500</v>
      </c>
      <c r="EK85" s="2">
        <v>3600</v>
      </c>
      <c r="EL85" s="2">
        <v>75000</v>
      </c>
      <c r="EM85" s="2">
        <v>2200</v>
      </c>
      <c r="EN85">
        <v>13060</v>
      </c>
      <c r="EO85">
        <v>390</v>
      </c>
      <c r="EP85">
        <v>6140</v>
      </c>
      <c r="EQ85">
        <v>220</v>
      </c>
      <c r="ER85">
        <v>11710</v>
      </c>
      <c r="ES85">
        <v>390</v>
      </c>
      <c r="ET85">
        <v>9690</v>
      </c>
      <c r="EU85">
        <v>350</v>
      </c>
      <c r="EV85">
        <v>12470</v>
      </c>
      <c r="EW85">
        <v>390</v>
      </c>
      <c r="EX85">
        <v>9310</v>
      </c>
      <c r="EY85">
        <v>280</v>
      </c>
      <c r="EZ85">
        <v>8280</v>
      </c>
      <c r="FA85">
        <v>250</v>
      </c>
      <c r="FB85">
        <v>3200</v>
      </c>
      <c r="FC85">
        <v>160</v>
      </c>
      <c r="FD85">
        <v>3990</v>
      </c>
      <c r="FE85">
        <v>150</v>
      </c>
      <c r="FF85">
        <v>2560</v>
      </c>
      <c r="FG85">
        <v>120</v>
      </c>
      <c r="FH85">
        <v>145</v>
      </c>
      <c r="FI85">
        <v>16</v>
      </c>
      <c r="FJ85">
        <v>1119</v>
      </c>
      <c r="FK85">
        <v>40</v>
      </c>
      <c r="FL85">
        <v>715</v>
      </c>
      <c r="FM85">
        <v>40</v>
      </c>
      <c r="FN85">
        <v>2090</v>
      </c>
      <c r="FO85">
        <v>110</v>
      </c>
      <c r="FP85">
        <v>17370</v>
      </c>
      <c r="FQ85">
        <v>670</v>
      </c>
      <c r="FR85">
        <v>5270</v>
      </c>
      <c r="FS85">
        <v>240</v>
      </c>
      <c r="FT85">
        <v>17.899999999999999</v>
      </c>
      <c r="FU85">
        <v>4.9000000000000004</v>
      </c>
      <c r="FV85" t="s">
        <v>461</v>
      </c>
      <c r="FW85">
        <v>0</v>
      </c>
      <c r="FX85">
        <v>0.90681999999999996</v>
      </c>
      <c r="FY85">
        <v>1.5955999999999999</v>
      </c>
      <c r="FZ85">
        <v>435.05</v>
      </c>
      <c r="GA85">
        <v>0.38830999999999999</v>
      </c>
      <c r="GB85">
        <v>2.5190000000000001</v>
      </c>
      <c r="GC85">
        <v>0.32518000000000002</v>
      </c>
      <c r="GD85">
        <v>0</v>
      </c>
      <c r="GE85">
        <v>0.16298000000000001</v>
      </c>
      <c r="GF85">
        <v>3.721E-2</v>
      </c>
      <c r="GG85">
        <v>0.91949000000000003</v>
      </c>
      <c r="GH85">
        <v>0.15210000000000001</v>
      </c>
      <c r="GI85">
        <v>0</v>
      </c>
      <c r="GJ85">
        <v>0</v>
      </c>
      <c r="GK85">
        <v>0</v>
      </c>
      <c r="GL85">
        <v>0</v>
      </c>
      <c r="GM85">
        <v>0</v>
      </c>
      <c r="GN85">
        <v>0</v>
      </c>
      <c r="GO85">
        <v>0</v>
      </c>
      <c r="GP85">
        <v>0</v>
      </c>
      <c r="GQ85">
        <v>0</v>
      </c>
      <c r="GR85">
        <v>0</v>
      </c>
      <c r="GS85">
        <v>6.2728000000000002</v>
      </c>
      <c r="GT85">
        <v>0.12512999999999999</v>
      </c>
      <c r="GU85">
        <v>0.12986</v>
      </c>
      <c r="GV85">
        <v>0.20269000000000001</v>
      </c>
      <c r="GW85">
        <v>1.7773000000000001E-2</v>
      </c>
      <c r="GX85">
        <v>5.4672999999999996E-3</v>
      </c>
      <c r="GY85">
        <v>0</v>
      </c>
      <c r="GZ85">
        <v>0</v>
      </c>
      <c r="HA85">
        <v>0</v>
      </c>
      <c r="HB85">
        <v>0</v>
      </c>
      <c r="HC85">
        <v>0</v>
      </c>
      <c r="HD85">
        <v>0</v>
      </c>
      <c r="HE85">
        <v>0</v>
      </c>
      <c r="HF85">
        <v>0</v>
      </c>
      <c r="HG85">
        <v>0</v>
      </c>
      <c r="HH85">
        <v>0</v>
      </c>
      <c r="HI85">
        <v>0</v>
      </c>
      <c r="HJ85">
        <v>0</v>
      </c>
      <c r="HK85">
        <v>0</v>
      </c>
      <c r="HL85">
        <v>0</v>
      </c>
      <c r="HM85">
        <v>0</v>
      </c>
      <c r="HN85">
        <v>0</v>
      </c>
      <c r="HO85">
        <v>0</v>
      </c>
      <c r="HP85">
        <v>0</v>
      </c>
      <c r="HQ85">
        <v>0</v>
      </c>
      <c r="HR85">
        <v>0</v>
      </c>
      <c r="HS85">
        <v>0</v>
      </c>
      <c r="HT85">
        <v>0</v>
      </c>
      <c r="HU85">
        <v>0</v>
      </c>
      <c r="HV85">
        <v>0</v>
      </c>
      <c r="HW85">
        <v>0</v>
      </c>
      <c r="HX85">
        <v>0</v>
      </c>
      <c r="HY85">
        <v>0</v>
      </c>
      <c r="HZ85">
        <v>0</v>
      </c>
      <c r="IA85">
        <v>0</v>
      </c>
      <c r="IB85">
        <v>0</v>
      </c>
      <c r="IC85">
        <v>0</v>
      </c>
      <c r="ID85">
        <v>0</v>
      </c>
      <c r="IE85">
        <v>0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0</v>
      </c>
      <c r="IL85">
        <v>0</v>
      </c>
      <c r="IM85">
        <v>0</v>
      </c>
      <c r="IN85">
        <v>0</v>
      </c>
      <c r="IO85">
        <v>0</v>
      </c>
      <c r="IP85">
        <v>0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0</v>
      </c>
      <c r="JB85">
        <v>0</v>
      </c>
      <c r="JC85">
        <v>0</v>
      </c>
    </row>
    <row r="86" spans="1:263" x14ac:dyDescent="0.25">
      <c r="A86" t="s">
        <v>675</v>
      </c>
      <c r="B86" t="s">
        <v>455</v>
      </c>
      <c r="C86" t="s">
        <v>676</v>
      </c>
      <c r="D86" t="s">
        <v>457</v>
      </c>
      <c r="E86" s="1">
        <v>0.54165613425925929</v>
      </c>
      <c r="F86">
        <v>39.247999999999998</v>
      </c>
      <c r="G86" t="s">
        <v>677</v>
      </c>
      <c r="H86" s="2">
        <v>4130000</v>
      </c>
      <c r="I86" s="2">
        <v>130000</v>
      </c>
      <c r="J86" s="2">
        <v>1870000</v>
      </c>
      <c r="K86" s="2">
        <v>68000</v>
      </c>
      <c r="L86">
        <v>51390</v>
      </c>
      <c r="M86">
        <v>300</v>
      </c>
      <c r="N86" s="2">
        <v>103100</v>
      </c>
      <c r="O86" s="2">
        <v>3800</v>
      </c>
      <c r="P86" s="2">
        <v>309200</v>
      </c>
      <c r="Q86" s="2">
        <v>7200</v>
      </c>
      <c r="R86">
        <v>11920</v>
      </c>
      <c r="S86">
        <v>370</v>
      </c>
      <c r="T86" s="2">
        <v>198300</v>
      </c>
      <c r="U86" s="2">
        <v>7200</v>
      </c>
      <c r="V86" s="2">
        <v>289000</v>
      </c>
      <c r="W86" s="2">
        <v>11000</v>
      </c>
      <c r="X86" s="2">
        <v>831000</v>
      </c>
      <c r="Y86" s="2">
        <v>33000</v>
      </c>
      <c r="Z86" s="2">
        <v>144800</v>
      </c>
      <c r="AA86" s="2">
        <v>5900</v>
      </c>
      <c r="AB86" s="2">
        <v>119300</v>
      </c>
      <c r="AC86" s="2">
        <v>5000</v>
      </c>
      <c r="AD86">
        <v>20080</v>
      </c>
      <c r="AE86">
        <v>800</v>
      </c>
      <c r="AF86">
        <v>10080</v>
      </c>
      <c r="AG86">
        <v>450</v>
      </c>
      <c r="AH86">
        <v>17200</v>
      </c>
      <c r="AI86">
        <v>610</v>
      </c>
      <c r="AJ86">
        <v>15110</v>
      </c>
      <c r="AK86">
        <v>630</v>
      </c>
      <c r="AL86">
        <v>19160</v>
      </c>
      <c r="AM86">
        <v>770</v>
      </c>
      <c r="AN86">
        <v>14530</v>
      </c>
      <c r="AO86">
        <v>540</v>
      </c>
      <c r="AP86">
        <v>12950</v>
      </c>
      <c r="AQ86">
        <v>520</v>
      </c>
      <c r="AR86">
        <v>4850</v>
      </c>
      <c r="AS86">
        <v>230</v>
      </c>
      <c r="AT86">
        <v>6330</v>
      </c>
      <c r="AU86">
        <v>280</v>
      </c>
      <c r="AV86">
        <v>4260</v>
      </c>
      <c r="AW86">
        <v>190</v>
      </c>
      <c r="AX86">
        <v>440</v>
      </c>
      <c r="AY86">
        <v>26</v>
      </c>
      <c r="AZ86">
        <v>161</v>
      </c>
      <c r="BA86">
        <v>14</v>
      </c>
      <c r="BB86">
        <v>1385</v>
      </c>
      <c r="BC86">
        <v>48</v>
      </c>
      <c r="BD86">
        <v>710</v>
      </c>
      <c r="BE86">
        <v>40</v>
      </c>
      <c r="BF86">
        <v>2270</v>
      </c>
      <c r="BG86">
        <v>110</v>
      </c>
      <c r="BH86" s="2">
        <v>35700</v>
      </c>
      <c r="BI86" s="2">
        <v>1400</v>
      </c>
      <c r="BJ86">
        <v>12710</v>
      </c>
      <c r="BK86">
        <v>500</v>
      </c>
      <c r="BL86">
        <v>31.7</v>
      </c>
      <c r="BM86">
        <v>6.6</v>
      </c>
      <c r="BN86" s="2">
        <v>30100</v>
      </c>
      <c r="BO86" s="2">
        <v>1100</v>
      </c>
      <c r="BP86" t="s">
        <v>459</v>
      </c>
      <c r="BQ86" t="s">
        <v>460</v>
      </c>
      <c r="BR86" s="2">
        <v>932000</v>
      </c>
      <c r="BS86" s="2">
        <v>34000</v>
      </c>
      <c r="BT86" t="s">
        <v>459</v>
      </c>
      <c r="BU86" t="s">
        <v>460</v>
      </c>
      <c r="BV86">
        <v>439</v>
      </c>
      <c r="BW86">
        <v>14</v>
      </c>
      <c r="BX86">
        <v>1375</v>
      </c>
      <c r="BY86">
        <v>50</v>
      </c>
      <c r="BZ86">
        <v>1540</v>
      </c>
      <c r="CA86">
        <v>58</v>
      </c>
      <c r="CB86">
        <v>4580</v>
      </c>
      <c r="CC86">
        <v>180</v>
      </c>
      <c r="CD86">
        <v>571</v>
      </c>
      <c r="CE86">
        <v>23</v>
      </c>
      <c r="CF86">
        <v>5050</v>
      </c>
      <c r="CG86">
        <v>210</v>
      </c>
      <c r="CH86">
        <v>646</v>
      </c>
      <c r="CI86">
        <v>26</v>
      </c>
      <c r="CJ86">
        <v>79.7</v>
      </c>
      <c r="CK86">
        <v>3.6</v>
      </c>
      <c r="CL86">
        <v>474</v>
      </c>
      <c r="CM86">
        <v>17</v>
      </c>
      <c r="CN86">
        <v>46.6</v>
      </c>
      <c r="CO86">
        <v>1.9</v>
      </c>
      <c r="CP86">
        <v>241.7</v>
      </c>
      <c r="CQ86">
        <v>9.6</v>
      </c>
      <c r="CR86">
        <v>46.8</v>
      </c>
      <c r="CS86">
        <v>1.8</v>
      </c>
      <c r="CT86">
        <v>124.8</v>
      </c>
      <c r="CU86">
        <v>5</v>
      </c>
      <c r="CV86">
        <v>18.45</v>
      </c>
      <c r="CW86">
        <v>0.87</v>
      </c>
      <c r="CX86">
        <v>90.1</v>
      </c>
      <c r="CY86">
        <v>4</v>
      </c>
      <c r="CZ86">
        <v>13.39</v>
      </c>
      <c r="DA86">
        <v>0.61</v>
      </c>
      <c r="DB86">
        <v>368</v>
      </c>
      <c r="DC86">
        <v>26</v>
      </c>
      <c r="DD86">
        <v>75.5</v>
      </c>
      <c r="DE86">
        <v>8.6</v>
      </c>
      <c r="DF86">
        <v>21.08</v>
      </c>
      <c r="DG86">
        <v>0.74</v>
      </c>
      <c r="DH86">
        <v>12.71</v>
      </c>
      <c r="DI86">
        <v>0.72</v>
      </c>
      <c r="DJ86">
        <v>18.66</v>
      </c>
      <c r="DK86">
        <v>0.95</v>
      </c>
      <c r="DL86">
        <v>134.5</v>
      </c>
      <c r="DM86">
        <v>5.3</v>
      </c>
      <c r="DN86">
        <v>42.3</v>
      </c>
      <c r="DO86">
        <v>1.7</v>
      </c>
      <c r="DP86">
        <v>46.9</v>
      </c>
      <c r="DQ86">
        <v>9.9</v>
      </c>
      <c r="DR86">
        <v>4.5500000000000001E-5</v>
      </c>
      <c r="DS86">
        <v>9.9999999999999995E-7</v>
      </c>
      <c r="DT86" s="2">
        <v>102800</v>
      </c>
      <c r="DU86" s="2">
        <v>3800</v>
      </c>
      <c r="DV86" s="2">
        <v>1797000</v>
      </c>
      <c r="DW86" s="2">
        <v>68000</v>
      </c>
      <c r="DX86" t="s">
        <v>459</v>
      </c>
      <c r="DY86" t="s">
        <v>460</v>
      </c>
      <c r="DZ86" t="s">
        <v>459</v>
      </c>
      <c r="EA86" t="s">
        <v>460</v>
      </c>
      <c r="EB86">
        <v>11260</v>
      </c>
      <c r="EC86">
        <v>370</v>
      </c>
      <c r="ED86" s="2">
        <v>198300</v>
      </c>
      <c r="EE86" s="2">
        <v>7200</v>
      </c>
      <c r="EF86" s="2">
        <v>289000</v>
      </c>
      <c r="EG86" s="2">
        <v>11000</v>
      </c>
      <c r="EH86" s="2">
        <v>831000</v>
      </c>
      <c r="EI86" s="2">
        <v>33000</v>
      </c>
      <c r="EJ86" s="2">
        <v>144800</v>
      </c>
      <c r="EK86" s="2">
        <v>5900</v>
      </c>
      <c r="EL86" s="2">
        <v>119300</v>
      </c>
      <c r="EM86" s="2">
        <v>5000</v>
      </c>
      <c r="EN86">
        <v>20080</v>
      </c>
      <c r="EO86">
        <v>800</v>
      </c>
      <c r="EP86">
        <v>10080</v>
      </c>
      <c r="EQ86">
        <v>450</v>
      </c>
      <c r="ER86">
        <v>17200</v>
      </c>
      <c r="ES86">
        <v>610</v>
      </c>
      <c r="ET86">
        <v>15110</v>
      </c>
      <c r="EU86">
        <v>630</v>
      </c>
      <c r="EV86">
        <v>19160</v>
      </c>
      <c r="EW86">
        <v>770</v>
      </c>
      <c r="EX86">
        <v>14530</v>
      </c>
      <c r="EY86">
        <v>540</v>
      </c>
      <c r="EZ86">
        <v>12950</v>
      </c>
      <c r="FA86">
        <v>520</v>
      </c>
      <c r="FB86">
        <v>4850</v>
      </c>
      <c r="FC86">
        <v>230</v>
      </c>
      <c r="FD86">
        <v>6330</v>
      </c>
      <c r="FE86">
        <v>280</v>
      </c>
      <c r="FF86">
        <v>4260</v>
      </c>
      <c r="FG86">
        <v>190</v>
      </c>
      <c r="FH86">
        <v>121</v>
      </c>
      <c r="FI86">
        <v>14</v>
      </c>
      <c r="FJ86">
        <v>1365</v>
      </c>
      <c r="FK86">
        <v>48</v>
      </c>
      <c r="FL86">
        <v>709</v>
      </c>
      <c r="FM86">
        <v>40</v>
      </c>
      <c r="FN86">
        <v>2210</v>
      </c>
      <c r="FO86">
        <v>110</v>
      </c>
      <c r="FP86" s="2">
        <v>35700</v>
      </c>
      <c r="FQ86" s="2">
        <v>1400</v>
      </c>
      <c r="FR86">
        <v>12710</v>
      </c>
      <c r="FS86">
        <v>500</v>
      </c>
      <c r="FT86">
        <v>31.7</v>
      </c>
      <c r="FU86">
        <v>6.6</v>
      </c>
      <c r="FV86" t="s">
        <v>461</v>
      </c>
      <c r="FW86">
        <v>0</v>
      </c>
      <c r="FX86">
        <v>0.83181000000000005</v>
      </c>
      <c r="FY86">
        <v>1.4611000000000001</v>
      </c>
      <c r="FZ86">
        <v>345.69</v>
      </c>
      <c r="GA86">
        <v>0.36464999999999997</v>
      </c>
      <c r="GB86">
        <v>2.2450999999999999</v>
      </c>
      <c r="GC86">
        <v>0.26208999999999999</v>
      </c>
      <c r="GD86">
        <v>0.17035</v>
      </c>
      <c r="GE86">
        <v>0.74414000000000002</v>
      </c>
      <c r="GF86">
        <v>0.26290999999999998</v>
      </c>
      <c r="GG86">
        <v>0.53219000000000005</v>
      </c>
      <c r="GH86">
        <v>0.20138</v>
      </c>
      <c r="GI86">
        <v>0</v>
      </c>
      <c r="GJ86">
        <v>0.17265</v>
      </c>
      <c r="GK86">
        <v>1.3834000000000001E-2</v>
      </c>
      <c r="GL86">
        <v>0</v>
      </c>
      <c r="GM86">
        <v>0</v>
      </c>
      <c r="GN86">
        <v>0</v>
      </c>
      <c r="GO86">
        <v>2.3841000000000001E-2</v>
      </c>
      <c r="GP86">
        <v>0</v>
      </c>
      <c r="GQ86">
        <v>0</v>
      </c>
      <c r="GR86">
        <v>0</v>
      </c>
      <c r="GS86">
        <v>6.8281999999999998</v>
      </c>
      <c r="GT86">
        <v>9.5439999999999997E-2</v>
      </c>
      <c r="GU86">
        <v>0.12681000000000001</v>
      </c>
      <c r="GV86">
        <v>0.18908</v>
      </c>
      <c r="GW86">
        <v>3.7363E-2</v>
      </c>
      <c r="GX86">
        <v>8.2506000000000003E-3</v>
      </c>
      <c r="GY86">
        <v>0</v>
      </c>
      <c r="GZ86">
        <v>0</v>
      </c>
      <c r="HA86">
        <v>0</v>
      </c>
      <c r="HB86">
        <v>0</v>
      </c>
      <c r="HC86">
        <v>0</v>
      </c>
      <c r="HD86">
        <v>0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0</v>
      </c>
      <c r="HK86">
        <v>0</v>
      </c>
      <c r="HL86">
        <v>0</v>
      </c>
      <c r="HM86">
        <v>0</v>
      </c>
      <c r="HN86">
        <v>0</v>
      </c>
      <c r="HO86">
        <v>0</v>
      </c>
      <c r="HP86">
        <v>0</v>
      </c>
      <c r="HQ86">
        <v>0</v>
      </c>
      <c r="HR86">
        <v>0</v>
      </c>
      <c r="HS86">
        <v>0</v>
      </c>
      <c r="HT86">
        <v>0</v>
      </c>
      <c r="HU86">
        <v>0</v>
      </c>
      <c r="HV86">
        <v>0</v>
      </c>
      <c r="HW86">
        <v>0</v>
      </c>
      <c r="HX86">
        <v>0</v>
      </c>
      <c r="HY86">
        <v>0</v>
      </c>
      <c r="HZ86">
        <v>0</v>
      </c>
      <c r="IA86">
        <v>0</v>
      </c>
      <c r="IB86">
        <v>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0</v>
      </c>
      <c r="IL86">
        <v>0</v>
      </c>
      <c r="IM86">
        <v>0</v>
      </c>
      <c r="IN86">
        <v>0</v>
      </c>
      <c r="IO86">
        <v>0</v>
      </c>
      <c r="IP86">
        <v>0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0</v>
      </c>
      <c r="JB86">
        <v>0</v>
      </c>
      <c r="JC86">
        <v>0</v>
      </c>
    </row>
    <row r="87" spans="1:263" x14ac:dyDescent="0.25">
      <c r="A87" t="s">
        <v>678</v>
      </c>
      <c r="B87" t="s">
        <v>455</v>
      </c>
      <c r="C87" t="s">
        <v>679</v>
      </c>
      <c r="D87" t="s">
        <v>457</v>
      </c>
      <c r="E87" s="1">
        <v>0.54247314814814818</v>
      </c>
      <c r="F87">
        <v>39.116</v>
      </c>
      <c r="G87" t="s">
        <v>680</v>
      </c>
      <c r="H87" s="2">
        <v>3790000</v>
      </c>
      <c r="I87" s="2">
        <v>160000</v>
      </c>
      <c r="J87" s="2">
        <v>1913000</v>
      </c>
      <c r="K87" s="2">
        <v>63000</v>
      </c>
      <c r="L87">
        <v>52040</v>
      </c>
      <c r="M87">
        <v>370</v>
      </c>
      <c r="N87" s="2">
        <v>104700</v>
      </c>
      <c r="O87" s="2">
        <v>3900</v>
      </c>
      <c r="P87" s="2">
        <v>260200</v>
      </c>
      <c r="Q87" s="2">
        <v>7100</v>
      </c>
      <c r="R87">
        <v>9600</v>
      </c>
      <c r="S87">
        <v>340</v>
      </c>
      <c r="T87" s="2">
        <v>162000</v>
      </c>
      <c r="U87" s="2">
        <v>11000</v>
      </c>
      <c r="V87" s="2">
        <v>243000</v>
      </c>
      <c r="W87" s="2">
        <v>16000</v>
      </c>
      <c r="X87" s="2">
        <v>664000</v>
      </c>
      <c r="Y87" s="2">
        <v>43000</v>
      </c>
      <c r="Z87" s="2">
        <v>111800</v>
      </c>
      <c r="AA87" s="2">
        <v>7400</v>
      </c>
      <c r="AB87" s="2">
        <v>87800</v>
      </c>
      <c r="AC87" s="2">
        <v>6300</v>
      </c>
      <c r="AD87">
        <v>13910</v>
      </c>
      <c r="AE87">
        <v>880</v>
      </c>
      <c r="AF87">
        <v>8050</v>
      </c>
      <c r="AG87">
        <v>510</v>
      </c>
      <c r="AH87">
        <v>13410</v>
      </c>
      <c r="AI87">
        <v>870</v>
      </c>
      <c r="AJ87">
        <v>10400</v>
      </c>
      <c r="AK87">
        <v>720</v>
      </c>
      <c r="AL87">
        <v>13680</v>
      </c>
      <c r="AM87">
        <v>950</v>
      </c>
      <c r="AN87">
        <v>10930</v>
      </c>
      <c r="AO87">
        <v>720</v>
      </c>
      <c r="AP87">
        <v>10070</v>
      </c>
      <c r="AQ87">
        <v>690</v>
      </c>
      <c r="AR87">
        <v>4190</v>
      </c>
      <c r="AS87">
        <v>310</v>
      </c>
      <c r="AT87">
        <v>5420</v>
      </c>
      <c r="AU87">
        <v>370</v>
      </c>
      <c r="AV87">
        <v>4020</v>
      </c>
      <c r="AW87">
        <v>270</v>
      </c>
      <c r="AX87">
        <v>442</v>
      </c>
      <c r="AY87">
        <v>31</v>
      </c>
      <c r="AZ87">
        <v>161</v>
      </c>
      <c r="BA87">
        <v>15</v>
      </c>
      <c r="BB87">
        <v>1515</v>
      </c>
      <c r="BC87">
        <v>51</v>
      </c>
      <c r="BD87">
        <v>725</v>
      </c>
      <c r="BE87">
        <v>40</v>
      </c>
      <c r="BF87">
        <v>2190</v>
      </c>
      <c r="BG87">
        <v>120</v>
      </c>
      <c r="BH87" s="2">
        <v>40000</v>
      </c>
      <c r="BI87" s="2">
        <v>2300</v>
      </c>
      <c r="BJ87">
        <v>15720</v>
      </c>
      <c r="BK87">
        <v>590</v>
      </c>
      <c r="BL87">
        <v>42.6</v>
      </c>
      <c r="BM87">
        <v>7.4</v>
      </c>
      <c r="BN87" s="2">
        <v>36100</v>
      </c>
      <c r="BO87" s="2">
        <v>1100</v>
      </c>
      <c r="BP87" t="s">
        <v>459</v>
      </c>
      <c r="BQ87" t="s">
        <v>460</v>
      </c>
      <c r="BR87" s="2">
        <v>950000</v>
      </c>
      <c r="BS87" s="2">
        <v>35000</v>
      </c>
      <c r="BT87" t="s">
        <v>459</v>
      </c>
      <c r="BU87" t="s">
        <v>460</v>
      </c>
      <c r="BV87">
        <v>356</v>
      </c>
      <c r="BW87">
        <v>13</v>
      </c>
      <c r="BX87">
        <v>1121</v>
      </c>
      <c r="BY87">
        <v>75</v>
      </c>
      <c r="BZ87">
        <v>1309</v>
      </c>
      <c r="CA87">
        <v>86</v>
      </c>
      <c r="CB87">
        <v>3660</v>
      </c>
      <c r="CC87">
        <v>240</v>
      </c>
      <c r="CD87">
        <v>442</v>
      </c>
      <c r="CE87">
        <v>29</v>
      </c>
      <c r="CF87">
        <v>3570</v>
      </c>
      <c r="CG87">
        <v>260</v>
      </c>
      <c r="CH87">
        <v>446</v>
      </c>
      <c r="CI87">
        <v>28</v>
      </c>
      <c r="CJ87">
        <v>63.3</v>
      </c>
      <c r="CK87">
        <v>4.0999999999999996</v>
      </c>
      <c r="CL87">
        <v>367</v>
      </c>
      <c r="CM87">
        <v>24</v>
      </c>
      <c r="CN87">
        <v>32.1</v>
      </c>
      <c r="CO87">
        <v>2.2000000000000002</v>
      </c>
      <c r="CP87">
        <v>174</v>
      </c>
      <c r="CQ87">
        <v>12</v>
      </c>
      <c r="CR87">
        <v>35.299999999999997</v>
      </c>
      <c r="CS87">
        <v>2.2999999999999998</v>
      </c>
      <c r="CT87">
        <v>97.3</v>
      </c>
      <c r="CU87">
        <v>6.6</v>
      </c>
      <c r="CV87">
        <v>15.8</v>
      </c>
      <c r="CW87">
        <v>1.2</v>
      </c>
      <c r="CX87">
        <v>76.900000000000006</v>
      </c>
      <c r="CY87">
        <v>5.3</v>
      </c>
      <c r="CZ87">
        <v>12.65</v>
      </c>
      <c r="DA87">
        <v>0.85</v>
      </c>
      <c r="DB87">
        <v>355</v>
      </c>
      <c r="DC87">
        <v>30</v>
      </c>
      <c r="DD87">
        <v>66.5</v>
      </c>
      <c r="DE87">
        <v>8.1</v>
      </c>
      <c r="DF87">
        <v>23.13</v>
      </c>
      <c r="DG87">
        <v>0.78</v>
      </c>
      <c r="DH87">
        <v>12.99</v>
      </c>
      <c r="DI87">
        <v>0.71</v>
      </c>
      <c r="DJ87">
        <v>18.5</v>
      </c>
      <c r="DK87">
        <v>1</v>
      </c>
      <c r="DL87">
        <v>150.80000000000001</v>
      </c>
      <c r="DM87">
        <v>8.6</v>
      </c>
      <c r="DN87">
        <v>52.4</v>
      </c>
      <c r="DO87">
        <v>2</v>
      </c>
      <c r="DP87">
        <v>72</v>
      </c>
      <c r="DQ87">
        <v>12</v>
      </c>
      <c r="DR87">
        <v>5.5399999999999998E-5</v>
      </c>
      <c r="DS87">
        <v>1.3E-6</v>
      </c>
      <c r="DT87" s="2">
        <v>104500</v>
      </c>
      <c r="DU87" s="2">
        <v>3900</v>
      </c>
      <c r="DV87" s="2">
        <v>1840000</v>
      </c>
      <c r="DW87" s="2">
        <v>63000</v>
      </c>
      <c r="DX87" t="s">
        <v>459</v>
      </c>
      <c r="DY87" t="s">
        <v>460</v>
      </c>
      <c r="DZ87" t="s">
        <v>459</v>
      </c>
      <c r="EA87" t="s">
        <v>460</v>
      </c>
      <c r="EB87">
        <v>8950</v>
      </c>
      <c r="EC87">
        <v>340</v>
      </c>
      <c r="ED87" s="2">
        <v>162000</v>
      </c>
      <c r="EE87" s="2">
        <v>11000</v>
      </c>
      <c r="EF87" s="2">
        <v>243000</v>
      </c>
      <c r="EG87" s="2">
        <v>16000</v>
      </c>
      <c r="EH87" s="2">
        <v>664000</v>
      </c>
      <c r="EI87" s="2">
        <v>43000</v>
      </c>
      <c r="EJ87" s="2">
        <v>111800</v>
      </c>
      <c r="EK87" s="2">
        <v>7400</v>
      </c>
      <c r="EL87" s="2">
        <v>87800</v>
      </c>
      <c r="EM87" s="2">
        <v>6300</v>
      </c>
      <c r="EN87">
        <v>13910</v>
      </c>
      <c r="EO87">
        <v>880</v>
      </c>
      <c r="EP87">
        <v>8050</v>
      </c>
      <c r="EQ87">
        <v>510</v>
      </c>
      <c r="ER87">
        <v>13410</v>
      </c>
      <c r="ES87">
        <v>870</v>
      </c>
      <c r="ET87">
        <v>10400</v>
      </c>
      <c r="EU87">
        <v>720</v>
      </c>
      <c r="EV87">
        <v>13680</v>
      </c>
      <c r="EW87">
        <v>950</v>
      </c>
      <c r="EX87">
        <v>10930</v>
      </c>
      <c r="EY87">
        <v>720</v>
      </c>
      <c r="EZ87">
        <v>10070</v>
      </c>
      <c r="FA87">
        <v>690</v>
      </c>
      <c r="FB87">
        <v>4190</v>
      </c>
      <c r="FC87">
        <v>310</v>
      </c>
      <c r="FD87">
        <v>5420</v>
      </c>
      <c r="FE87">
        <v>370</v>
      </c>
      <c r="FF87">
        <v>4020</v>
      </c>
      <c r="FG87">
        <v>270</v>
      </c>
      <c r="FH87">
        <v>121</v>
      </c>
      <c r="FI87">
        <v>15</v>
      </c>
      <c r="FJ87">
        <v>1495</v>
      </c>
      <c r="FK87">
        <v>51</v>
      </c>
      <c r="FL87">
        <v>724</v>
      </c>
      <c r="FM87">
        <v>40</v>
      </c>
      <c r="FN87">
        <v>2190</v>
      </c>
      <c r="FO87">
        <v>120</v>
      </c>
      <c r="FP87" s="2">
        <v>40000</v>
      </c>
      <c r="FQ87" s="2">
        <v>2300</v>
      </c>
      <c r="FR87">
        <v>15720</v>
      </c>
      <c r="FS87">
        <v>590</v>
      </c>
      <c r="FT87">
        <v>42.6</v>
      </c>
      <c r="FU87">
        <v>7.4</v>
      </c>
      <c r="FV87" t="s">
        <v>461</v>
      </c>
      <c r="FW87">
        <v>0</v>
      </c>
      <c r="FX87">
        <v>0.78547999999999996</v>
      </c>
      <c r="FY87">
        <v>1.6847000000000001</v>
      </c>
      <c r="FZ87">
        <v>448.08</v>
      </c>
      <c r="GA87">
        <v>0.30068</v>
      </c>
      <c r="GB87">
        <v>2.7254</v>
      </c>
      <c r="GC87">
        <v>0.37852999999999998</v>
      </c>
      <c r="GD87">
        <v>4.8640999999999997E-2</v>
      </c>
      <c r="GE87">
        <v>6.9325999999999999E-2</v>
      </c>
      <c r="GF87">
        <v>0.25140000000000001</v>
      </c>
      <c r="GG87">
        <v>0.36881999999999998</v>
      </c>
      <c r="GH87">
        <v>0</v>
      </c>
      <c r="GI87">
        <v>0</v>
      </c>
      <c r="GJ87">
        <v>0</v>
      </c>
      <c r="GK87">
        <v>0</v>
      </c>
      <c r="GL87">
        <v>0</v>
      </c>
      <c r="GM87">
        <v>4.3756000000000003E-2</v>
      </c>
      <c r="GN87">
        <v>0</v>
      </c>
      <c r="GO87">
        <v>0</v>
      </c>
      <c r="GP87">
        <v>0</v>
      </c>
      <c r="GQ87">
        <v>1.4220999999999999E-2</v>
      </c>
      <c r="GR87">
        <v>142.21</v>
      </c>
      <c r="GS87">
        <v>4.2577999999999996</v>
      </c>
      <c r="GT87">
        <v>9.3909999999999993E-2</v>
      </c>
      <c r="GU87">
        <v>0.17693999999999999</v>
      </c>
      <c r="GV87">
        <v>0.17827000000000001</v>
      </c>
      <c r="GW87">
        <v>0</v>
      </c>
      <c r="GX87">
        <v>3.7637999999999999E-3</v>
      </c>
      <c r="GY87">
        <v>0</v>
      </c>
      <c r="GZ87">
        <v>0</v>
      </c>
      <c r="HA87">
        <v>0</v>
      </c>
      <c r="HB87">
        <v>0</v>
      </c>
      <c r="HC87">
        <v>0</v>
      </c>
      <c r="HD87">
        <v>0</v>
      </c>
      <c r="HE87">
        <v>0</v>
      </c>
      <c r="HF87">
        <v>0</v>
      </c>
      <c r="HG87">
        <v>0</v>
      </c>
      <c r="HH87">
        <v>0</v>
      </c>
      <c r="HI87">
        <v>0</v>
      </c>
      <c r="HJ87">
        <v>0</v>
      </c>
      <c r="HK87">
        <v>0</v>
      </c>
      <c r="HL87">
        <v>0</v>
      </c>
      <c r="HM87">
        <v>0</v>
      </c>
      <c r="HN87">
        <v>0</v>
      </c>
      <c r="HO87">
        <v>0</v>
      </c>
      <c r="HP87">
        <v>0</v>
      </c>
      <c r="HQ87">
        <v>0</v>
      </c>
      <c r="HR87">
        <v>0</v>
      </c>
      <c r="HS87">
        <v>0</v>
      </c>
      <c r="HT87">
        <v>0</v>
      </c>
      <c r="HU87">
        <v>0</v>
      </c>
      <c r="HV87">
        <v>0</v>
      </c>
      <c r="HW87">
        <v>0</v>
      </c>
      <c r="HX87">
        <v>0</v>
      </c>
      <c r="HY87">
        <v>0</v>
      </c>
      <c r="HZ87">
        <v>0</v>
      </c>
      <c r="IA87">
        <v>0</v>
      </c>
      <c r="IB87">
        <v>0</v>
      </c>
      <c r="IC87">
        <v>0</v>
      </c>
      <c r="ID87">
        <v>0</v>
      </c>
      <c r="IE87">
        <v>0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0</v>
      </c>
      <c r="IL87">
        <v>0</v>
      </c>
      <c r="IM87">
        <v>0</v>
      </c>
      <c r="IN87">
        <v>0</v>
      </c>
      <c r="IO87">
        <v>0</v>
      </c>
      <c r="IP87">
        <v>0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0</v>
      </c>
      <c r="JB87">
        <v>0</v>
      </c>
      <c r="JC87">
        <v>0</v>
      </c>
    </row>
    <row r="88" spans="1:263" x14ac:dyDescent="0.25">
      <c r="A88" t="s">
        <v>681</v>
      </c>
      <c r="B88" t="s">
        <v>455</v>
      </c>
      <c r="C88" t="s">
        <v>682</v>
      </c>
      <c r="D88" t="s">
        <v>457</v>
      </c>
      <c r="E88" s="1">
        <v>0.54328622685185179</v>
      </c>
      <c r="F88">
        <v>39.037999999999997</v>
      </c>
      <c r="G88" t="s">
        <v>683</v>
      </c>
      <c r="H88" s="2">
        <v>3850000</v>
      </c>
      <c r="I88" s="2">
        <v>120000</v>
      </c>
      <c r="J88" s="2">
        <v>1831000</v>
      </c>
      <c r="K88" s="2">
        <v>71000</v>
      </c>
      <c r="L88">
        <v>51880</v>
      </c>
      <c r="M88">
        <v>300</v>
      </c>
      <c r="N88" s="2">
        <v>100900</v>
      </c>
      <c r="O88" s="2">
        <v>3600</v>
      </c>
      <c r="P88" s="2">
        <v>277400</v>
      </c>
      <c r="Q88" s="2">
        <v>6200</v>
      </c>
      <c r="R88">
        <v>10490</v>
      </c>
      <c r="S88">
        <v>330</v>
      </c>
      <c r="T88" s="2">
        <v>176600</v>
      </c>
      <c r="U88" s="2">
        <v>6500</v>
      </c>
      <c r="V88" s="2">
        <v>246600</v>
      </c>
      <c r="W88" s="2">
        <v>9800</v>
      </c>
      <c r="X88" s="2">
        <v>722000</v>
      </c>
      <c r="Y88" s="2">
        <v>28000</v>
      </c>
      <c r="Z88" s="2">
        <v>130800</v>
      </c>
      <c r="AA88" s="2">
        <v>4900</v>
      </c>
      <c r="AB88" s="2">
        <v>105600</v>
      </c>
      <c r="AC88" s="2">
        <v>3900</v>
      </c>
      <c r="AD88">
        <v>18550</v>
      </c>
      <c r="AE88">
        <v>730</v>
      </c>
      <c r="AF88">
        <v>8390</v>
      </c>
      <c r="AG88">
        <v>350</v>
      </c>
      <c r="AH88">
        <v>16610</v>
      </c>
      <c r="AI88">
        <v>650</v>
      </c>
      <c r="AJ88">
        <v>13260</v>
      </c>
      <c r="AK88">
        <v>510</v>
      </c>
      <c r="AL88">
        <v>17690</v>
      </c>
      <c r="AM88">
        <v>640</v>
      </c>
      <c r="AN88">
        <v>12890</v>
      </c>
      <c r="AO88">
        <v>440</v>
      </c>
      <c r="AP88">
        <v>11690</v>
      </c>
      <c r="AQ88">
        <v>370</v>
      </c>
      <c r="AR88">
        <v>4340</v>
      </c>
      <c r="AS88">
        <v>180</v>
      </c>
      <c r="AT88">
        <v>5230</v>
      </c>
      <c r="AU88">
        <v>190</v>
      </c>
      <c r="AV88">
        <v>3410</v>
      </c>
      <c r="AW88">
        <v>180</v>
      </c>
      <c r="AX88">
        <v>540</v>
      </c>
      <c r="AY88">
        <v>31</v>
      </c>
      <c r="AZ88">
        <v>183</v>
      </c>
      <c r="BA88">
        <v>20</v>
      </c>
      <c r="BB88">
        <v>1340</v>
      </c>
      <c r="BC88">
        <v>38</v>
      </c>
      <c r="BD88">
        <v>717</v>
      </c>
      <c r="BE88">
        <v>37</v>
      </c>
      <c r="BF88">
        <v>2250</v>
      </c>
      <c r="BG88">
        <v>110</v>
      </c>
      <c r="BH88" s="2">
        <v>37600</v>
      </c>
      <c r="BI88" s="2">
        <v>1400</v>
      </c>
      <c r="BJ88">
        <v>12860</v>
      </c>
      <c r="BK88">
        <v>460</v>
      </c>
      <c r="BL88">
        <v>37.200000000000003</v>
      </c>
      <c r="BM88">
        <v>7</v>
      </c>
      <c r="BN88" s="2">
        <v>44700</v>
      </c>
      <c r="BO88" s="2">
        <v>1500</v>
      </c>
      <c r="BP88" t="s">
        <v>459</v>
      </c>
      <c r="BQ88" t="s">
        <v>460</v>
      </c>
      <c r="BR88" s="2">
        <v>918000</v>
      </c>
      <c r="BS88" s="2">
        <v>32000</v>
      </c>
      <c r="BT88" t="s">
        <v>459</v>
      </c>
      <c r="BU88" t="s">
        <v>460</v>
      </c>
      <c r="BV88">
        <v>397</v>
      </c>
      <c r="BW88">
        <v>13</v>
      </c>
      <c r="BX88">
        <v>1226</v>
      </c>
      <c r="BY88">
        <v>45</v>
      </c>
      <c r="BZ88">
        <v>1339</v>
      </c>
      <c r="CA88">
        <v>53</v>
      </c>
      <c r="CB88">
        <v>3980</v>
      </c>
      <c r="CC88">
        <v>150</v>
      </c>
      <c r="CD88">
        <v>518</v>
      </c>
      <c r="CE88">
        <v>19</v>
      </c>
      <c r="CF88">
        <v>4100</v>
      </c>
      <c r="CG88">
        <v>150</v>
      </c>
      <c r="CH88">
        <v>591</v>
      </c>
      <c r="CI88">
        <v>23</v>
      </c>
      <c r="CJ88">
        <v>65.400000000000006</v>
      </c>
      <c r="CK88">
        <v>2.7</v>
      </c>
      <c r="CL88">
        <v>450</v>
      </c>
      <c r="CM88">
        <v>18</v>
      </c>
      <c r="CN88">
        <v>41.1</v>
      </c>
      <c r="CO88">
        <v>1.6</v>
      </c>
      <c r="CP88">
        <v>228.1</v>
      </c>
      <c r="CQ88">
        <v>8.1999999999999993</v>
      </c>
      <c r="CR88">
        <v>41.7</v>
      </c>
      <c r="CS88">
        <v>1.4</v>
      </c>
      <c r="CT88">
        <v>113.2</v>
      </c>
      <c r="CU88">
        <v>3.6</v>
      </c>
      <c r="CV88">
        <v>16.27</v>
      </c>
      <c r="CW88">
        <v>0.67</v>
      </c>
      <c r="CX88">
        <v>73.900000000000006</v>
      </c>
      <c r="CY88">
        <v>2.7</v>
      </c>
      <c r="CZ88">
        <v>10.75</v>
      </c>
      <c r="DA88">
        <v>0.56999999999999995</v>
      </c>
      <c r="DB88">
        <v>443</v>
      </c>
      <c r="DC88">
        <v>31</v>
      </c>
      <c r="DD88">
        <v>70.400000000000006</v>
      </c>
      <c r="DE88">
        <v>9.8000000000000007</v>
      </c>
      <c r="DF88">
        <v>20.45</v>
      </c>
      <c r="DG88">
        <v>0.59</v>
      </c>
      <c r="DH88">
        <v>12.93</v>
      </c>
      <c r="DI88">
        <v>0.66</v>
      </c>
      <c r="DJ88">
        <v>18.97</v>
      </c>
      <c r="DK88">
        <v>0.95</v>
      </c>
      <c r="DL88">
        <v>142.4</v>
      </c>
      <c r="DM88">
        <v>5.0999999999999996</v>
      </c>
      <c r="DN88">
        <v>42.9</v>
      </c>
      <c r="DO88">
        <v>1.5</v>
      </c>
      <c r="DP88">
        <v>68</v>
      </c>
      <c r="DQ88">
        <v>13</v>
      </c>
      <c r="DR88">
        <v>4.6900000000000002E-5</v>
      </c>
      <c r="DS88">
        <v>9.9999999999999995E-7</v>
      </c>
      <c r="DT88" s="2">
        <v>100700</v>
      </c>
      <c r="DU88" s="2">
        <v>3600</v>
      </c>
      <c r="DV88" s="2">
        <v>1758000</v>
      </c>
      <c r="DW88" s="2">
        <v>71000</v>
      </c>
      <c r="DX88" t="s">
        <v>459</v>
      </c>
      <c r="DY88" t="s">
        <v>460</v>
      </c>
      <c r="DZ88" t="s">
        <v>459</v>
      </c>
      <c r="EA88" t="s">
        <v>460</v>
      </c>
      <c r="EB88">
        <v>9830</v>
      </c>
      <c r="EC88">
        <v>330</v>
      </c>
      <c r="ED88" s="2">
        <v>176600</v>
      </c>
      <c r="EE88" s="2">
        <v>6500</v>
      </c>
      <c r="EF88" s="2">
        <v>246600</v>
      </c>
      <c r="EG88" s="2">
        <v>9800</v>
      </c>
      <c r="EH88" s="2">
        <v>722000</v>
      </c>
      <c r="EI88" s="2">
        <v>28000</v>
      </c>
      <c r="EJ88" s="2">
        <v>130800</v>
      </c>
      <c r="EK88" s="2">
        <v>4900</v>
      </c>
      <c r="EL88" s="2">
        <v>105600</v>
      </c>
      <c r="EM88" s="2">
        <v>3900</v>
      </c>
      <c r="EN88">
        <v>18550</v>
      </c>
      <c r="EO88">
        <v>730</v>
      </c>
      <c r="EP88">
        <v>8390</v>
      </c>
      <c r="EQ88">
        <v>350</v>
      </c>
      <c r="ER88">
        <v>16610</v>
      </c>
      <c r="ES88">
        <v>650</v>
      </c>
      <c r="ET88">
        <v>13260</v>
      </c>
      <c r="EU88">
        <v>510</v>
      </c>
      <c r="EV88">
        <v>17690</v>
      </c>
      <c r="EW88">
        <v>640</v>
      </c>
      <c r="EX88">
        <v>12890</v>
      </c>
      <c r="EY88">
        <v>440</v>
      </c>
      <c r="EZ88">
        <v>11690</v>
      </c>
      <c r="FA88">
        <v>370</v>
      </c>
      <c r="FB88">
        <v>4340</v>
      </c>
      <c r="FC88">
        <v>180</v>
      </c>
      <c r="FD88">
        <v>5230</v>
      </c>
      <c r="FE88">
        <v>190</v>
      </c>
      <c r="FF88">
        <v>3410</v>
      </c>
      <c r="FG88">
        <v>180</v>
      </c>
      <c r="FH88">
        <v>143</v>
      </c>
      <c r="FI88">
        <v>20</v>
      </c>
      <c r="FJ88">
        <v>1320</v>
      </c>
      <c r="FK88">
        <v>38</v>
      </c>
      <c r="FL88">
        <v>721</v>
      </c>
      <c r="FM88">
        <v>37</v>
      </c>
      <c r="FN88">
        <v>2250</v>
      </c>
      <c r="FO88">
        <v>110</v>
      </c>
      <c r="FP88" s="2">
        <v>37600</v>
      </c>
      <c r="FQ88" s="2">
        <v>1400</v>
      </c>
      <c r="FR88">
        <v>12860</v>
      </c>
      <c r="FS88">
        <v>460</v>
      </c>
      <c r="FT88">
        <v>37.200000000000003</v>
      </c>
      <c r="FU88">
        <v>7</v>
      </c>
      <c r="FV88" t="s">
        <v>461</v>
      </c>
      <c r="FW88">
        <v>0</v>
      </c>
      <c r="FX88">
        <v>0.67471999999999999</v>
      </c>
      <c r="FY88">
        <v>1.7444</v>
      </c>
      <c r="FZ88">
        <v>429.95</v>
      </c>
      <c r="GA88">
        <v>0.35176000000000002</v>
      </c>
      <c r="GB88">
        <v>2.7974000000000001</v>
      </c>
      <c r="GC88">
        <v>9.2650999999999997E-2</v>
      </c>
      <c r="GD88">
        <v>0.31497000000000003</v>
      </c>
      <c r="GE88">
        <v>0.77554999999999996</v>
      </c>
      <c r="GF88">
        <v>9.0045E-2</v>
      </c>
      <c r="GG88">
        <v>0.52161999999999997</v>
      </c>
      <c r="GH88">
        <v>0.15193999999999999</v>
      </c>
      <c r="GI88">
        <v>0</v>
      </c>
      <c r="GJ88">
        <v>0</v>
      </c>
      <c r="GK88">
        <v>1.474E-2</v>
      </c>
      <c r="GL88">
        <v>0.12252</v>
      </c>
      <c r="GM88">
        <v>1.5403E-2</v>
      </c>
      <c r="GN88">
        <v>0</v>
      </c>
      <c r="GO88">
        <v>0</v>
      </c>
      <c r="GP88">
        <v>0</v>
      </c>
      <c r="GQ88">
        <v>0</v>
      </c>
      <c r="GR88">
        <v>0</v>
      </c>
      <c r="GS88">
        <v>5.0928000000000004</v>
      </c>
      <c r="GT88">
        <v>0.10023</v>
      </c>
      <c r="GU88">
        <v>0.18323</v>
      </c>
      <c r="GV88">
        <v>0.18751999999999999</v>
      </c>
      <c r="GW88">
        <v>3.4395000000000002E-2</v>
      </c>
      <c r="GX88">
        <v>5.5367999999999997E-3</v>
      </c>
      <c r="GY88">
        <v>0</v>
      </c>
      <c r="GZ88">
        <v>0</v>
      </c>
      <c r="HA88">
        <v>0</v>
      </c>
      <c r="HB88">
        <v>0</v>
      </c>
      <c r="HC88">
        <v>0</v>
      </c>
      <c r="HD88">
        <v>0</v>
      </c>
      <c r="HE88">
        <v>0</v>
      </c>
      <c r="HF88">
        <v>0</v>
      </c>
      <c r="HG88">
        <v>0</v>
      </c>
      <c r="HH88">
        <v>0</v>
      </c>
      <c r="HI88">
        <v>0</v>
      </c>
      <c r="HJ88">
        <v>0</v>
      </c>
      <c r="HK88">
        <v>0</v>
      </c>
      <c r="HL88">
        <v>0</v>
      </c>
      <c r="HM88">
        <v>0</v>
      </c>
      <c r="HN88">
        <v>0</v>
      </c>
      <c r="HO88">
        <v>0</v>
      </c>
      <c r="HP88">
        <v>0</v>
      </c>
      <c r="HQ88">
        <v>0</v>
      </c>
      <c r="HR88">
        <v>0</v>
      </c>
      <c r="HS88">
        <v>0</v>
      </c>
      <c r="HT88">
        <v>0</v>
      </c>
      <c r="HU88">
        <v>0</v>
      </c>
      <c r="HV88">
        <v>0</v>
      </c>
      <c r="HW88">
        <v>0</v>
      </c>
      <c r="HX88">
        <v>0</v>
      </c>
      <c r="HY88">
        <v>0</v>
      </c>
      <c r="HZ88">
        <v>0</v>
      </c>
      <c r="IA88">
        <v>0</v>
      </c>
      <c r="IB88">
        <v>0</v>
      </c>
      <c r="IC88">
        <v>0</v>
      </c>
      <c r="ID88">
        <v>0</v>
      </c>
      <c r="IE88">
        <v>0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0</v>
      </c>
      <c r="IL88">
        <v>0</v>
      </c>
      <c r="IM88">
        <v>0</v>
      </c>
      <c r="IN88">
        <v>0</v>
      </c>
      <c r="IO88">
        <v>0</v>
      </c>
      <c r="IP88">
        <v>0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0</v>
      </c>
      <c r="JB88">
        <v>0</v>
      </c>
      <c r="JC88">
        <v>0</v>
      </c>
    </row>
    <row r="89" spans="1:263" x14ac:dyDescent="0.25">
      <c r="A89" t="s">
        <v>684</v>
      </c>
      <c r="B89" t="s">
        <v>455</v>
      </c>
      <c r="C89" t="s">
        <v>685</v>
      </c>
      <c r="D89" t="s">
        <v>457</v>
      </c>
      <c r="E89" s="1">
        <v>0.54409895833333333</v>
      </c>
      <c r="F89">
        <v>39.08</v>
      </c>
      <c r="G89" t="s">
        <v>686</v>
      </c>
      <c r="H89" s="2">
        <v>3870000</v>
      </c>
      <c r="I89" s="2">
        <v>120000</v>
      </c>
      <c r="J89" s="2">
        <v>1837000</v>
      </c>
      <c r="K89" s="2">
        <v>72000</v>
      </c>
      <c r="L89">
        <v>51690</v>
      </c>
      <c r="M89">
        <v>310</v>
      </c>
      <c r="N89" s="2">
        <v>103200</v>
      </c>
      <c r="O89" s="2">
        <v>3900</v>
      </c>
      <c r="P89" s="2">
        <v>276700</v>
      </c>
      <c r="Q89" s="2">
        <v>6100</v>
      </c>
      <c r="R89">
        <v>10360</v>
      </c>
      <c r="S89">
        <v>340</v>
      </c>
      <c r="T89" s="2">
        <v>173800</v>
      </c>
      <c r="U89" s="2">
        <v>6100</v>
      </c>
      <c r="V89" s="2">
        <v>268000</v>
      </c>
      <c r="W89" s="2">
        <v>11000</v>
      </c>
      <c r="X89" s="2">
        <v>728000</v>
      </c>
      <c r="Y89" s="2">
        <v>23000</v>
      </c>
      <c r="Z89" s="2">
        <v>127000</v>
      </c>
      <c r="AA89" s="2">
        <v>4500</v>
      </c>
      <c r="AB89" s="2">
        <v>99200</v>
      </c>
      <c r="AC89" s="2">
        <v>3600</v>
      </c>
      <c r="AD89">
        <v>16460</v>
      </c>
      <c r="AE89">
        <v>550</v>
      </c>
      <c r="AF89">
        <v>9080</v>
      </c>
      <c r="AG89">
        <v>370</v>
      </c>
      <c r="AH89">
        <v>15350</v>
      </c>
      <c r="AI89">
        <v>550</v>
      </c>
      <c r="AJ89">
        <v>12570</v>
      </c>
      <c r="AK89">
        <v>470</v>
      </c>
      <c r="AL89">
        <v>15800</v>
      </c>
      <c r="AM89">
        <v>590</v>
      </c>
      <c r="AN89">
        <v>12620</v>
      </c>
      <c r="AO89">
        <v>430</v>
      </c>
      <c r="AP89">
        <v>11200</v>
      </c>
      <c r="AQ89">
        <v>470</v>
      </c>
      <c r="AR89">
        <v>4380</v>
      </c>
      <c r="AS89">
        <v>190</v>
      </c>
      <c r="AT89">
        <v>5600</v>
      </c>
      <c r="AU89">
        <v>220</v>
      </c>
      <c r="AV89">
        <v>4230</v>
      </c>
      <c r="AW89">
        <v>170</v>
      </c>
      <c r="AX89">
        <v>461</v>
      </c>
      <c r="AY89">
        <v>28</v>
      </c>
      <c r="AZ89">
        <v>165</v>
      </c>
      <c r="BA89">
        <v>16</v>
      </c>
      <c r="BB89">
        <v>1453</v>
      </c>
      <c r="BC89">
        <v>52</v>
      </c>
      <c r="BD89">
        <v>742</v>
      </c>
      <c r="BE89">
        <v>44</v>
      </c>
      <c r="BF89">
        <v>2380</v>
      </c>
      <c r="BG89">
        <v>110</v>
      </c>
      <c r="BH89" s="2">
        <v>44900</v>
      </c>
      <c r="BI89" s="2">
        <v>1500</v>
      </c>
      <c r="BJ89">
        <v>15030</v>
      </c>
      <c r="BK89">
        <v>540</v>
      </c>
      <c r="BL89">
        <v>44.6</v>
      </c>
      <c r="BM89">
        <v>8.6999999999999993</v>
      </c>
      <c r="BN89" s="2">
        <v>68600</v>
      </c>
      <c r="BO89" s="2">
        <v>2200</v>
      </c>
      <c r="BP89" t="s">
        <v>459</v>
      </c>
      <c r="BQ89" t="s">
        <v>460</v>
      </c>
      <c r="BR89" s="2">
        <v>941000</v>
      </c>
      <c r="BS89" s="2">
        <v>35000</v>
      </c>
      <c r="BT89" t="s">
        <v>459</v>
      </c>
      <c r="BU89" t="s">
        <v>460</v>
      </c>
      <c r="BV89">
        <v>393</v>
      </c>
      <c r="BW89">
        <v>14</v>
      </c>
      <c r="BX89">
        <v>1207</v>
      </c>
      <c r="BY89">
        <v>42</v>
      </c>
      <c r="BZ89">
        <v>1461</v>
      </c>
      <c r="CA89">
        <v>57</v>
      </c>
      <c r="CB89">
        <v>4020</v>
      </c>
      <c r="CC89">
        <v>130</v>
      </c>
      <c r="CD89">
        <v>504</v>
      </c>
      <c r="CE89">
        <v>18</v>
      </c>
      <c r="CF89">
        <v>3660</v>
      </c>
      <c r="CG89">
        <v>140</v>
      </c>
      <c r="CH89">
        <v>518</v>
      </c>
      <c r="CI89">
        <v>17</v>
      </c>
      <c r="CJ89">
        <v>70.099999999999994</v>
      </c>
      <c r="CK89">
        <v>2.9</v>
      </c>
      <c r="CL89">
        <v>411</v>
      </c>
      <c r="CM89">
        <v>15</v>
      </c>
      <c r="CN89">
        <v>39</v>
      </c>
      <c r="CO89">
        <v>1.4</v>
      </c>
      <c r="CP89">
        <v>205.9</v>
      </c>
      <c r="CQ89">
        <v>7.6</v>
      </c>
      <c r="CR89">
        <v>40.9</v>
      </c>
      <c r="CS89">
        <v>1.4</v>
      </c>
      <c r="CT89">
        <v>108.7</v>
      </c>
      <c r="CU89">
        <v>4.5999999999999996</v>
      </c>
      <c r="CV89">
        <v>16.16</v>
      </c>
      <c r="CW89">
        <v>0.7</v>
      </c>
      <c r="CX89">
        <v>78.900000000000006</v>
      </c>
      <c r="CY89">
        <v>3.2</v>
      </c>
      <c r="CZ89">
        <v>13.36</v>
      </c>
      <c r="DA89">
        <v>0.53</v>
      </c>
      <c r="DB89">
        <v>369</v>
      </c>
      <c r="DC89">
        <v>28</v>
      </c>
      <c r="DD89">
        <v>52.7</v>
      </c>
      <c r="DE89">
        <v>7.2</v>
      </c>
      <c r="DF89">
        <v>22.23</v>
      </c>
      <c r="DG89">
        <v>0.81</v>
      </c>
      <c r="DH89">
        <v>13.01</v>
      </c>
      <c r="DI89">
        <v>0.79</v>
      </c>
      <c r="DJ89">
        <v>19.62</v>
      </c>
      <c r="DK89">
        <v>0.97</v>
      </c>
      <c r="DL89">
        <v>170.5</v>
      </c>
      <c r="DM89">
        <v>5.8</v>
      </c>
      <c r="DN89">
        <v>50.3</v>
      </c>
      <c r="DO89">
        <v>1.8</v>
      </c>
      <c r="DP89">
        <v>88</v>
      </c>
      <c r="DQ89">
        <v>17</v>
      </c>
      <c r="DR89">
        <v>5.4799999999999997E-5</v>
      </c>
      <c r="DS89">
        <v>1.3999999999999999E-6</v>
      </c>
      <c r="DT89" s="2">
        <v>103000</v>
      </c>
      <c r="DU89" s="2">
        <v>3900</v>
      </c>
      <c r="DV89" s="2">
        <v>1764000</v>
      </c>
      <c r="DW89" s="2">
        <v>72000</v>
      </c>
      <c r="DX89" t="s">
        <v>459</v>
      </c>
      <c r="DY89" t="s">
        <v>460</v>
      </c>
      <c r="DZ89" t="s">
        <v>459</v>
      </c>
      <c r="EA89" t="s">
        <v>460</v>
      </c>
      <c r="EB89">
        <v>9660</v>
      </c>
      <c r="EC89">
        <v>340</v>
      </c>
      <c r="ED89" s="2">
        <v>173800</v>
      </c>
      <c r="EE89" s="2">
        <v>6100</v>
      </c>
      <c r="EF89" s="2">
        <v>268000</v>
      </c>
      <c r="EG89" s="2">
        <v>11000</v>
      </c>
      <c r="EH89" s="2">
        <v>728000</v>
      </c>
      <c r="EI89" s="2">
        <v>23000</v>
      </c>
      <c r="EJ89" s="2">
        <v>127000</v>
      </c>
      <c r="EK89" s="2">
        <v>4500</v>
      </c>
      <c r="EL89" s="2">
        <v>99200</v>
      </c>
      <c r="EM89" s="2">
        <v>3600</v>
      </c>
      <c r="EN89">
        <v>16460</v>
      </c>
      <c r="EO89">
        <v>550</v>
      </c>
      <c r="EP89">
        <v>9080</v>
      </c>
      <c r="EQ89">
        <v>370</v>
      </c>
      <c r="ER89">
        <v>15350</v>
      </c>
      <c r="ES89">
        <v>550</v>
      </c>
      <c r="ET89">
        <v>12570</v>
      </c>
      <c r="EU89">
        <v>470</v>
      </c>
      <c r="EV89">
        <v>15800</v>
      </c>
      <c r="EW89">
        <v>590</v>
      </c>
      <c r="EX89">
        <v>12620</v>
      </c>
      <c r="EY89">
        <v>430</v>
      </c>
      <c r="EZ89">
        <v>11200</v>
      </c>
      <c r="FA89">
        <v>470</v>
      </c>
      <c r="FB89">
        <v>4380</v>
      </c>
      <c r="FC89">
        <v>190</v>
      </c>
      <c r="FD89">
        <v>5600</v>
      </c>
      <c r="FE89">
        <v>220</v>
      </c>
      <c r="FF89">
        <v>4230</v>
      </c>
      <c r="FG89">
        <v>170</v>
      </c>
      <c r="FH89">
        <v>124</v>
      </c>
      <c r="FI89">
        <v>16</v>
      </c>
      <c r="FJ89">
        <v>1433</v>
      </c>
      <c r="FK89">
        <v>52</v>
      </c>
      <c r="FL89">
        <v>725</v>
      </c>
      <c r="FM89">
        <v>44</v>
      </c>
      <c r="FN89">
        <v>2350</v>
      </c>
      <c r="FO89">
        <v>120</v>
      </c>
      <c r="FP89" s="2">
        <v>44900</v>
      </c>
      <c r="FQ89" s="2">
        <v>1500</v>
      </c>
      <c r="FR89">
        <v>15030</v>
      </c>
      <c r="FS89">
        <v>540</v>
      </c>
      <c r="FT89">
        <v>44.6</v>
      </c>
      <c r="FU89">
        <v>8.6999999999999993</v>
      </c>
      <c r="FV89" t="s">
        <v>461</v>
      </c>
      <c r="FW89">
        <v>0</v>
      </c>
      <c r="FX89">
        <v>0.69871000000000005</v>
      </c>
      <c r="FY89">
        <v>1.6798999999999999</v>
      </c>
      <c r="FZ89">
        <v>427.52</v>
      </c>
      <c r="GA89">
        <v>0.31014000000000003</v>
      </c>
      <c r="GB89">
        <v>2.3521000000000001</v>
      </c>
      <c r="GC89">
        <v>0.33500000000000002</v>
      </c>
      <c r="GD89">
        <v>0.20080000000000001</v>
      </c>
      <c r="GE89">
        <v>6.9109000000000004E-2</v>
      </c>
      <c r="GF89">
        <v>0.14935999999999999</v>
      </c>
      <c r="GG89">
        <v>5.6810999999999998</v>
      </c>
      <c r="GH89">
        <v>0.85167000000000004</v>
      </c>
      <c r="GI89">
        <v>0</v>
      </c>
      <c r="GJ89">
        <v>0.12075</v>
      </c>
      <c r="GK89">
        <v>0</v>
      </c>
      <c r="GL89">
        <v>8.1597000000000003E-2</v>
      </c>
      <c r="GM89">
        <v>0</v>
      </c>
      <c r="GN89">
        <v>0</v>
      </c>
      <c r="GO89">
        <v>1.6716000000000002E-2</v>
      </c>
      <c r="GP89">
        <v>0</v>
      </c>
      <c r="GQ89">
        <v>2.8416E-2</v>
      </c>
      <c r="GR89">
        <v>284.16000000000003</v>
      </c>
      <c r="GS89">
        <v>4.6573000000000002</v>
      </c>
      <c r="GT89">
        <v>0.11255</v>
      </c>
      <c r="GU89">
        <v>0.14823</v>
      </c>
      <c r="GV89">
        <v>0.14457</v>
      </c>
      <c r="GW89">
        <v>0</v>
      </c>
      <c r="GX89">
        <v>1.3035E-2</v>
      </c>
      <c r="GY89">
        <v>0</v>
      </c>
      <c r="GZ89">
        <v>0</v>
      </c>
      <c r="HA89">
        <v>0</v>
      </c>
      <c r="HB89">
        <v>0</v>
      </c>
      <c r="HC89">
        <v>0</v>
      </c>
      <c r="HD89">
        <v>0</v>
      </c>
      <c r="HE89">
        <v>0</v>
      </c>
      <c r="HF89">
        <v>0</v>
      </c>
      <c r="HG89">
        <v>0</v>
      </c>
      <c r="HH89">
        <v>0</v>
      </c>
      <c r="HI89">
        <v>0</v>
      </c>
      <c r="HJ89">
        <v>0</v>
      </c>
      <c r="HK89">
        <v>0</v>
      </c>
      <c r="HL89">
        <v>0</v>
      </c>
      <c r="HM89">
        <v>0</v>
      </c>
      <c r="HN89">
        <v>0</v>
      </c>
      <c r="HO89">
        <v>0</v>
      </c>
      <c r="HP89">
        <v>0</v>
      </c>
      <c r="HQ89">
        <v>0</v>
      </c>
      <c r="HR89">
        <v>0</v>
      </c>
      <c r="HS89">
        <v>0</v>
      </c>
      <c r="HT89">
        <v>0</v>
      </c>
      <c r="HU89">
        <v>0</v>
      </c>
      <c r="HV89">
        <v>0</v>
      </c>
      <c r="HW89">
        <v>0</v>
      </c>
      <c r="HX89">
        <v>0</v>
      </c>
      <c r="HY89">
        <v>0</v>
      </c>
      <c r="HZ89">
        <v>0</v>
      </c>
      <c r="IA89">
        <v>0</v>
      </c>
      <c r="IB89">
        <v>0</v>
      </c>
      <c r="IC89">
        <v>0</v>
      </c>
      <c r="ID89">
        <v>0</v>
      </c>
      <c r="IE89">
        <v>0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0</v>
      </c>
      <c r="IL89">
        <v>0</v>
      </c>
      <c r="IM89">
        <v>0</v>
      </c>
      <c r="IN89">
        <v>0</v>
      </c>
      <c r="IO89">
        <v>0</v>
      </c>
      <c r="IP89">
        <v>0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0</v>
      </c>
      <c r="JB89">
        <v>0</v>
      </c>
      <c r="JC89">
        <v>0</v>
      </c>
    </row>
    <row r="90" spans="1:263" x14ac:dyDescent="0.25">
      <c r="A90" t="s">
        <v>687</v>
      </c>
      <c r="B90" t="s">
        <v>455</v>
      </c>
      <c r="C90" t="s">
        <v>688</v>
      </c>
      <c r="D90" t="s">
        <v>457</v>
      </c>
      <c r="E90" s="1">
        <v>0.54491168981481486</v>
      </c>
      <c r="F90">
        <v>39.061</v>
      </c>
      <c r="G90" t="s">
        <v>689</v>
      </c>
      <c r="H90" s="2">
        <v>4180000</v>
      </c>
      <c r="I90" s="2">
        <v>130000</v>
      </c>
      <c r="J90" s="2">
        <v>1961000</v>
      </c>
      <c r="K90" s="2">
        <v>83000</v>
      </c>
      <c r="L90">
        <v>51520</v>
      </c>
      <c r="M90">
        <v>320</v>
      </c>
      <c r="N90" s="2">
        <v>108100</v>
      </c>
      <c r="O90" s="2">
        <v>3500</v>
      </c>
      <c r="P90" s="2">
        <v>297400</v>
      </c>
      <c r="Q90" s="2">
        <v>6100</v>
      </c>
      <c r="R90">
        <v>11190</v>
      </c>
      <c r="S90">
        <v>340</v>
      </c>
      <c r="T90" s="2">
        <v>198100</v>
      </c>
      <c r="U90" s="2">
        <v>6400</v>
      </c>
      <c r="V90" s="2">
        <v>280000</v>
      </c>
      <c r="W90" s="2">
        <v>9600</v>
      </c>
      <c r="X90" s="2">
        <v>824000</v>
      </c>
      <c r="Y90" s="2">
        <v>34000</v>
      </c>
      <c r="Z90" s="2">
        <v>141700</v>
      </c>
      <c r="AA90" s="2">
        <v>5000</v>
      </c>
      <c r="AB90" s="2">
        <v>114700</v>
      </c>
      <c r="AC90" s="2">
        <v>4000</v>
      </c>
      <c r="AD90">
        <v>19200</v>
      </c>
      <c r="AE90">
        <v>620</v>
      </c>
      <c r="AF90">
        <v>9920</v>
      </c>
      <c r="AG90">
        <v>380</v>
      </c>
      <c r="AH90">
        <v>17810</v>
      </c>
      <c r="AI90">
        <v>620</v>
      </c>
      <c r="AJ90">
        <v>14130</v>
      </c>
      <c r="AK90">
        <v>550</v>
      </c>
      <c r="AL90">
        <v>18260</v>
      </c>
      <c r="AM90">
        <v>570</v>
      </c>
      <c r="AN90">
        <v>13810</v>
      </c>
      <c r="AO90">
        <v>410</v>
      </c>
      <c r="AP90">
        <v>12780</v>
      </c>
      <c r="AQ90">
        <v>440</v>
      </c>
      <c r="AR90">
        <v>4870</v>
      </c>
      <c r="AS90">
        <v>210</v>
      </c>
      <c r="AT90">
        <v>6330</v>
      </c>
      <c r="AU90">
        <v>260</v>
      </c>
      <c r="AV90">
        <v>4540</v>
      </c>
      <c r="AW90">
        <v>190</v>
      </c>
      <c r="AX90">
        <v>559</v>
      </c>
      <c r="AY90">
        <v>28</v>
      </c>
      <c r="AZ90">
        <v>214</v>
      </c>
      <c r="BA90">
        <v>15</v>
      </c>
      <c r="BB90">
        <v>1594</v>
      </c>
      <c r="BC90">
        <v>49</v>
      </c>
      <c r="BD90">
        <v>782</v>
      </c>
      <c r="BE90">
        <v>40</v>
      </c>
      <c r="BF90">
        <v>2515</v>
      </c>
      <c r="BG90">
        <v>98</v>
      </c>
      <c r="BH90" s="2">
        <v>46400</v>
      </c>
      <c r="BI90" s="2">
        <v>1600</v>
      </c>
      <c r="BJ90">
        <v>15400</v>
      </c>
      <c r="BK90">
        <v>570</v>
      </c>
      <c r="BL90">
        <v>49.8</v>
      </c>
      <c r="BM90">
        <v>8.3000000000000007</v>
      </c>
      <c r="BN90" s="2">
        <v>217000</v>
      </c>
      <c r="BO90" s="2">
        <v>11000</v>
      </c>
      <c r="BP90" t="s">
        <v>459</v>
      </c>
      <c r="BQ90" t="s">
        <v>460</v>
      </c>
      <c r="BR90" s="2">
        <v>989000</v>
      </c>
      <c r="BS90" s="2">
        <v>32000</v>
      </c>
      <c r="BT90" t="s">
        <v>459</v>
      </c>
      <c r="BU90" t="s">
        <v>460</v>
      </c>
      <c r="BV90">
        <v>426</v>
      </c>
      <c r="BW90">
        <v>14</v>
      </c>
      <c r="BX90">
        <v>1376</v>
      </c>
      <c r="BY90">
        <v>45</v>
      </c>
      <c r="BZ90">
        <v>1536</v>
      </c>
      <c r="CA90">
        <v>53</v>
      </c>
      <c r="CB90">
        <v>4540</v>
      </c>
      <c r="CC90">
        <v>190</v>
      </c>
      <c r="CD90">
        <v>564</v>
      </c>
      <c r="CE90">
        <v>20</v>
      </c>
      <c r="CF90">
        <v>4010</v>
      </c>
      <c r="CG90">
        <v>140</v>
      </c>
      <c r="CH90">
        <v>595</v>
      </c>
      <c r="CI90">
        <v>19</v>
      </c>
      <c r="CJ90">
        <v>75.7</v>
      </c>
      <c r="CK90">
        <v>2.9</v>
      </c>
      <c r="CL90">
        <v>471</v>
      </c>
      <c r="CM90">
        <v>17</v>
      </c>
      <c r="CN90">
        <v>44</v>
      </c>
      <c r="CO90">
        <v>1.7</v>
      </c>
      <c r="CP90">
        <v>240.2</v>
      </c>
      <c r="CQ90">
        <v>7.5</v>
      </c>
      <c r="CR90">
        <v>44.9</v>
      </c>
      <c r="CS90">
        <v>1.3</v>
      </c>
      <c r="CT90">
        <v>124.3</v>
      </c>
      <c r="CU90">
        <v>4.2</v>
      </c>
      <c r="CV90">
        <v>17.850000000000001</v>
      </c>
      <c r="CW90">
        <v>0.79</v>
      </c>
      <c r="CX90">
        <v>89.4</v>
      </c>
      <c r="CY90">
        <v>3.6</v>
      </c>
      <c r="CZ90">
        <v>14.35</v>
      </c>
      <c r="DA90">
        <v>0.6</v>
      </c>
      <c r="DB90">
        <v>477</v>
      </c>
      <c r="DC90">
        <v>28</v>
      </c>
      <c r="DD90">
        <v>64.400000000000006</v>
      </c>
      <c r="DE90">
        <v>6.1</v>
      </c>
      <c r="DF90">
        <v>24.44</v>
      </c>
      <c r="DG90">
        <v>0.76</v>
      </c>
      <c r="DH90">
        <v>13.58</v>
      </c>
      <c r="DI90">
        <v>0.71</v>
      </c>
      <c r="DJ90">
        <v>19.989999999999998</v>
      </c>
      <c r="DK90">
        <v>0.81</v>
      </c>
      <c r="DL90">
        <v>176.6</v>
      </c>
      <c r="DM90">
        <v>6</v>
      </c>
      <c r="DN90">
        <v>51.6</v>
      </c>
      <c r="DO90">
        <v>1.9</v>
      </c>
      <c r="DP90">
        <v>108</v>
      </c>
      <c r="DQ90">
        <v>18</v>
      </c>
      <c r="DR90">
        <v>5.1400000000000003E-5</v>
      </c>
      <c r="DS90">
        <v>1.1000000000000001E-6</v>
      </c>
      <c r="DT90" s="2">
        <v>107900</v>
      </c>
      <c r="DU90" s="2">
        <v>3500</v>
      </c>
      <c r="DV90" s="2">
        <v>1889000</v>
      </c>
      <c r="DW90" s="2">
        <v>83000</v>
      </c>
      <c r="DX90" t="s">
        <v>459</v>
      </c>
      <c r="DY90" t="s">
        <v>460</v>
      </c>
      <c r="DZ90" t="s">
        <v>459</v>
      </c>
      <c r="EA90" t="s">
        <v>460</v>
      </c>
      <c r="EB90">
        <v>10430</v>
      </c>
      <c r="EC90">
        <v>340</v>
      </c>
      <c r="ED90" s="2">
        <v>198100</v>
      </c>
      <c r="EE90" s="2">
        <v>6400</v>
      </c>
      <c r="EF90" s="2">
        <v>280000</v>
      </c>
      <c r="EG90" s="2">
        <v>9600</v>
      </c>
      <c r="EH90" s="2">
        <v>824000</v>
      </c>
      <c r="EI90" s="2">
        <v>34000</v>
      </c>
      <c r="EJ90" s="2">
        <v>141700</v>
      </c>
      <c r="EK90" s="2">
        <v>5000</v>
      </c>
      <c r="EL90" s="2">
        <v>114700</v>
      </c>
      <c r="EM90" s="2">
        <v>4000</v>
      </c>
      <c r="EN90">
        <v>19200</v>
      </c>
      <c r="EO90">
        <v>620</v>
      </c>
      <c r="EP90">
        <v>9920</v>
      </c>
      <c r="EQ90">
        <v>380</v>
      </c>
      <c r="ER90">
        <v>17810</v>
      </c>
      <c r="ES90">
        <v>620</v>
      </c>
      <c r="ET90">
        <v>14130</v>
      </c>
      <c r="EU90">
        <v>550</v>
      </c>
      <c r="EV90">
        <v>18260</v>
      </c>
      <c r="EW90">
        <v>570</v>
      </c>
      <c r="EX90">
        <v>13810</v>
      </c>
      <c r="EY90">
        <v>410</v>
      </c>
      <c r="EZ90">
        <v>12780</v>
      </c>
      <c r="FA90">
        <v>440</v>
      </c>
      <c r="FB90">
        <v>4870</v>
      </c>
      <c r="FC90">
        <v>210</v>
      </c>
      <c r="FD90">
        <v>6330</v>
      </c>
      <c r="FE90">
        <v>260</v>
      </c>
      <c r="FF90">
        <v>4540</v>
      </c>
      <c r="FG90">
        <v>190</v>
      </c>
      <c r="FH90">
        <v>164</v>
      </c>
      <c r="FI90">
        <v>15</v>
      </c>
      <c r="FJ90">
        <v>1574</v>
      </c>
      <c r="FK90">
        <v>49</v>
      </c>
      <c r="FL90">
        <v>758</v>
      </c>
      <c r="FM90">
        <v>39</v>
      </c>
      <c r="FN90">
        <v>2416</v>
      </c>
      <c r="FO90">
        <v>98</v>
      </c>
      <c r="FP90" s="2">
        <v>46400</v>
      </c>
      <c r="FQ90" s="2">
        <v>1600</v>
      </c>
      <c r="FR90">
        <v>15400</v>
      </c>
      <c r="FS90">
        <v>570</v>
      </c>
      <c r="FT90">
        <v>49.8</v>
      </c>
      <c r="FU90">
        <v>8.3000000000000007</v>
      </c>
      <c r="FV90" t="s">
        <v>461</v>
      </c>
      <c r="FW90">
        <v>0</v>
      </c>
      <c r="FX90">
        <v>0.62360000000000004</v>
      </c>
      <c r="FY90">
        <v>1.4674</v>
      </c>
      <c r="FZ90">
        <v>380.3</v>
      </c>
      <c r="GA90">
        <v>0.29759999999999998</v>
      </c>
      <c r="GB90">
        <v>2.5265</v>
      </c>
      <c r="GC90">
        <v>0.68511999999999995</v>
      </c>
      <c r="GD90">
        <v>0.29053000000000001</v>
      </c>
      <c r="GE90">
        <v>0.70389999999999997</v>
      </c>
      <c r="GF90">
        <v>4.8104000000000001E-2</v>
      </c>
      <c r="GG90">
        <v>2.1505000000000001</v>
      </c>
      <c r="GH90">
        <v>0.29777999999999999</v>
      </c>
      <c r="GI90">
        <v>4.6238000000000001E-2</v>
      </c>
      <c r="GJ90">
        <v>0.1149</v>
      </c>
      <c r="GK90">
        <v>1.8808999999999999E-2</v>
      </c>
      <c r="GL90">
        <v>5.7020000000000001E-2</v>
      </c>
      <c r="GM90">
        <v>0</v>
      </c>
      <c r="GN90">
        <v>8.4356E-2</v>
      </c>
      <c r="GO90">
        <v>0</v>
      </c>
      <c r="GP90">
        <v>0.12243999999999999</v>
      </c>
      <c r="GQ90">
        <v>0</v>
      </c>
      <c r="GR90">
        <v>0</v>
      </c>
      <c r="GS90">
        <v>4.4028999999999998</v>
      </c>
      <c r="GT90">
        <v>0.11758</v>
      </c>
      <c r="GU90">
        <v>0.15129000000000001</v>
      </c>
      <c r="GV90">
        <v>0.12578</v>
      </c>
      <c r="GW90">
        <v>2.2995999999999999E-2</v>
      </c>
      <c r="GX90">
        <v>8.6920999999999995E-3</v>
      </c>
      <c r="GY90">
        <v>0</v>
      </c>
      <c r="GZ90">
        <v>0</v>
      </c>
      <c r="HA90">
        <v>0</v>
      </c>
      <c r="HB90">
        <v>0</v>
      </c>
      <c r="HC90">
        <v>0</v>
      </c>
      <c r="HD90">
        <v>0</v>
      </c>
      <c r="HE90">
        <v>0</v>
      </c>
      <c r="HF90">
        <v>0</v>
      </c>
      <c r="HG90">
        <v>0</v>
      </c>
      <c r="HH90">
        <v>0</v>
      </c>
      <c r="HI90">
        <v>0</v>
      </c>
      <c r="HJ90">
        <v>0</v>
      </c>
      <c r="HK90">
        <v>0</v>
      </c>
      <c r="HL90">
        <v>0</v>
      </c>
      <c r="HM90">
        <v>0</v>
      </c>
      <c r="HN90">
        <v>0</v>
      </c>
      <c r="HO90">
        <v>0</v>
      </c>
      <c r="HP90">
        <v>0</v>
      </c>
      <c r="HQ90">
        <v>0</v>
      </c>
      <c r="HR90">
        <v>0</v>
      </c>
      <c r="HS90">
        <v>0</v>
      </c>
      <c r="HT90">
        <v>0</v>
      </c>
      <c r="HU90">
        <v>0</v>
      </c>
      <c r="HV90">
        <v>0</v>
      </c>
      <c r="HW90">
        <v>0</v>
      </c>
      <c r="HX90">
        <v>0</v>
      </c>
      <c r="HY90">
        <v>0</v>
      </c>
      <c r="HZ90">
        <v>0</v>
      </c>
      <c r="IA90">
        <v>0</v>
      </c>
      <c r="IB90">
        <v>0</v>
      </c>
      <c r="IC90">
        <v>0</v>
      </c>
      <c r="ID90">
        <v>0</v>
      </c>
      <c r="IE90">
        <v>0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0</v>
      </c>
      <c r="IL90">
        <v>0</v>
      </c>
      <c r="IM90">
        <v>0</v>
      </c>
      <c r="IN90">
        <v>0</v>
      </c>
      <c r="IO90">
        <v>0</v>
      </c>
      <c r="IP90">
        <v>0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0</v>
      </c>
      <c r="JB90">
        <v>0</v>
      </c>
      <c r="JC90">
        <v>0</v>
      </c>
    </row>
    <row r="91" spans="1:263" x14ac:dyDescent="0.25">
      <c r="A91" t="s">
        <v>690</v>
      </c>
      <c r="B91" t="s">
        <v>455</v>
      </c>
      <c r="C91" t="s">
        <v>691</v>
      </c>
      <c r="D91" t="s">
        <v>457</v>
      </c>
      <c r="E91" s="1">
        <v>0.54572418981481474</v>
      </c>
      <c r="F91">
        <v>39.127000000000002</v>
      </c>
      <c r="G91" t="s">
        <v>692</v>
      </c>
      <c r="H91" s="2">
        <v>4290000</v>
      </c>
      <c r="I91" s="2">
        <v>140000</v>
      </c>
      <c r="J91" s="2">
        <v>1972000</v>
      </c>
      <c r="K91" s="2">
        <v>76000</v>
      </c>
      <c r="L91">
        <v>49000</v>
      </c>
      <c r="M91">
        <v>390</v>
      </c>
      <c r="N91" s="2">
        <v>109700</v>
      </c>
      <c r="O91" s="2">
        <v>4000</v>
      </c>
      <c r="P91" s="2">
        <v>308900</v>
      </c>
      <c r="Q91" s="2">
        <v>7500</v>
      </c>
      <c r="R91">
        <v>12250</v>
      </c>
      <c r="S91">
        <v>450</v>
      </c>
      <c r="T91" s="2">
        <v>192800</v>
      </c>
      <c r="U91" s="2">
        <v>8000</v>
      </c>
      <c r="V91" s="2">
        <v>289000</v>
      </c>
      <c r="W91" s="2">
        <v>12000</v>
      </c>
      <c r="X91" s="2">
        <v>834000</v>
      </c>
      <c r="Y91" s="2">
        <v>35000</v>
      </c>
      <c r="Z91" s="2">
        <v>145900</v>
      </c>
      <c r="AA91" s="2">
        <v>6400</v>
      </c>
      <c r="AB91" s="2">
        <v>118300</v>
      </c>
      <c r="AC91" s="2">
        <v>5400</v>
      </c>
      <c r="AD91">
        <v>20140</v>
      </c>
      <c r="AE91">
        <v>830</v>
      </c>
      <c r="AF91">
        <v>9870</v>
      </c>
      <c r="AG91">
        <v>470</v>
      </c>
      <c r="AH91">
        <v>17630</v>
      </c>
      <c r="AI91">
        <v>710</v>
      </c>
      <c r="AJ91">
        <v>14680</v>
      </c>
      <c r="AK91">
        <v>650</v>
      </c>
      <c r="AL91">
        <v>18900</v>
      </c>
      <c r="AM91">
        <v>780</v>
      </c>
      <c r="AN91">
        <v>14640</v>
      </c>
      <c r="AO91">
        <v>670</v>
      </c>
      <c r="AP91">
        <v>12770</v>
      </c>
      <c r="AQ91">
        <v>530</v>
      </c>
      <c r="AR91">
        <v>4990</v>
      </c>
      <c r="AS91">
        <v>240</v>
      </c>
      <c r="AT91">
        <v>6190</v>
      </c>
      <c r="AU91">
        <v>290</v>
      </c>
      <c r="AV91">
        <v>4280</v>
      </c>
      <c r="AW91">
        <v>220</v>
      </c>
      <c r="AX91">
        <v>635</v>
      </c>
      <c r="AY91">
        <v>27</v>
      </c>
      <c r="AZ91">
        <v>231</v>
      </c>
      <c r="BA91">
        <v>19</v>
      </c>
      <c r="BB91">
        <v>1397</v>
      </c>
      <c r="BC91">
        <v>61</v>
      </c>
      <c r="BD91">
        <v>776</v>
      </c>
      <c r="BE91">
        <v>48</v>
      </c>
      <c r="BF91">
        <v>2400</v>
      </c>
      <c r="BG91">
        <v>130</v>
      </c>
      <c r="BH91" s="2">
        <v>36900</v>
      </c>
      <c r="BI91" s="2">
        <v>1400</v>
      </c>
      <c r="BJ91">
        <v>12050</v>
      </c>
      <c r="BK91">
        <v>450</v>
      </c>
      <c r="BL91">
        <v>45</v>
      </c>
      <c r="BM91">
        <v>7.3</v>
      </c>
      <c r="BN91" s="2">
        <v>-213000</v>
      </c>
      <c r="BO91" s="2">
        <v>21000</v>
      </c>
      <c r="BP91" t="s">
        <v>459</v>
      </c>
      <c r="BQ91" t="s">
        <v>460</v>
      </c>
      <c r="BR91" s="2">
        <v>1005000</v>
      </c>
      <c r="BS91" s="2">
        <v>37000</v>
      </c>
      <c r="BT91" t="s">
        <v>459</v>
      </c>
      <c r="BU91" t="s">
        <v>460</v>
      </c>
      <c r="BV91">
        <v>467</v>
      </c>
      <c r="BW91">
        <v>19</v>
      </c>
      <c r="BX91">
        <v>1339</v>
      </c>
      <c r="BY91">
        <v>55</v>
      </c>
      <c r="BZ91">
        <v>1593</v>
      </c>
      <c r="CA91">
        <v>66</v>
      </c>
      <c r="CB91">
        <v>4600</v>
      </c>
      <c r="CC91">
        <v>190</v>
      </c>
      <c r="CD91">
        <v>582</v>
      </c>
      <c r="CE91">
        <v>25</v>
      </c>
      <c r="CF91">
        <v>3880</v>
      </c>
      <c r="CG91">
        <v>180</v>
      </c>
      <c r="CH91">
        <v>612</v>
      </c>
      <c r="CI91">
        <v>25</v>
      </c>
      <c r="CJ91">
        <v>74.3</v>
      </c>
      <c r="CK91">
        <v>3.5</v>
      </c>
      <c r="CL91">
        <v>460</v>
      </c>
      <c r="CM91">
        <v>19</v>
      </c>
      <c r="CN91">
        <v>45.8</v>
      </c>
      <c r="CO91">
        <v>2</v>
      </c>
      <c r="CP91">
        <v>252</v>
      </c>
      <c r="CQ91">
        <v>11</v>
      </c>
      <c r="CR91">
        <v>47.7</v>
      </c>
      <c r="CS91">
        <v>2.2000000000000002</v>
      </c>
      <c r="CT91">
        <v>124.4</v>
      </c>
      <c r="CU91">
        <v>5.0999999999999996</v>
      </c>
      <c r="CV91">
        <v>18.02</v>
      </c>
      <c r="CW91">
        <v>0.86</v>
      </c>
      <c r="CX91">
        <v>87.6</v>
      </c>
      <c r="CY91">
        <v>4.0999999999999996</v>
      </c>
      <c r="CZ91">
        <v>13.55</v>
      </c>
      <c r="DA91">
        <v>0.7</v>
      </c>
      <c r="DB91">
        <v>556</v>
      </c>
      <c r="DC91">
        <v>27</v>
      </c>
      <c r="DD91">
        <v>63.6</v>
      </c>
      <c r="DE91">
        <v>6.6</v>
      </c>
      <c r="DF91">
        <v>21.4</v>
      </c>
      <c r="DG91">
        <v>0.95</v>
      </c>
      <c r="DH91">
        <v>14</v>
      </c>
      <c r="DI91">
        <v>0.85</v>
      </c>
      <c r="DJ91">
        <v>18.7</v>
      </c>
      <c r="DK91">
        <v>1.1000000000000001</v>
      </c>
      <c r="DL91">
        <v>140.9</v>
      </c>
      <c r="DM91">
        <v>5.3</v>
      </c>
      <c r="DN91">
        <v>40.5</v>
      </c>
      <c r="DO91">
        <v>1.5</v>
      </c>
      <c r="DP91">
        <v>109</v>
      </c>
      <c r="DQ91">
        <v>18</v>
      </c>
      <c r="DR91">
        <v>4.0200000000000001E-5</v>
      </c>
      <c r="DS91">
        <v>1.1999999999999999E-6</v>
      </c>
      <c r="DT91" s="2">
        <v>109400</v>
      </c>
      <c r="DU91" s="2">
        <v>4000</v>
      </c>
      <c r="DV91" s="2">
        <v>1900000</v>
      </c>
      <c r="DW91" s="2">
        <v>76000</v>
      </c>
      <c r="DX91" t="s">
        <v>459</v>
      </c>
      <c r="DY91" t="s">
        <v>460</v>
      </c>
      <c r="DZ91" t="s">
        <v>459</v>
      </c>
      <c r="EA91" t="s">
        <v>460</v>
      </c>
      <c r="EB91">
        <v>11470</v>
      </c>
      <c r="EC91">
        <v>450</v>
      </c>
      <c r="ED91" s="2">
        <v>192800</v>
      </c>
      <c r="EE91" s="2">
        <v>8000</v>
      </c>
      <c r="EF91" s="2">
        <v>289000</v>
      </c>
      <c r="EG91" s="2">
        <v>12000</v>
      </c>
      <c r="EH91" s="2">
        <v>834000</v>
      </c>
      <c r="EI91" s="2">
        <v>35000</v>
      </c>
      <c r="EJ91" s="2">
        <v>145900</v>
      </c>
      <c r="EK91" s="2">
        <v>6400</v>
      </c>
      <c r="EL91" s="2">
        <v>118300</v>
      </c>
      <c r="EM91" s="2">
        <v>5400</v>
      </c>
      <c r="EN91">
        <v>20140</v>
      </c>
      <c r="EO91">
        <v>830</v>
      </c>
      <c r="EP91">
        <v>9870</v>
      </c>
      <c r="EQ91">
        <v>470</v>
      </c>
      <c r="ER91">
        <v>17630</v>
      </c>
      <c r="ES91">
        <v>710</v>
      </c>
      <c r="ET91">
        <v>14680</v>
      </c>
      <c r="EU91">
        <v>650</v>
      </c>
      <c r="EV91">
        <v>18900</v>
      </c>
      <c r="EW91">
        <v>780</v>
      </c>
      <c r="EX91">
        <v>14640</v>
      </c>
      <c r="EY91">
        <v>670</v>
      </c>
      <c r="EZ91">
        <v>12770</v>
      </c>
      <c r="FA91">
        <v>530</v>
      </c>
      <c r="FB91">
        <v>4990</v>
      </c>
      <c r="FC91">
        <v>240</v>
      </c>
      <c r="FD91">
        <v>6190</v>
      </c>
      <c r="FE91">
        <v>290</v>
      </c>
      <c r="FF91">
        <v>4280</v>
      </c>
      <c r="FG91">
        <v>220</v>
      </c>
      <c r="FH91">
        <v>180</v>
      </c>
      <c r="FI91">
        <v>19</v>
      </c>
      <c r="FJ91">
        <v>1377</v>
      </c>
      <c r="FK91">
        <v>61</v>
      </c>
      <c r="FL91">
        <v>782</v>
      </c>
      <c r="FM91">
        <v>48</v>
      </c>
      <c r="FN91">
        <v>2290</v>
      </c>
      <c r="FO91">
        <v>130</v>
      </c>
      <c r="FP91" s="2">
        <v>36900</v>
      </c>
      <c r="FQ91" s="2">
        <v>1400</v>
      </c>
      <c r="FR91">
        <v>12050</v>
      </c>
      <c r="FS91">
        <v>450</v>
      </c>
      <c r="FT91">
        <v>45</v>
      </c>
      <c r="FU91">
        <v>7.3</v>
      </c>
      <c r="FV91" t="s">
        <v>461</v>
      </c>
      <c r="FW91">
        <v>0</v>
      </c>
      <c r="FX91">
        <v>0.82962999999999998</v>
      </c>
      <c r="FY91">
        <v>1.1255999999999999</v>
      </c>
      <c r="FZ91">
        <v>417.2</v>
      </c>
      <c r="GA91">
        <v>0.32285999999999998</v>
      </c>
      <c r="GB91">
        <v>1.9086000000000001</v>
      </c>
      <c r="GC91">
        <v>5.7488999999999998E-2</v>
      </c>
      <c r="GD91">
        <v>7.6369999999999993E-2</v>
      </c>
      <c r="GE91">
        <v>1.4151</v>
      </c>
      <c r="GF91">
        <v>7.8636999999999999E-2</v>
      </c>
      <c r="GG91">
        <v>3.3140999999999998</v>
      </c>
      <c r="GH91">
        <v>0.126</v>
      </c>
      <c r="GI91">
        <v>0</v>
      </c>
      <c r="GJ91">
        <v>0</v>
      </c>
      <c r="GK91">
        <v>2.5708000000000002E-2</v>
      </c>
      <c r="GL91">
        <v>0</v>
      </c>
      <c r="GM91">
        <v>1.3431E-2</v>
      </c>
      <c r="GN91">
        <v>5.6010999999999998E-2</v>
      </c>
      <c r="GO91">
        <v>0</v>
      </c>
      <c r="GP91">
        <v>0</v>
      </c>
      <c r="GQ91">
        <v>1.3063999999999999E-2</v>
      </c>
      <c r="GR91">
        <v>130.63999999999999</v>
      </c>
      <c r="GS91">
        <v>4.7952000000000004</v>
      </c>
      <c r="GT91">
        <v>0.12156</v>
      </c>
      <c r="GU91">
        <v>0.1401</v>
      </c>
      <c r="GV91">
        <v>0.22112000000000001</v>
      </c>
      <c r="GW91">
        <v>6.2882999999999994E-2</v>
      </c>
      <c r="GX91">
        <v>5.8288000000000003E-3</v>
      </c>
      <c r="GY91">
        <v>0</v>
      </c>
      <c r="GZ91">
        <v>0</v>
      </c>
      <c r="HA91">
        <v>0</v>
      </c>
      <c r="HB91">
        <v>0</v>
      </c>
      <c r="HC91">
        <v>0</v>
      </c>
      <c r="HD91">
        <v>0</v>
      </c>
      <c r="HE91">
        <v>0</v>
      </c>
      <c r="HF91">
        <v>0</v>
      </c>
      <c r="HG91">
        <v>0</v>
      </c>
      <c r="HH91">
        <v>0</v>
      </c>
      <c r="HI91">
        <v>0</v>
      </c>
      <c r="HJ91">
        <v>0</v>
      </c>
      <c r="HK91">
        <v>0</v>
      </c>
      <c r="HL91">
        <v>0</v>
      </c>
      <c r="HM91">
        <v>0</v>
      </c>
      <c r="HN91">
        <v>0</v>
      </c>
      <c r="HO91">
        <v>0</v>
      </c>
      <c r="HP91">
        <v>0</v>
      </c>
      <c r="HQ91">
        <v>0</v>
      </c>
      <c r="HR91">
        <v>0</v>
      </c>
      <c r="HS91">
        <v>0</v>
      </c>
      <c r="HT91">
        <v>0</v>
      </c>
      <c r="HU91">
        <v>0</v>
      </c>
      <c r="HV91">
        <v>0</v>
      </c>
      <c r="HW91">
        <v>0</v>
      </c>
      <c r="HX91">
        <v>0</v>
      </c>
      <c r="HY91">
        <v>0</v>
      </c>
      <c r="HZ91">
        <v>0</v>
      </c>
      <c r="IA91">
        <v>0</v>
      </c>
      <c r="IB91">
        <v>0</v>
      </c>
      <c r="IC91">
        <v>0</v>
      </c>
      <c r="ID91">
        <v>0</v>
      </c>
      <c r="IE91">
        <v>0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0</v>
      </c>
      <c r="IL91">
        <v>0</v>
      </c>
      <c r="IM91">
        <v>0</v>
      </c>
      <c r="IN91">
        <v>0</v>
      </c>
      <c r="IO91">
        <v>0</v>
      </c>
      <c r="IP91">
        <v>0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0</v>
      </c>
      <c r="JB91">
        <v>0</v>
      </c>
      <c r="JC91">
        <v>0</v>
      </c>
    </row>
    <row r="92" spans="1:263" x14ac:dyDescent="0.25">
      <c r="A92" t="s">
        <v>693</v>
      </c>
      <c r="B92" t="s">
        <v>455</v>
      </c>
      <c r="C92" t="s">
        <v>694</v>
      </c>
      <c r="D92" t="s">
        <v>457</v>
      </c>
      <c r="E92" s="1">
        <v>0.54654120370370374</v>
      </c>
      <c r="F92">
        <v>39.082000000000001</v>
      </c>
      <c r="G92" t="s">
        <v>695</v>
      </c>
      <c r="H92" s="2">
        <v>4140000</v>
      </c>
      <c r="I92" s="2">
        <v>130000</v>
      </c>
      <c r="J92" s="2">
        <v>1921000</v>
      </c>
      <c r="K92" s="2">
        <v>84000</v>
      </c>
      <c r="L92">
        <v>43180</v>
      </c>
      <c r="M92">
        <v>310</v>
      </c>
      <c r="N92" s="2">
        <v>105700</v>
      </c>
      <c r="O92" s="2">
        <v>3500</v>
      </c>
      <c r="P92" s="2">
        <v>310200</v>
      </c>
      <c r="Q92" s="2">
        <v>6800</v>
      </c>
      <c r="R92">
        <v>12060</v>
      </c>
      <c r="S92">
        <v>350</v>
      </c>
      <c r="T92" s="2">
        <v>195700</v>
      </c>
      <c r="U92" s="2">
        <v>6900</v>
      </c>
      <c r="V92" s="2">
        <v>282000</v>
      </c>
      <c r="W92" s="2">
        <v>10000</v>
      </c>
      <c r="X92" s="2">
        <v>800000</v>
      </c>
      <c r="Y92" s="2">
        <v>27000</v>
      </c>
      <c r="Z92" s="2">
        <v>139100</v>
      </c>
      <c r="AA92" s="2">
        <v>4600</v>
      </c>
      <c r="AB92" s="2">
        <v>114000</v>
      </c>
      <c r="AC92" s="2">
        <v>3600</v>
      </c>
      <c r="AD92">
        <v>19540</v>
      </c>
      <c r="AE92">
        <v>710</v>
      </c>
      <c r="AF92">
        <v>9720</v>
      </c>
      <c r="AG92">
        <v>350</v>
      </c>
      <c r="AH92">
        <v>17550</v>
      </c>
      <c r="AI92">
        <v>610</v>
      </c>
      <c r="AJ92">
        <v>14260</v>
      </c>
      <c r="AK92">
        <v>530</v>
      </c>
      <c r="AL92">
        <v>18650</v>
      </c>
      <c r="AM92">
        <v>700</v>
      </c>
      <c r="AN92">
        <v>14330</v>
      </c>
      <c r="AO92">
        <v>530</v>
      </c>
      <c r="AP92">
        <v>12300</v>
      </c>
      <c r="AQ92">
        <v>380</v>
      </c>
      <c r="AR92">
        <v>4930</v>
      </c>
      <c r="AS92">
        <v>190</v>
      </c>
      <c r="AT92">
        <v>6030</v>
      </c>
      <c r="AU92">
        <v>240</v>
      </c>
      <c r="AV92">
        <v>4040</v>
      </c>
      <c r="AW92">
        <v>180</v>
      </c>
      <c r="AX92">
        <v>528</v>
      </c>
      <c r="AY92">
        <v>31</v>
      </c>
      <c r="AZ92">
        <v>197</v>
      </c>
      <c r="BA92">
        <v>16</v>
      </c>
      <c r="BB92">
        <v>1429</v>
      </c>
      <c r="BC92">
        <v>45</v>
      </c>
      <c r="BD92">
        <v>773</v>
      </c>
      <c r="BE92">
        <v>36</v>
      </c>
      <c r="BF92">
        <v>2320</v>
      </c>
      <c r="BG92">
        <v>130</v>
      </c>
      <c r="BH92" s="2">
        <v>41700</v>
      </c>
      <c r="BI92" s="2">
        <v>1200</v>
      </c>
      <c r="BJ92">
        <v>13790</v>
      </c>
      <c r="BK92">
        <v>450</v>
      </c>
      <c r="BL92">
        <v>46.7</v>
      </c>
      <c r="BM92">
        <v>8</v>
      </c>
      <c r="BN92" s="2">
        <v>-55900</v>
      </c>
      <c r="BO92" s="2">
        <v>3400</v>
      </c>
      <c r="BP92" t="s">
        <v>459</v>
      </c>
      <c r="BQ92" t="s">
        <v>460</v>
      </c>
      <c r="BR92" s="2">
        <v>971000</v>
      </c>
      <c r="BS92" s="2">
        <v>32000</v>
      </c>
      <c r="BT92" t="s">
        <v>459</v>
      </c>
      <c r="BU92" t="s">
        <v>460</v>
      </c>
      <c r="BV92">
        <v>455</v>
      </c>
      <c r="BW92">
        <v>14</v>
      </c>
      <c r="BX92">
        <v>1358</v>
      </c>
      <c r="BY92">
        <v>48</v>
      </c>
      <c r="BZ92">
        <v>1552</v>
      </c>
      <c r="CA92">
        <v>56</v>
      </c>
      <c r="CB92">
        <v>4410</v>
      </c>
      <c r="CC92">
        <v>150</v>
      </c>
      <c r="CD92">
        <v>556</v>
      </c>
      <c r="CE92">
        <v>18</v>
      </c>
      <c r="CF92">
        <v>3530</v>
      </c>
      <c r="CG92">
        <v>110</v>
      </c>
      <c r="CH92">
        <v>576</v>
      </c>
      <c r="CI92">
        <v>21</v>
      </c>
      <c r="CJ92">
        <v>72.099999999999994</v>
      </c>
      <c r="CK92">
        <v>2.6</v>
      </c>
      <c r="CL92">
        <v>450</v>
      </c>
      <c r="CM92">
        <v>16</v>
      </c>
      <c r="CN92">
        <v>44.6</v>
      </c>
      <c r="CO92">
        <v>1.6</v>
      </c>
      <c r="CP92">
        <v>249.6</v>
      </c>
      <c r="CQ92">
        <v>9.3000000000000007</v>
      </c>
      <c r="CR92">
        <v>46.8</v>
      </c>
      <c r="CS92">
        <v>1.7</v>
      </c>
      <c r="CT92">
        <v>120.1</v>
      </c>
      <c r="CU92">
        <v>3.7</v>
      </c>
      <c r="CV92">
        <v>17.52</v>
      </c>
      <c r="CW92">
        <v>0.67</v>
      </c>
      <c r="CX92">
        <v>85.6</v>
      </c>
      <c r="CY92">
        <v>3.4</v>
      </c>
      <c r="CZ92">
        <v>12.83</v>
      </c>
      <c r="DA92">
        <v>0.57999999999999996</v>
      </c>
      <c r="DB92">
        <v>450</v>
      </c>
      <c r="DC92">
        <v>31</v>
      </c>
      <c r="DD92">
        <v>49.6</v>
      </c>
      <c r="DE92">
        <v>5.2</v>
      </c>
      <c r="DF92">
        <v>21.9</v>
      </c>
      <c r="DG92">
        <v>0.71</v>
      </c>
      <c r="DH92">
        <v>13.56</v>
      </c>
      <c r="DI92">
        <v>0.65</v>
      </c>
      <c r="DJ92">
        <v>18.100000000000001</v>
      </c>
      <c r="DK92">
        <v>1</v>
      </c>
      <c r="DL92">
        <v>159.5</v>
      </c>
      <c r="DM92">
        <v>4.5999999999999996</v>
      </c>
      <c r="DN92">
        <v>46.4</v>
      </c>
      <c r="DO92">
        <v>1.5</v>
      </c>
      <c r="DP92">
        <v>126</v>
      </c>
      <c r="DQ92">
        <v>22</v>
      </c>
      <c r="DR92">
        <v>4.8229999999999997E-5</v>
      </c>
      <c r="DS92">
        <v>9.5999999999999991E-7</v>
      </c>
      <c r="DT92" s="2">
        <v>105400</v>
      </c>
      <c r="DU92" s="2">
        <v>3500</v>
      </c>
      <c r="DV92" s="2">
        <v>1849000</v>
      </c>
      <c r="DW92" s="2">
        <v>84000</v>
      </c>
      <c r="DX92" t="s">
        <v>459</v>
      </c>
      <c r="DY92" t="s">
        <v>460</v>
      </c>
      <c r="DZ92" t="s">
        <v>459</v>
      </c>
      <c r="EA92" t="s">
        <v>460</v>
      </c>
      <c r="EB92">
        <v>11300</v>
      </c>
      <c r="EC92">
        <v>350</v>
      </c>
      <c r="ED92" s="2">
        <v>195700</v>
      </c>
      <c r="EE92" s="2">
        <v>6900</v>
      </c>
      <c r="EF92" s="2">
        <v>282000</v>
      </c>
      <c r="EG92" s="2">
        <v>10000</v>
      </c>
      <c r="EH92" s="2">
        <v>800000</v>
      </c>
      <c r="EI92" s="2">
        <v>27000</v>
      </c>
      <c r="EJ92" s="2">
        <v>139100</v>
      </c>
      <c r="EK92" s="2">
        <v>4600</v>
      </c>
      <c r="EL92" s="2">
        <v>114000</v>
      </c>
      <c r="EM92" s="2">
        <v>3600</v>
      </c>
      <c r="EN92">
        <v>19540</v>
      </c>
      <c r="EO92">
        <v>710</v>
      </c>
      <c r="EP92">
        <v>9720</v>
      </c>
      <c r="EQ92">
        <v>350</v>
      </c>
      <c r="ER92">
        <v>17550</v>
      </c>
      <c r="ES92">
        <v>610</v>
      </c>
      <c r="ET92">
        <v>14260</v>
      </c>
      <c r="EU92">
        <v>530</v>
      </c>
      <c r="EV92">
        <v>18650</v>
      </c>
      <c r="EW92">
        <v>700</v>
      </c>
      <c r="EX92">
        <v>14330</v>
      </c>
      <c r="EY92">
        <v>530</v>
      </c>
      <c r="EZ92">
        <v>12300</v>
      </c>
      <c r="FA92">
        <v>380</v>
      </c>
      <c r="FB92">
        <v>4930</v>
      </c>
      <c r="FC92">
        <v>190</v>
      </c>
      <c r="FD92">
        <v>6030</v>
      </c>
      <c r="FE92">
        <v>240</v>
      </c>
      <c r="FF92">
        <v>4040</v>
      </c>
      <c r="FG92">
        <v>180</v>
      </c>
      <c r="FH92">
        <v>156</v>
      </c>
      <c r="FI92">
        <v>16</v>
      </c>
      <c r="FJ92">
        <v>1409</v>
      </c>
      <c r="FK92">
        <v>45</v>
      </c>
      <c r="FL92">
        <v>759</v>
      </c>
      <c r="FM92">
        <v>36</v>
      </c>
      <c r="FN92">
        <v>2260</v>
      </c>
      <c r="FO92">
        <v>130</v>
      </c>
      <c r="FP92" s="2">
        <v>41700</v>
      </c>
      <c r="FQ92" s="2">
        <v>1200</v>
      </c>
      <c r="FR92">
        <v>13790</v>
      </c>
      <c r="FS92">
        <v>450</v>
      </c>
      <c r="FT92">
        <v>46.7</v>
      </c>
      <c r="FU92">
        <v>8</v>
      </c>
      <c r="FV92" t="s">
        <v>461</v>
      </c>
      <c r="FW92">
        <v>0</v>
      </c>
      <c r="FX92">
        <v>0.74336999999999998</v>
      </c>
      <c r="FY92">
        <v>1.0921000000000001</v>
      </c>
      <c r="FZ92">
        <v>513.88</v>
      </c>
      <c r="GA92">
        <v>0.30471999999999999</v>
      </c>
      <c r="GB92">
        <v>2.2624</v>
      </c>
      <c r="GC92">
        <v>0.59431</v>
      </c>
      <c r="GD92">
        <v>0.75414000000000003</v>
      </c>
      <c r="GE92">
        <v>1.9272</v>
      </c>
      <c r="GF92">
        <v>0.19364000000000001</v>
      </c>
      <c r="GG92">
        <v>1.1196999999999999</v>
      </c>
      <c r="GH92">
        <v>0.52107999999999999</v>
      </c>
      <c r="GI92">
        <v>5.3508E-2</v>
      </c>
      <c r="GJ92">
        <v>0</v>
      </c>
      <c r="GK92">
        <v>0</v>
      </c>
      <c r="GL92">
        <v>0.12625</v>
      </c>
      <c r="GM92">
        <v>0</v>
      </c>
      <c r="GN92">
        <v>7.0202000000000001E-2</v>
      </c>
      <c r="GO92">
        <v>0</v>
      </c>
      <c r="GP92">
        <v>8.4526000000000004E-2</v>
      </c>
      <c r="GQ92">
        <v>0</v>
      </c>
      <c r="GR92">
        <v>0</v>
      </c>
      <c r="GS92">
        <v>3.0701000000000001</v>
      </c>
      <c r="GT92">
        <v>7.1941000000000005E-2</v>
      </c>
      <c r="GU92">
        <v>0.15406</v>
      </c>
      <c r="GV92">
        <v>0.18662000000000001</v>
      </c>
      <c r="GW92">
        <v>3.6103000000000003E-2</v>
      </c>
      <c r="GX92">
        <v>7.5867E-3</v>
      </c>
      <c r="GY92">
        <v>0</v>
      </c>
      <c r="GZ92">
        <v>0</v>
      </c>
      <c r="HA92">
        <v>0</v>
      </c>
      <c r="HB92">
        <v>0</v>
      </c>
      <c r="HC92">
        <v>0</v>
      </c>
      <c r="HD92">
        <v>0</v>
      </c>
      <c r="HE92">
        <v>0</v>
      </c>
      <c r="HF92">
        <v>0</v>
      </c>
      <c r="HG92">
        <v>0</v>
      </c>
      <c r="HH92">
        <v>0</v>
      </c>
      <c r="HI92">
        <v>0</v>
      </c>
      <c r="HJ92">
        <v>0</v>
      </c>
      <c r="HK92">
        <v>0</v>
      </c>
      <c r="HL92">
        <v>0</v>
      </c>
      <c r="HM92">
        <v>0</v>
      </c>
      <c r="HN92">
        <v>0</v>
      </c>
      <c r="HO92">
        <v>0</v>
      </c>
      <c r="HP92">
        <v>0</v>
      </c>
      <c r="HQ92">
        <v>0</v>
      </c>
      <c r="HR92">
        <v>0</v>
      </c>
      <c r="HS92">
        <v>0</v>
      </c>
      <c r="HT92">
        <v>0</v>
      </c>
      <c r="HU92">
        <v>0</v>
      </c>
      <c r="HV92">
        <v>0</v>
      </c>
      <c r="HW92">
        <v>0</v>
      </c>
      <c r="HX92">
        <v>0</v>
      </c>
      <c r="HY92">
        <v>0</v>
      </c>
      <c r="HZ92">
        <v>0</v>
      </c>
      <c r="IA92">
        <v>0</v>
      </c>
      <c r="IB92">
        <v>0</v>
      </c>
      <c r="IC92">
        <v>0</v>
      </c>
      <c r="ID92">
        <v>0</v>
      </c>
      <c r="IE92">
        <v>0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0</v>
      </c>
      <c r="IL92">
        <v>0</v>
      </c>
      <c r="IM92">
        <v>0</v>
      </c>
      <c r="IN92">
        <v>0</v>
      </c>
      <c r="IO92">
        <v>0</v>
      </c>
      <c r="IP92">
        <v>0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0</v>
      </c>
      <c r="JB92">
        <v>0</v>
      </c>
      <c r="JC92">
        <v>0</v>
      </c>
    </row>
    <row r="93" spans="1:263" x14ac:dyDescent="0.25">
      <c r="A93" t="s">
        <v>696</v>
      </c>
      <c r="B93" t="s">
        <v>455</v>
      </c>
      <c r="C93" t="s">
        <v>697</v>
      </c>
      <c r="D93" t="s">
        <v>457</v>
      </c>
      <c r="E93" s="1">
        <v>0.54735393518518516</v>
      </c>
      <c r="F93">
        <v>39.265000000000001</v>
      </c>
      <c r="G93" t="s">
        <v>698</v>
      </c>
      <c r="H93" s="2">
        <v>3760000</v>
      </c>
      <c r="I93" s="2">
        <v>120000</v>
      </c>
      <c r="J93" s="2">
        <v>1837000</v>
      </c>
      <c r="K93" s="2">
        <v>72000</v>
      </c>
      <c r="L93">
        <v>39520</v>
      </c>
      <c r="M93">
        <v>280</v>
      </c>
      <c r="N93" s="2">
        <v>103300</v>
      </c>
      <c r="O93" s="2">
        <v>3700</v>
      </c>
      <c r="P93" s="2">
        <v>279400</v>
      </c>
      <c r="Q93" s="2">
        <v>5700</v>
      </c>
      <c r="R93">
        <v>10700</v>
      </c>
      <c r="S93">
        <v>340</v>
      </c>
      <c r="T93" s="2">
        <v>158500</v>
      </c>
      <c r="U93" s="2">
        <v>6300</v>
      </c>
      <c r="V93" s="2">
        <v>245700</v>
      </c>
      <c r="W93" s="2">
        <v>9900</v>
      </c>
      <c r="X93" s="2">
        <v>675000</v>
      </c>
      <c r="Y93" s="2">
        <v>26000</v>
      </c>
      <c r="Z93" s="2">
        <v>121400</v>
      </c>
      <c r="AA93" s="2">
        <v>4200</v>
      </c>
      <c r="AB93" s="2">
        <v>97100</v>
      </c>
      <c r="AC93" s="2">
        <v>4200</v>
      </c>
      <c r="AD93">
        <v>16180</v>
      </c>
      <c r="AE93">
        <v>630</v>
      </c>
      <c r="AF93">
        <v>8270</v>
      </c>
      <c r="AG93">
        <v>310</v>
      </c>
      <c r="AH93">
        <v>14390</v>
      </c>
      <c r="AI93">
        <v>580</v>
      </c>
      <c r="AJ93">
        <v>11660</v>
      </c>
      <c r="AK93">
        <v>500</v>
      </c>
      <c r="AL93">
        <v>14990</v>
      </c>
      <c r="AM93">
        <v>570</v>
      </c>
      <c r="AN93">
        <v>11580</v>
      </c>
      <c r="AO93">
        <v>490</v>
      </c>
      <c r="AP93">
        <v>9790</v>
      </c>
      <c r="AQ93">
        <v>370</v>
      </c>
      <c r="AR93">
        <v>3890</v>
      </c>
      <c r="AS93">
        <v>180</v>
      </c>
      <c r="AT93">
        <v>5160</v>
      </c>
      <c r="AU93">
        <v>210</v>
      </c>
      <c r="AV93">
        <v>3550</v>
      </c>
      <c r="AW93">
        <v>180</v>
      </c>
      <c r="AX93">
        <v>507</v>
      </c>
      <c r="AY93">
        <v>27</v>
      </c>
      <c r="AZ93">
        <v>185</v>
      </c>
      <c r="BA93">
        <v>18</v>
      </c>
      <c r="BB93">
        <v>1428</v>
      </c>
      <c r="BC93">
        <v>51</v>
      </c>
      <c r="BD93">
        <v>667</v>
      </c>
      <c r="BE93">
        <v>41</v>
      </c>
      <c r="BF93">
        <v>2250</v>
      </c>
      <c r="BG93">
        <v>120</v>
      </c>
      <c r="BH93" s="2">
        <v>38600</v>
      </c>
      <c r="BI93" s="2">
        <v>1400</v>
      </c>
      <c r="BJ93">
        <v>12970</v>
      </c>
      <c r="BK93">
        <v>460</v>
      </c>
      <c r="BL93">
        <v>39.4</v>
      </c>
      <c r="BM93">
        <v>7.8</v>
      </c>
      <c r="BN93" s="2">
        <v>-30200</v>
      </c>
      <c r="BO93" s="2">
        <v>1500</v>
      </c>
      <c r="BP93" t="s">
        <v>459</v>
      </c>
      <c r="BQ93" t="s">
        <v>460</v>
      </c>
      <c r="BR93" s="2">
        <v>950000</v>
      </c>
      <c r="BS93" s="2">
        <v>34000</v>
      </c>
      <c r="BT93" t="s">
        <v>459</v>
      </c>
      <c r="BU93" t="s">
        <v>460</v>
      </c>
      <c r="BV93">
        <v>396</v>
      </c>
      <c r="BW93">
        <v>14</v>
      </c>
      <c r="BX93">
        <v>1099</v>
      </c>
      <c r="BY93">
        <v>44</v>
      </c>
      <c r="BZ93">
        <v>1351</v>
      </c>
      <c r="CA93">
        <v>55</v>
      </c>
      <c r="CB93">
        <v>3710</v>
      </c>
      <c r="CC93">
        <v>140</v>
      </c>
      <c r="CD93">
        <v>486</v>
      </c>
      <c r="CE93">
        <v>17</v>
      </c>
      <c r="CF93">
        <v>2830</v>
      </c>
      <c r="CG93">
        <v>120</v>
      </c>
      <c r="CH93">
        <v>466</v>
      </c>
      <c r="CI93">
        <v>18</v>
      </c>
      <c r="CJ93">
        <v>60.3</v>
      </c>
      <c r="CK93">
        <v>2.2999999999999998</v>
      </c>
      <c r="CL93">
        <v>362</v>
      </c>
      <c r="CM93">
        <v>15</v>
      </c>
      <c r="CN93">
        <v>36.5</v>
      </c>
      <c r="CO93">
        <v>1.6</v>
      </c>
      <c r="CP93">
        <v>202.3</v>
      </c>
      <c r="CQ93">
        <v>7.7</v>
      </c>
      <c r="CR93">
        <v>37.9</v>
      </c>
      <c r="CS93">
        <v>1.6</v>
      </c>
      <c r="CT93">
        <v>95.8</v>
      </c>
      <c r="CU93">
        <v>3.7</v>
      </c>
      <c r="CV93">
        <v>13.57</v>
      </c>
      <c r="CW93">
        <v>0.63</v>
      </c>
      <c r="CX93">
        <v>73.7</v>
      </c>
      <c r="CY93">
        <v>3.1</v>
      </c>
      <c r="CZ93">
        <v>11.28</v>
      </c>
      <c r="DA93">
        <v>0.57999999999999996</v>
      </c>
      <c r="DB93">
        <v>429</v>
      </c>
      <c r="DC93">
        <v>27</v>
      </c>
      <c r="DD93">
        <v>41.8</v>
      </c>
      <c r="DE93">
        <v>5.2</v>
      </c>
      <c r="DF93">
        <v>21.89</v>
      </c>
      <c r="DG93">
        <v>0.79</v>
      </c>
      <c r="DH93">
        <v>11.73</v>
      </c>
      <c r="DI93">
        <v>0.73</v>
      </c>
      <c r="DJ93">
        <v>17.22</v>
      </c>
      <c r="DK93">
        <v>0.91</v>
      </c>
      <c r="DL93">
        <v>148.19999999999999</v>
      </c>
      <c r="DM93">
        <v>5.3</v>
      </c>
      <c r="DN93">
        <v>43.8</v>
      </c>
      <c r="DO93">
        <v>1.6</v>
      </c>
      <c r="DP93">
        <v>120</v>
      </c>
      <c r="DQ93">
        <v>24</v>
      </c>
      <c r="DR93">
        <v>4.6310000000000002E-5</v>
      </c>
      <c r="DS93">
        <v>9.2999999999999999E-7</v>
      </c>
      <c r="DT93" s="2">
        <v>102900</v>
      </c>
      <c r="DU93" s="2">
        <v>3700</v>
      </c>
      <c r="DV93" s="2">
        <v>1765000</v>
      </c>
      <c r="DW93" s="2">
        <v>72000</v>
      </c>
      <c r="DX93" t="s">
        <v>459</v>
      </c>
      <c r="DY93" t="s">
        <v>460</v>
      </c>
      <c r="DZ93" t="s">
        <v>459</v>
      </c>
      <c r="EA93" t="s">
        <v>460</v>
      </c>
      <c r="EB93">
        <v>10020</v>
      </c>
      <c r="EC93">
        <v>340</v>
      </c>
      <c r="ED93" s="2">
        <v>158500</v>
      </c>
      <c r="EE93" s="2">
        <v>6300</v>
      </c>
      <c r="EF93" s="2">
        <v>245700</v>
      </c>
      <c r="EG93" s="2">
        <v>9900</v>
      </c>
      <c r="EH93" s="2">
        <v>675000</v>
      </c>
      <c r="EI93" s="2">
        <v>26000</v>
      </c>
      <c r="EJ93" s="2">
        <v>121400</v>
      </c>
      <c r="EK93" s="2">
        <v>4200</v>
      </c>
      <c r="EL93" s="2">
        <v>97100</v>
      </c>
      <c r="EM93" s="2">
        <v>4200</v>
      </c>
      <c r="EN93">
        <v>16180</v>
      </c>
      <c r="EO93">
        <v>630</v>
      </c>
      <c r="EP93">
        <v>8270</v>
      </c>
      <c r="EQ93">
        <v>310</v>
      </c>
      <c r="ER93">
        <v>14390</v>
      </c>
      <c r="ES93">
        <v>580</v>
      </c>
      <c r="ET93">
        <v>11660</v>
      </c>
      <c r="EU93">
        <v>500</v>
      </c>
      <c r="EV93">
        <v>14990</v>
      </c>
      <c r="EW93">
        <v>570</v>
      </c>
      <c r="EX93">
        <v>11580</v>
      </c>
      <c r="EY93">
        <v>490</v>
      </c>
      <c r="EZ93">
        <v>9790</v>
      </c>
      <c r="FA93">
        <v>370</v>
      </c>
      <c r="FB93">
        <v>3890</v>
      </c>
      <c r="FC93">
        <v>180</v>
      </c>
      <c r="FD93">
        <v>5160</v>
      </c>
      <c r="FE93">
        <v>210</v>
      </c>
      <c r="FF93">
        <v>3550</v>
      </c>
      <c r="FG93">
        <v>180</v>
      </c>
      <c r="FH93">
        <v>146</v>
      </c>
      <c r="FI93">
        <v>18</v>
      </c>
      <c r="FJ93">
        <v>1408</v>
      </c>
      <c r="FK93">
        <v>51</v>
      </c>
      <c r="FL93">
        <v>659</v>
      </c>
      <c r="FM93">
        <v>41</v>
      </c>
      <c r="FN93">
        <v>2200</v>
      </c>
      <c r="FO93">
        <v>120</v>
      </c>
      <c r="FP93" s="2">
        <v>38600</v>
      </c>
      <c r="FQ93" s="2">
        <v>1400</v>
      </c>
      <c r="FR93">
        <v>12970</v>
      </c>
      <c r="FS93">
        <v>460</v>
      </c>
      <c r="FT93">
        <v>39.4</v>
      </c>
      <c r="FU93">
        <v>7.8</v>
      </c>
      <c r="FV93" t="s">
        <v>461</v>
      </c>
      <c r="FW93">
        <v>0</v>
      </c>
      <c r="FX93">
        <v>0.99885000000000002</v>
      </c>
      <c r="FY93">
        <v>1.3373999999999999</v>
      </c>
      <c r="FZ93">
        <v>541.1</v>
      </c>
      <c r="GA93">
        <v>0.32073000000000002</v>
      </c>
      <c r="GB93">
        <v>2.2151999999999998</v>
      </c>
      <c r="GC93">
        <v>0</v>
      </c>
      <c r="GD93">
        <v>0.12472999999999999</v>
      </c>
      <c r="GE93">
        <v>0.89273999999999998</v>
      </c>
      <c r="GF93">
        <v>0.26766000000000001</v>
      </c>
      <c r="GG93">
        <v>1.6096999999999999</v>
      </c>
      <c r="GH93">
        <v>0.19117000000000001</v>
      </c>
      <c r="GI93">
        <v>0</v>
      </c>
      <c r="GJ93">
        <v>0.11985</v>
      </c>
      <c r="GK93">
        <v>0</v>
      </c>
      <c r="GL93">
        <v>0.12794</v>
      </c>
      <c r="GM93">
        <v>1.5526E-2</v>
      </c>
      <c r="GN93">
        <v>0</v>
      </c>
      <c r="GO93">
        <v>2.3123000000000001E-2</v>
      </c>
      <c r="GP93">
        <v>0</v>
      </c>
      <c r="GQ93">
        <v>0</v>
      </c>
      <c r="GR93">
        <v>0</v>
      </c>
      <c r="GS93">
        <v>4.6081000000000003</v>
      </c>
      <c r="GT93">
        <v>9.4420000000000004E-2</v>
      </c>
      <c r="GU93">
        <v>0.17113</v>
      </c>
      <c r="GV93">
        <v>0.12186</v>
      </c>
      <c r="GW93">
        <v>0</v>
      </c>
      <c r="GX93">
        <v>1.4622E-2</v>
      </c>
      <c r="GY93">
        <v>0</v>
      </c>
      <c r="GZ93">
        <v>0</v>
      </c>
      <c r="HA93">
        <v>0</v>
      </c>
      <c r="HB93">
        <v>0</v>
      </c>
      <c r="HC93">
        <v>0</v>
      </c>
      <c r="HD93">
        <v>0</v>
      </c>
      <c r="HE93">
        <v>0</v>
      </c>
      <c r="HF93">
        <v>0</v>
      </c>
      <c r="HG93">
        <v>0</v>
      </c>
      <c r="HH93">
        <v>0</v>
      </c>
      <c r="HI93">
        <v>0</v>
      </c>
      <c r="HJ93">
        <v>0</v>
      </c>
      <c r="HK93">
        <v>0</v>
      </c>
      <c r="HL93">
        <v>0</v>
      </c>
      <c r="HM93">
        <v>0</v>
      </c>
      <c r="HN93">
        <v>0</v>
      </c>
      <c r="HO93">
        <v>0</v>
      </c>
      <c r="HP93">
        <v>0</v>
      </c>
      <c r="HQ93">
        <v>0</v>
      </c>
      <c r="HR93">
        <v>0</v>
      </c>
      <c r="HS93">
        <v>0</v>
      </c>
      <c r="HT93">
        <v>0</v>
      </c>
      <c r="HU93">
        <v>0</v>
      </c>
      <c r="HV93">
        <v>0</v>
      </c>
      <c r="HW93">
        <v>0</v>
      </c>
      <c r="HX93">
        <v>0</v>
      </c>
      <c r="HY93">
        <v>0</v>
      </c>
      <c r="HZ93">
        <v>0</v>
      </c>
      <c r="IA93">
        <v>0</v>
      </c>
      <c r="IB93">
        <v>0</v>
      </c>
      <c r="IC93">
        <v>0</v>
      </c>
      <c r="ID93">
        <v>0</v>
      </c>
      <c r="IE93">
        <v>0</v>
      </c>
      <c r="IF93">
        <v>0</v>
      </c>
      <c r="IG93">
        <v>0</v>
      </c>
      <c r="IH93">
        <v>0</v>
      </c>
      <c r="II93">
        <v>0</v>
      </c>
      <c r="IJ93">
        <v>0</v>
      </c>
      <c r="IK93">
        <v>0</v>
      </c>
      <c r="IL93">
        <v>0</v>
      </c>
      <c r="IM93">
        <v>0</v>
      </c>
      <c r="IN93">
        <v>0</v>
      </c>
      <c r="IO93">
        <v>0</v>
      </c>
      <c r="IP93">
        <v>0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0</v>
      </c>
      <c r="JB93">
        <v>0</v>
      </c>
      <c r="JC93">
        <v>0</v>
      </c>
    </row>
    <row r="94" spans="1:263" x14ac:dyDescent="0.25">
      <c r="A94" t="s">
        <v>699</v>
      </c>
      <c r="B94" t="s">
        <v>455</v>
      </c>
      <c r="C94" t="s">
        <v>700</v>
      </c>
      <c r="D94" t="s">
        <v>457</v>
      </c>
      <c r="E94" s="1">
        <v>0.54816851851851844</v>
      </c>
      <c r="F94">
        <v>39.034999999999997</v>
      </c>
      <c r="G94" t="s">
        <v>701</v>
      </c>
      <c r="H94" s="2">
        <v>3950000</v>
      </c>
      <c r="I94" s="2">
        <v>110000</v>
      </c>
      <c r="J94" s="2">
        <v>1949000</v>
      </c>
      <c r="K94" s="2">
        <v>66000</v>
      </c>
      <c r="L94">
        <v>37910</v>
      </c>
      <c r="M94">
        <v>280</v>
      </c>
      <c r="N94" s="2">
        <v>107800</v>
      </c>
      <c r="O94" s="2">
        <v>3400</v>
      </c>
      <c r="P94" s="2">
        <v>312100</v>
      </c>
      <c r="Q94" s="2">
        <v>5800</v>
      </c>
      <c r="R94">
        <v>11880</v>
      </c>
      <c r="S94">
        <v>390</v>
      </c>
      <c r="T94" s="2">
        <v>167800</v>
      </c>
      <c r="U94" s="2">
        <v>5300</v>
      </c>
      <c r="V94" s="2">
        <v>249900</v>
      </c>
      <c r="W94" s="2">
        <v>7900</v>
      </c>
      <c r="X94" s="2">
        <v>690000</v>
      </c>
      <c r="Y94" s="2">
        <v>23000</v>
      </c>
      <c r="Z94" s="2">
        <v>121200</v>
      </c>
      <c r="AA94" s="2">
        <v>4200</v>
      </c>
      <c r="AB94" s="2">
        <v>99520</v>
      </c>
      <c r="AC94" s="2">
        <v>3400</v>
      </c>
      <c r="AD94">
        <v>15990</v>
      </c>
      <c r="AE94">
        <v>580</v>
      </c>
      <c r="AF94">
        <v>8330</v>
      </c>
      <c r="AG94">
        <v>260</v>
      </c>
      <c r="AH94">
        <v>14340</v>
      </c>
      <c r="AI94">
        <v>430</v>
      </c>
      <c r="AJ94">
        <v>11390</v>
      </c>
      <c r="AK94">
        <v>350</v>
      </c>
      <c r="AL94">
        <v>15230</v>
      </c>
      <c r="AM94">
        <v>520</v>
      </c>
      <c r="AN94">
        <v>11680</v>
      </c>
      <c r="AO94">
        <v>380</v>
      </c>
      <c r="AP94">
        <v>10370</v>
      </c>
      <c r="AQ94">
        <v>400</v>
      </c>
      <c r="AR94">
        <v>3990</v>
      </c>
      <c r="AS94">
        <v>150</v>
      </c>
      <c r="AT94">
        <v>5440</v>
      </c>
      <c r="AU94">
        <v>210</v>
      </c>
      <c r="AV94">
        <v>3650</v>
      </c>
      <c r="AW94">
        <v>150</v>
      </c>
      <c r="AX94">
        <v>557</v>
      </c>
      <c r="AY94">
        <v>28</v>
      </c>
      <c r="AZ94">
        <v>196</v>
      </c>
      <c r="BA94">
        <v>18</v>
      </c>
      <c r="BB94">
        <v>1315</v>
      </c>
      <c r="BC94">
        <v>36</v>
      </c>
      <c r="BD94">
        <v>730</v>
      </c>
      <c r="BE94">
        <v>38</v>
      </c>
      <c r="BF94">
        <v>2190</v>
      </c>
      <c r="BG94">
        <v>110</v>
      </c>
      <c r="BH94">
        <v>32110</v>
      </c>
      <c r="BI94">
        <v>980</v>
      </c>
      <c r="BJ94">
        <v>11430</v>
      </c>
      <c r="BK94">
        <v>400</v>
      </c>
      <c r="BL94">
        <v>28.4</v>
      </c>
      <c r="BM94">
        <v>6.8</v>
      </c>
      <c r="BN94">
        <v>-21640</v>
      </c>
      <c r="BO94">
        <v>990</v>
      </c>
      <c r="BP94" t="s">
        <v>459</v>
      </c>
      <c r="BQ94" t="s">
        <v>460</v>
      </c>
      <c r="BR94" s="2">
        <v>993000</v>
      </c>
      <c r="BS94" s="2">
        <v>31000</v>
      </c>
      <c r="BT94" t="s">
        <v>459</v>
      </c>
      <c r="BU94" t="s">
        <v>460</v>
      </c>
      <c r="BV94">
        <v>434</v>
      </c>
      <c r="BW94">
        <v>15</v>
      </c>
      <c r="BX94">
        <v>1162</v>
      </c>
      <c r="BY94">
        <v>36</v>
      </c>
      <c r="BZ94">
        <v>1369</v>
      </c>
      <c r="CA94">
        <v>43</v>
      </c>
      <c r="CB94">
        <v>3790</v>
      </c>
      <c r="CC94">
        <v>120</v>
      </c>
      <c r="CD94">
        <v>486</v>
      </c>
      <c r="CE94">
        <v>17</v>
      </c>
      <c r="CF94">
        <v>2700</v>
      </c>
      <c r="CG94">
        <v>96</v>
      </c>
      <c r="CH94">
        <v>446</v>
      </c>
      <c r="CI94">
        <v>16</v>
      </c>
      <c r="CJ94">
        <v>59.5</v>
      </c>
      <c r="CK94">
        <v>1.9</v>
      </c>
      <c r="CL94">
        <v>355</v>
      </c>
      <c r="CM94">
        <v>11</v>
      </c>
      <c r="CN94">
        <v>35.700000000000003</v>
      </c>
      <c r="CO94">
        <v>1.1000000000000001</v>
      </c>
      <c r="CP94">
        <v>206.8</v>
      </c>
      <c r="CQ94">
        <v>7.1</v>
      </c>
      <c r="CR94">
        <v>38.299999999999997</v>
      </c>
      <c r="CS94">
        <v>1.2</v>
      </c>
      <c r="CT94">
        <v>101.6</v>
      </c>
      <c r="CU94">
        <v>3.9</v>
      </c>
      <c r="CV94">
        <v>13.64</v>
      </c>
      <c r="CW94">
        <v>0.51</v>
      </c>
      <c r="CX94">
        <v>78.5</v>
      </c>
      <c r="CY94">
        <v>3</v>
      </c>
      <c r="CZ94">
        <v>11.61</v>
      </c>
      <c r="DA94">
        <v>0.49</v>
      </c>
      <c r="DB94">
        <v>470</v>
      </c>
      <c r="DC94">
        <v>28</v>
      </c>
      <c r="DD94">
        <v>40.799999999999997</v>
      </c>
      <c r="DE94">
        <v>4.5999999999999996</v>
      </c>
      <c r="DF94">
        <v>20.13</v>
      </c>
      <c r="DG94">
        <v>0.55000000000000004</v>
      </c>
      <c r="DH94">
        <v>12.61</v>
      </c>
      <c r="DI94">
        <v>0.69</v>
      </c>
      <c r="DJ94">
        <v>15.87</v>
      </c>
      <c r="DK94">
        <v>0.83</v>
      </c>
      <c r="DL94">
        <v>123.5</v>
      </c>
      <c r="DM94">
        <v>3.8</v>
      </c>
      <c r="DN94">
        <v>38.6</v>
      </c>
      <c r="DO94">
        <v>1.4</v>
      </c>
      <c r="DP94">
        <v>99</v>
      </c>
      <c r="DQ94">
        <v>24</v>
      </c>
      <c r="DR94">
        <v>3.8260000000000003E-5</v>
      </c>
      <c r="DS94">
        <v>6.7999999999999995E-7</v>
      </c>
      <c r="DT94" s="2">
        <v>107300</v>
      </c>
      <c r="DU94" s="2">
        <v>3400</v>
      </c>
      <c r="DV94" s="2">
        <v>1878000</v>
      </c>
      <c r="DW94" s="2">
        <v>66000</v>
      </c>
      <c r="DX94" t="s">
        <v>459</v>
      </c>
      <c r="DY94" t="s">
        <v>460</v>
      </c>
      <c r="DZ94" t="s">
        <v>459</v>
      </c>
      <c r="EA94" t="s">
        <v>460</v>
      </c>
      <c r="EB94">
        <v>11250</v>
      </c>
      <c r="EC94">
        <v>390</v>
      </c>
      <c r="ED94" s="2">
        <v>167800</v>
      </c>
      <c r="EE94" s="2">
        <v>5300</v>
      </c>
      <c r="EF94" s="2">
        <v>249900</v>
      </c>
      <c r="EG94" s="2">
        <v>7900</v>
      </c>
      <c r="EH94" s="2">
        <v>690000</v>
      </c>
      <c r="EI94" s="2">
        <v>23000</v>
      </c>
      <c r="EJ94" s="2">
        <v>121200</v>
      </c>
      <c r="EK94" s="2">
        <v>4200</v>
      </c>
      <c r="EL94" s="2">
        <v>99520</v>
      </c>
      <c r="EM94" s="2">
        <v>3400</v>
      </c>
      <c r="EN94">
        <v>15990</v>
      </c>
      <c r="EO94">
        <v>580</v>
      </c>
      <c r="EP94">
        <v>8330</v>
      </c>
      <c r="EQ94">
        <v>260</v>
      </c>
      <c r="ER94">
        <v>14340</v>
      </c>
      <c r="ES94">
        <v>430</v>
      </c>
      <c r="ET94">
        <v>11390</v>
      </c>
      <c r="EU94">
        <v>350</v>
      </c>
      <c r="EV94">
        <v>15230</v>
      </c>
      <c r="EW94">
        <v>520</v>
      </c>
      <c r="EX94">
        <v>11680</v>
      </c>
      <c r="EY94">
        <v>380</v>
      </c>
      <c r="EZ94">
        <v>10370</v>
      </c>
      <c r="FA94">
        <v>400</v>
      </c>
      <c r="FB94">
        <v>3990</v>
      </c>
      <c r="FC94">
        <v>150</v>
      </c>
      <c r="FD94">
        <v>5440</v>
      </c>
      <c r="FE94">
        <v>210</v>
      </c>
      <c r="FF94">
        <v>3650</v>
      </c>
      <c r="FG94">
        <v>150</v>
      </c>
      <c r="FH94">
        <v>156</v>
      </c>
      <c r="FI94">
        <v>18</v>
      </c>
      <c r="FJ94">
        <v>1295</v>
      </c>
      <c r="FK94">
        <v>36</v>
      </c>
      <c r="FL94">
        <v>710</v>
      </c>
      <c r="FM94">
        <v>39</v>
      </c>
      <c r="FN94">
        <v>2080</v>
      </c>
      <c r="FO94">
        <v>110</v>
      </c>
      <c r="FP94">
        <v>32110</v>
      </c>
      <c r="FQ94">
        <v>980</v>
      </c>
      <c r="FR94">
        <v>11430</v>
      </c>
      <c r="FS94">
        <v>400</v>
      </c>
      <c r="FT94">
        <v>28.4</v>
      </c>
      <c r="FU94">
        <v>6.8</v>
      </c>
      <c r="FV94" t="s">
        <v>461</v>
      </c>
      <c r="FW94">
        <v>0</v>
      </c>
      <c r="FX94">
        <v>0.90081</v>
      </c>
      <c r="FY94">
        <v>1.5044999999999999</v>
      </c>
      <c r="FZ94">
        <v>480.04</v>
      </c>
      <c r="GA94">
        <v>0.26860000000000001</v>
      </c>
      <c r="GB94">
        <v>2.9348000000000001</v>
      </c>
      <c r="GC94">
        <v>0.14574999999999999</v>
      </c>
      <c r="GD94">
        <v>7.2708999999999996E-2</v>
      </c>
      <c r="GE94">
        <v>0.85496000000000005</v>
      </c>
      <c r="GF94">
        <v>7.6442999999999997E-2</v>
      </c>
      <c r="GG94">
        <v>0.26297999999999999</v>
      </c>
      <c r="GH94">
        <v>0</v>
      </c>
      <c r="GI94">
        <v>0</v>
      </c>
      <c r="GJ94">
        <v>0.16467000000000001</v>
      </c>
      <c r="GK94">
        <v>0</v>
      </c>
      <c r="GL94">
        <v>6.4582000000000001E-2</v>
      </c>
      <c r="GM94">
        <v>1.5611999999999999E-2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3.7281</v>
      </c>
      <c r="GT94">
        <v>0.10814</v>
      </c>
      <c r="GU94">
        <v>0.11846</v>
      </c>
      <c r="GV94">
        <v>0.15983</v>
      </c>
      <c r="GW94">
        <v>4.3630000000000002E-2</v>
      </c>
      <c r="GX94">
        <v>6.7397000000000004E-3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0</v>
      </c>
      <c r="HL94">
        <v>0</v>
      </c>
      <c r="HM94">
        <v>0</v>
      </c>
      <c r="HN94">
        <v>0</v>
      </c>
      <c r="HO94">
        <v>0</v>
      </c>
      <c r="HP94">
        <v>0</v>
      </c>
      <c r="HQ94">
        <v>0</v>
      </c>
      <c r="HR94">
        <v>0</v>
      </c>
      <c r="HS94">
        <v>0</v>
      </c>
      <c r="HT94">
        <v>0</v>
      </c>
      <c r="HU94">
        <v>0</v>
      </c>
      <c r="HV94">
        <v>0</v>
      </c>
      <c r="HW94">
        <v>0</v>
      </c>
      <c r="HX94">
        <v>0</v>
      </c>
      <c r="HY94">
        <v>0</v>
      </c>
      <c r="HZ94">
        <v>0</v>
      </c>
      <c r="IA94">
        <v>0</v>
      </c>
      <c r="IB94">
        <v>0</v>
      </c>
      <c r="IC94">
        <v>0</v>
      </c>
      <c r="ID94">
        <v>0</v>
      </c>
      <c r="IE94">
        <v>0</v>
      </c>
      <c r="IF94">
        <v>0</v>
      </c>
      <c r="IG94">
        <v>0</v>
      </c>
      <c r="IH94">
        <v>0</v>
      </c>
      <c r="II94">
        <v>0</v>
      </c>
      <c r="IJ94">
        <v>0</v>
      </c>
      <c r="IK94">
        <v>0</v>
      </c>
      <c r="IL94">
        <v>0</v>
      </c>
      <c r="IM94">
        <v>0</v>
      </c>
      <c r="IN94">
        <v>0</v>
      </c>
      <c r="IO94">
        <v>0</v>
      </c>
      <c r="IP94">
        <v>0</v>
      </c>
      <c r="IQ94">
        <v>0</v>
      </c>
      <c r="IR94">
        <v>0</v>
      </c>
      <c r="IS94">
        <v>0</v>
      </c>
      <c r="IT94">
        <v>0</v>
      </c>
      <c r="IU94">
        <v>0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0</v>
      </c>
      <c r="JB94">
        <v>0</v>
      </c>
      <c r="JC94">
        <v>0</v>
      </c>
    </row>
    <row r="96" spans="1:263" x14ac:dyDescent="0.25">
      <c r="A96" t="s">
        <v>702</v>
      </c>
      <c r="B96" t="s">
        <v>455</v>
      </c>
      <c r="C96" t="s">
        <v>703</v>
      </c>
      <c r="D96" t="s">
        <v>457</v>
      </c>
      <c r="E96" s="1">
        <v>0.47795763888888887</v>
      </c>
      <c r="F96">
        <v>39.046999999999997</v>
      </c>
      <c r="G96" t="s">
        <v>704</v>
      </c>
      <c r="H96" s="2">
        <v>498000</v>
      </c>
      <c r="I96" s="2">
        <v>19000</v>
      </c>
      <c r="J96" s="2">
        <v>134500</v>
      </c>
      <c r="K96" s="2">
        <v>1200</v>
      </c>
      <c r="L96">
        <v>50050</v>
      </c>
      <c r="M96">
        <v>330</v>
      </c>
      <c r="N96" s="2">
        <v>13000</v>
      </c>
      <c r="O96" s="2">
        <v>1200</v>
      </c>
      <c r="P96">
        <v>129030</v>
      </c>
      <c r="Q96">
        <v>970</v>
      </c>
      <c r="R96">
        <v>3570</v>
      </c>
      <c r="S96">
        <v>170</v>
      </c>
      <c r="T96">
        <v>7290</v>
      </c>
      <c r="U96">
        <v>760</v>
      </c>
      <c r="V96">
        <v>9000</v>
      </c>
      <c r="W96">
        <v>930</v>
      </c>
      <c r="X96" s="2">
        <v>9700</v>
      </c>
      <c r="Y96" s="2">
        <v>1000</v>
      </c>
      <c r="Z96" s="2">
        <v>11900</v>
      </c>
      <c r="AA96" s="2">
        <v>1300</v>
      </c>
      <c r="AB96">
        <v>2180</v>
      </c>
      <c r="AC96">
        <v>250</v>
      </c>
      <c r="AD96">
        <v>1940</v>
      </c>
      <c r="AE96">
        <v>220</v>
      </c>
      <c r="AF96">
        <v>6910</v>
      </c>
      <c r="AG96">
        <v>720</v>
      </c>
      <c r="AH96">
        <v>2120</v>
      </c>
      <c r="AI96">
        <v>230</v>
      </c>
      <c r="AJ96" s="2">
        <v>14900</v>
      </c>
      <c r="AK96" s="2">
        <v>1500</v>
      </c>
      <c r="AL96">
        <v>3430</v>
      </c>
      <c r="AM96">
        <v>370</v>
      </c>
      <c r="AN96" s="2">
        <v>15100</v>
      </c>
      <c r="AO96" s="2">
        <v>1600</v>
      </c>
      <c r="AP96">
        <v>5070</v>
      </c>
      <c r="AQ96">
        <v>520</v>
      </c>
      <c r="AR96" s="2">
        <v>15900</v>
      </c>
      <c r="AS96" s="2">
        <v>1600</v>
      </c>
      <c r="AT96">
        <v>3460</v>
      </c>
      <c r="AU96">
        <v>350</v>
      </c>
      <c r="AV96" s="2">
        <v>15400</v>
      </c>
      <c r="AW96" s="2">
        <v>1600</v>
      </c>
      <c r="AX96">
        <v>261</v>
      </c>
      <c r="AY96">
        <v>23</v>
      </c>
      <c r="AZ96">
        <v>274</v>
      </c>
      <c r="BA96">
        <v>28</v>
      </c>
      <c r="BB96">
        <v>3300</v>
      </c>
      <c r="BC96">
        <v>310</v>
      </c>
      <c r="BD96">
        <v>2970</v>
      </c>
      <c r="BE96">
        <v>290</v>
      </c>
      <c r="BF96">
        <v>6950</v>
      </c>
      <c r="BG96">
        <v>670</v>
      </c>
      <c r="BH96" s="2">
        <v>12800</v>
      </c>
      <c r="BI96" s="2">
        <v>1300</v>
      </c>
      <c r="BJ96" s="2">
        <v>13800</v>
      </c>
      <c r="BK96" s="2">
        <v>1400</v>
      </c>
      <c r="BL96">
        <v>18.600000000000001</v>
      </c>
      <c r="BM96">
        <v>4.9000000000000004</v>
      </c>
      <c r="BN96">
        <v>50.9</v>
      </c>
      <c r="BO96">
        <v>1.4</v>
      </c>
      <c r="BP96" t="s">
        <v>459</v>
      </c>
      <c r="BQ96" t="s">
        <v>460</v>
      </c>
      <c r="BR96" s="2">
        <v>86400</v>
      </c>
      <c r="BS96" s="2">
        <v>8100</v>
      </c>
      <c r="BT96" t="s">
        <v>459</v>
      </c>
      <c r="BU96" t="s">
        <v>460</v>
      </c>
      <c r="BV96">
        <v>78.5</v>
      </c>
      <c r="BW96">
        <v>3</v>
      </c>
      <c r="BX96">
        <v>37.799999999999997</v>
      </c>
      <c r="BY96">
        <v>3.9</v>
      </c>
      <c r="BZ96">
        <v>36.9</v>
      </c>
      <c r="CA96">
        <v>3.8</v>
      </c>
      <c r="CB96">
        <v>40.1</v>
      </c>
      <c r="CC96">
        <v>4.3</v>
      </c>
      <c r="CD96">
        <v>38.1</v>
      </c>
      <c r="CE96">
        <v>4.0999999999999996</v>
      </c>
      <c r="CF96">
        <v>36.700000000000003</v>
      </c>
      <c r="CG96">
        <v>4.2</v>
      </c>
      <c r="CH96">
        <v>37.700000000000003</v>
      </c>
      <c r="CI96">
        <v>4.2</v>
      </c>
      <c r="CJ96">
        <v>36.200000000000003</v>
      </c>
      <c r="CK96">
        <v>3.8</v>
      </c>
      <c r="CL96">
        <v>37.700000000000003</v>
      </c>
      <c r="CM96">
        <v>4</v>
      </c>
      <c r="CN96">
        <v>37.6</v>
      </c>
      <c r="CO96">
        <v>3.8</v>
      </c>
      <c r="CP96">
        <v>37.299999999999997</v>
      </c>
      <c r="CQ96">
        <v>4</v>
      </c>
      <c r="CR96">
        <v>38.9</v>
      </c>
      <c r="CS96">
        <v>4</v>
      </c>
      <c r="CT96">
        <v>38.1</v>
      </c>
      <c r="CU96">
        <v>3.9</v>
      </c>
      <c r="CV96">
        <v>39.299999999999997</v>
      </c>
      <c r="CW96">
        <v>3.8</v>
      </c>
      <c r="CX96">
        <v>40.1</v>
      </c>
      <c r="CY96">
        <v>4.0999999999999996</v>
      </c>
      <c r="CZ96">
        <v>38.200000000000003</v>
      </c>
      <c r="DA96">
        <v>3.8</v>
      </c>
      <c r="DB96">
        <v>210</v>
      </c>
      <c r="DC96">
        <v>23</v>
      </c>
      <c r="DD96">
        <v>38.5</v>
      </c>
      <c r="DE96">
        <v>4.0999999999999996</v>
      </c>
      <c r="DF96">
        <v>39.5</v>
      </c>
      <c r="DG96">
        <v>3.8</v>
      </c>
      <c r="DH96">
        <v>39.6</v>
      </c>
      <c r="DI96">
        <v>3.9</v>
      </c>
      <c r="DJ96">
        <v>39</v>
      </c>
      <c r="DK96">
        <v>3.8</v>
      </c>
      <c r="DL96">
        <v>38.4</v>
      </c>
      <c r="DM96">
        <v>3.9</v>
      </c>
      <c r="DN96">
        <v>38.200000000000003</v>
      </c>
      <c r="DO96">
        <v>3.8</v>
      </c>
      <c r="DP96">
        <v>38</v>
      </c>
      <c r="DQ96">
        <v>10</v>
      </c>
      <c r="DR96">
        <v>4.4099999999999999E-4</v>
      </c>
      <c r="DS96">
        <v>1.2E-5</v>
      </c>
      <c r="DT96" s="2">
        <v>12600</v>
      </c>
      <c r="DU96" s="2">
        <v>1200</v>
      </c>
      <c r="DV96" s="2">
        <v>45100</v>
      </c>
      <c r="DW96" s="2">
        <v>1200</v>
      </c>
      <c r="DX96" t="s">
        <v>459</v>
      </c>
      <c r="DY96" t="s">
        <v>460</v>
      </c>
      <c r="DZ96" t="s">
        <v>459</v>
      </c>
      <c r="EA96" t="s">
        <v>460</v>
      </c>
      <c r="EB96">
        <v>4430</v>
      </c>
      <c r="EC96">
        <v>180</v>
      </c>
      <c r="ED96">
        <v>7290</v>
      </c>
      <c r="EE96">
        <v>760</v>
      </c>
      <c r="EF96">
        <v>9000</v>
      </c>
      <c r="EG96">
        <v>930</v>
      </c>
      <c r="EH96" s="2">
        <v>9700</v>
      </c>
      <c r="EI96" s="2">
        <v>1000</v>
      </c>
      <c r="EJ96" s="2">
        <v>11900</v>
      </c>
      <c r="EK96" s="2">
        <v>1300</v>
      </c>
      <c r="EL96">
        <v>2180</v>
      </c>
      <c r="EM96">
        <v>250</v>
      </c>
      <c r="EN96">
        <v>1940</v>
      </c>
      <c r="EO96">
        <v>220</v>
      </c>
      <c r="EP96">
        <v>6910</v>
      </c>
      <c r="EQ96">
        <v>720</v>
      </c>
      <c r="ER96">
        <v>2120</v>
      </c>
      <c r="ES96">
        <v>230</v>
      </c>
      <c r="ET96" s="2">
        <v>14900</v>
      </c>
      <c r="EU96" s="2">
        <v>1500</v>
      </c>
      <c r="EV96">
        <v>3430</v>
      </c>
      <c r="EW96">
        <v>370</v>
      </c>
      <c r="EX96" s="2">
        <v>15100</v>
      </c>
      <c r="EY96" s="2">
        <v>1600</v>
      </c>
      <c r="EZ96">
        <v>5070</v>
      </c>
      <c r="FA96">
        <v>520</v>
      </c>
      <c r="FB96" s="2">
        <v>15900</v>
      </c>
      <c r="FC96" s="2">
        <v>1600</v>
      </c>
      <c r="FD96">
        <v>3460</v>
      </c>
      <c r="FE96">
        <v>350</v>
      </c>
      <c r="FF96" s="2">
        <v>15400</v>
      </c>
      <c r="FG96" s="2">
        <v>1600</v>
      </c>
      <c r="FH96">
        <v>261</v>
      </c>
      <c r="FI96">
        <v>28</v>
      </c>
      <c r="FJ96">
        <v>3270</v>
      </c>
      <c r="FK96">
        <v>310</v>
      </c>
      <c r="FL96">
        <v>2930</v>
      </c>
      <c r="FM96">
        <v>290</v>
      </c>
      <c r="FN96">
        <v>6870</v>
      </c>
      <c r="FO96">
        <v>670</v>
      </c>
      <c r="FP96" s="2">
        <v>12800</v>
      </c>
      <c r="FQ96" s="2">
        <v>1300</v>
      </c>
      <c r="FR96" s="2">
        <v>13800</v>
      </c>
      <c r="FS96" s="2">
        <v>1400</v>
      </c>
      <c r="FT96">
        <v>18.600000000000001</v>
      </c>
      <c r="FU96">
        <v>4.9000000000000004</v>
      </c>
      <c r="FV96" t="s">
        <v>461</v>
      </c>
    </row>
    <row r="97" spans="1:178" x14ac:dyDescent="0.25">
      <c r="A97" t="s">
        <v>705</v>
      </c>
      <c r="B97" t="s">
        <v>455</v>
      </c>
      <c r="C97" t="s">
        <v>706</v>
      </c>
      <c r="D97" t="s">
        <v>457</v>
      </c>
      <c r="E97" s="1">
        <v>0.47877256944444446</v>
      </c>
      <c r="F97">
        <v>39.206000000000003</v>
      </c>
      <c r="G97" t="s">
        <v>707</v>
      </c>
      <c r="H97" s="2">
        <v>488000</v>
      </c>
      <c r="I97" s="2">
        <v>18000</v>
      </c>
      <c r="J97" s="2">
        <v>132200</v>
      </c>
      <c r="K97" s="2">
        <v>1200</v>
      </c>
      <c r="L97">
        <v>48960</v>
      </c>
      <c r="M97">
        <v>250</v>
      </c>
      <c r="N97" s="2">
        <v>13000</v>
      </c>
      <c r="O97" s="2">
        <v>1100</v>
      </c>
      <c r="P97">
        <v>128090</v>
      </c>
      <c r="Q97">
        <v>740</v>
      </c>
      <c r="R97">
        <v>3420</v>
      </c>
      <c r="S97">
        <v>160</v>
      </c>
      <c r="T97">
        <v>7310</v>
      </c>
      <c r="U97">
        <v>770</v>
      </c>
      <c r="V97">
        <v>8170</v>
      </c>
      <c r="W97">
        <v>840</v>
      </c>
      <c r="X97">
        <v>9010</v>
      </c>
      <c r="Y97">
        <v>950</v>
      </c>
      <c r="Z97" s="2">
        <v>11700</v>
      </c>
      <c r="AA97" s="2">
        <v>1300</v>
      </c>
      <c r="AB97">
        <v>2080</v>
      </c>
      <c r="AC97">
        <v>250</v>
      </c>
      <c r="AD97">
        <v>2000</v>
      </c>
      <c r="AE97">
        <v>230</v>
      </c>
      <c r="AF97">
        <v>6570</v>
      </c>
      <c r="AG97">
        <v>700</v>
      </c>
      <c r="AH97">
        <v>2060</v>
      </c>
      <c r="AI97">
        <v>220</v>
      </c>
      <c r="AJ97" s="2">
        <v>13800</v>
      </c>
      <c r="AK97" s="2">
        <v>1400</v>
      </c>
      <c r="AL97">
        <v>3240</v>
      </c>
      <c r="AM97">
        <v>330</v>
      </c>
      <c r="AN97" s="2">
        <v>14800</v>
      </c>
      <c r="AO97" s="2">
        <v>1500</v>
      </c>
      <c r="AP97">
        <v>4960</v>
      </c>
      <c r="AQ97">
        <v>510</v>
      </c>
      <c r="AR97" s="2">
        <v>14600</v>
      </c>
      <c r="AS97" s="2">
        <v>1500</v>
      </c>
      <c r="AT97">
        <v>3240</v>
      </c>
      <c r="AU97">
        <v>340</v>
      </c>
      <c r="AV97" s="2">
        <v>14900</v>
      </c>
      <c r="AW97" s="2">
        <v>1500</v>
      </c>
      <c r="AX97">
        <v>275</v>
      </c>
      <c r="AY97">
        <v>21</v>
      </c>
      <c r="AZ97">
        <v>268</v>
      </c>
      <c r="BA97">
        <v>30</v>
      </c>
      <c r="BB97">
        <v>3190</v>
      </c>
      <c r="BC97">
        <v>280</v>
      </c>
      <c r="BD97">
        <v>2860</v>
      </c>
      <c r="BE97">
        <v>270</v>
      </c>
      <c r="BF97">
        <v>6680</v>
      </c>
      <c r="BG97">
        <v>620</v>
      </c>
      <c r="BH97" s="2">
        <v>12300</v>
      </c>
      <c r="BI97" s="2">
        <v>1300</v>
      </c>
      <c r="BJ97" s="2">
        <v>13400</v>
      </c>
      <c r="BK97" s="2">
        <v>1300</v>
      </c>
      <c r="BL97">
        <v>17.5</v>
      </c>
      <c r="BM97">
        <v>5.5</v>
      </c>
      <c r="BN97">
        <v>51.1</v>
      </c>
      <c r="BO97">
        <v>1.4</v>
      </c>
      <c r="BP97" t="s">
        <v>459</v>
      </c>
      <c r="BQ97" t="s">
        <v>460</v>
      </c>
      <c r="BR97" s="2">
        <v>86700</v>
      </c>
      <c r="BS97" s="2">
        <v>7900</v>
      </c>
      <c r="BT97" t="s">
        <v>459</v>
      </c>
      <c r="BU97" t="s">
        <v>460</v>
      </c>
      <c r="BV97">
        <v>77.099999999999994</v>
      </c>
      <c r="BW97">
        <v>3.2</v>
      </c>
      <c r="BX97">
        <v>37.9</v>
      </c>
      <c r="BY97">
        <v>4</v>
      </c>
      <c r="BZ97">
        <v>34.299999999999997</v>
      </c>
      <c r="CA97">
        <v>3.5</v>
      </c>
      <c r="CB97">
        <v>37.6</v>
      </c>
      <c r="CC97">
        <v>4</v>
      </c>
      <c r="CD97">
        <v>37.700000000000003</v>
      </c>
      <c r="CE97">
        <v>4</v>
      </c>
      <c r="CF97">
        <v>36.299999999999997</v>
      </c>
      <c r="CG97">
        <v>4.3</v>
      </c>
      <c r="CH97">
        <v>39.4</v>
      </c>
      <c r="CI97">
        <v>4.5999999999999996</v>
      </c>
      <c r="CJ97">
        <v>34.700000000000003</v>
      </c>
      <c r="CK97">
        <v>3.7</v>
      </c>
      <c r="CL97">
        <v>36.9</v>
      </c>
      <c r="CM97">
        <v>3.9</v>
      </c>
      <c r="CN97">
        <v>35</v>
      </c>
      <c r="CO97">
        <v>3.5</v>
      </c>
      <c r="CP97">
        <v>35.4</v>
      </c>
      <c r="CQ97">
        <v>3.5</v>
      </c>
      <c r="CR97">
        <v>38.1</v>
      </c>
      <c r="CS97">
        <v>3.7</v>
      </c>
      <c r="CT97">
        <v>37.4</v>
      </c>
      <c r="CU97">
        <v>3.9</v>
      </c>
      <c r="CV97">
        <v>37</v>
      </c>
      <c r="CW97">
        <v>3.7</v>
      </c>
      <c r="CX97">
        <v>37.9</v>
      </c>
      <c r="CY97">
        <v>4</v>
      </c>
      <c r="CZ97">
        <v>37</v>
      </c>
      <c r="DA97">
        <v>3.8</v>
      </c>
      <c r="DB97">
        <v>210</v>
      </c>
      <c r="DC97">
        <v>21</v>
      </c>
      <c r="DD97">
        <v>38.9</v>
      </c>
      <c r="DE97">
        <v>4.8</v>
      </c>
      <c r="DF97">
        <v>38.299999999999997</v>
      </c>
      <c r="DG97">
        <v>3.4</v>
      </c>
      <c r="DH97">
        <v>38.200000000000003</v>
      </c>
      <c r="DI97">
        <v>3.7</v>
      </c>
      <c r="DJ97">
        <v>37.299999999999997</v>
      </c>
      <c r="DK97">
        <v>3.5</v>
      </c>
      <c r="DL97">
        <v>36.9</v>
      </c>
      <c r="DM97">
        <v>3.9</v>
      </c>
      <c r="DN97">
        <v>37.1</v>
      </c>
      <c r="DO97">
        <v>3.6</v>
      </c>
      <c r="DP97">
        <v>36</v>
      </c>
      <c r="DQ97">
        <v>11</v>
      </c>
      <c r="DR97">
        <v>4.4099999999999999E-4</v>
      </c>
      <c r="DS97">
        <v>1.2E-5</v>
      </c>
      <c r="DT97" s="2">
        <v>12600</v>
      </c>
      <c r="DU97" s="2">
        <v>1200</v>
      </c>
      <c r="DV97" s="2">
        <v>42900</v>
      </c>
      <c r="DW97" s="2">
        <v>1200</v>
      </c>
      <c r="DX97" t="s">
        <v>459</v>
      </c>
      <c r="DY97" t="s">
        <v>460</v>
      </c>
      <c r="DZ97" t="s">
        <v>459</v>
      </c>
      <c r="EA97" t="s">
        <v>460</v>
      </c>
      <c r="EB97">
        <v>3890</v>
      </c>
      <c r="EC97">
        <v>180</v>
      </c>
      <c r="ED97">
        <v>7310</v>
      </c>
      <c r="EE97">
        <v>770</v>
      </c>
      <c r="EF97">
        <v>8170</v>
      </c>
      <c r="EG97">
        <v>840</v>
      </c>
      <c r="EH97">
        <v>9010</v>
      </c>
      <c r="EI97">
        <v>950</v>
      </c>
      <c r="EJ97" s="2">
        <v>11700</v>
      </c>
      <c r="EK97" s="2">
        <v>1300</v>
      </c>
      <c r="EL97">
        <v>2080</v>
      </c>
      <c r="EM97">
        <v>250</v>
      </c>
      <c r="EN97">
        <v>2000</v>
      </c>
      <c r="EO97">
        <v>230</v>
      </c>
      <c r="EP97">
        <v>6570</v>
      </c>
      <c r="EQ97">
        <v>700</v>
      </c>
      <c r="ER97">
        <v>2060</v>
      </c>
      <c r="ES97">
        <v>220</v>
      </c>
      <c r="ET97" s="2">
        <v>13800</v>
      </c>
      <c r="EU97" s="2">
        <v>1400</v>
      </c>
      <c r="EV97">
        <v>3240</v>
      </c>
      <c r="EW97">
        <v>330</v>
      </c>
      <c r="EX97" s="2">
        <v>14800</v>
      </c>
      <c r="EY97" s="2">
        <v>1500</v>
      </c>
      <c r="EZ97">
        <v>4960</v>
      </c>
      <c r="FA97">
        <v>510</v>
      </c>
      <c r="FB97" s="2">
        <v>14600</v>
      </c>
      <c r="FC97" s="2">
        <v>1500</v>
      </c>
      <c r="FD97">
        <v>3240</v>
      </c>
      <c r="FE97">
        <v>340</v>
      </c>
      <c r="FF97" s="2">
        <v>14900</v>
      </c>
      <c r="FG97" s="2">
        <v>1500</v>
      </c>
      <c r="FH97">
        <v>242</v>
      </c>
      <c r="FI97">
        <v>30</v>
      </c>
      <c r="FJ97">
        <v>3160</v>
      </c>
      <c r="FK97">
        <v>280</v>
      </c>
      <c r="FL97">
        <v>2820</v>
      </c>
      <c r="FM97">
        <v>270</v>
      </c>
      <c r="FN97">
        <v>6570</v>
      </c>
      <c r="FO97">
        <v>620</v>
      </c>
      <c r="FP97" s="2">
        <v>12300</v>
      </c>
      <c r="FQ97" s="2">
        <v>1300</v>
      </c>
      <c r="FR97" s="2">
        <v>13400</v>
      </c>
      <c r="FS97" s="2">
        <v>1300</v>
      </c>
      <c r="FT97">
        <v>17.5</v>
      </c>
      <c r="FU97">
        <v>5.5</v>
      </c>
      <c r="FV97" t="s">
        <v>461</v>
      </c>
    </row>
    <row r="98" spans="1:178" x14ac:dyDescent="0.25">
      <c r="A98" t="s">
        <v>708</v>
      </c>
      <c r="B98" t="s">
        <v>455</v>
      </c>
      <c r="C98" t="s">
        <v>709</v>
      </c>
      <c r="D98" t="s">
        <v>457</v>
      </c>
      <c r="E98" s="1">
        <v>0.47958657407407407</v>
      </c>
      <c r="F98">
        <v>39.036000000000001</v>
      </c>
      <c r="G98" t="s">
        <v>710</v>
      </c>
      <c r="H98" s="2">
        <v>483000</v>
      </c>
      <c r="I98" s="2">
        <v>18000</v>
      </c>
      <c r="J98" s="2">
        <v>127900</v>
      </c>
      <c r="K98" s="2">
        <v>1300</v>
      </c>
      <c r="L98">
        <v>49630</v>
      </c>
      <c r="M98">
        <v>280</v>
      </c>
      <c r="N98" s="2">
        <v>12700</v>
      </c>
      <c r="O98" s="2">
        <v>1100</v>
      </c>
      <c r="P98" s="2">
        <v>129000</v>
      </c>
      <c r="Q98" s="2">
        <v>1000</v>
      </c>
      <c r="R98">
        <v>3490</v>
      </c>
      <c r="S98">
        <v>170</v>
      </c>
      <c r="T98">
        <v>7270</v>
      </c>
      <c r="U98">
        <v>740</v>
      </c>
      <c r="V98">
        <v>8520</v>
      </c>
      <c r="W98">
        <v>830</v>
      </c>
      <c r="X98">
        <v>9000</v>
      </c>
      <c r="Y98">
        <v>930</v>
      </c>
      <c r="Z98" s="2">
        <v>11300</v>
      </c>
      <c r="AA98" s="2">
        <v>1200</v>
      </c>
      <c r="AB98">
        <v>1880</v>
      </c>
      <c r="AC98">
        <v>220</v>
      </c>
      <c r="AD98">
        <v>1850</v>
      </c>
      <c r="AE98">
        <v>210</v>
      </c>
      <c r="AF98">
        <v>6250</v>
      </c>
      <c r="AG98">
        <v>610</v>
      </c>
      <c r="AH98">
        <v>1920</v>
      </c>
      <c r="AI98">
        <v>210</v>
      </c>
      <c r="AJ98" s="2">
        <v>14500</v>
      </c>
      <c r="AK98" s="2">
        <v>1500</v>
      </c>
      <c r="AL98">
        <v>3240</v>
      </c>
      <c r="AM98">
        <v>340</v>
      </c>
      <c r="AN98" s="2">
        <v>15100</v>
      </c>
      <c r="AO98" s="2">
        <v>1500</v>
      </c>
      <c r="AP98">
        <v>5070</v>
      </c>
      <c r="AQ98">
        <v>540</v>
      </c>
      <c r="AR98" s="2">
        <v>14600</v>
      </c>
      <c r="AS98" s="2">
        <v>1400</v>
      </c>
      <c r="AT98">
        <v>3430</v>
      </c>
      <c r="AU98">
        <v>340</v>
      </c>
      <c r="AV98" s="2">
        <v>14600</v>
      </c>
      <c r="AW98" s="2">
        <v>1400</v>
      </c>
      <c r="AX98">
        <v>280</v>
      </c>
      <c r="AY98">
        <v>19</v>
      </c>
      <c r="AZ98">
        <v>256</v>
      </c>
      <c r="BA98">
        <v>28</v>
      </c>
      <c r="BB98">
        <v>3180</v>
      </c>
      <c r="BC98">
        <v>280</v>
      </c>
      <c r="BD98">
        <v>2840</v>
      </c>
      <c r="BE98">
        <v>260</v>
      </c>
      <c r="BF98">
        <v>7080</v>
      </c>
      <c r="BG98">
        <v>640</v>
      </c>
      <c r="BH98" s="2">
        <v>12200</v>
      </c>
      <c r="BI98" s="2">
        <v>1200</v>
      </c>
      <c r="BJ98" s="2">
        <v>13400</v>
      </c>
      <c r="BK98" s="2">
        <v>1300</v>
      </c>
      <c r="BL98">
        <v>19.600000000000001</v>
      </c>
      <c r="BM98">
        <v>5.3</v>
      </c>
      <c r="BN98">
        <v>49.8</v>
      </c>
      <c r="BO98">
        <v>1.7</v>
      </c>
      <c r="BP98" t="s">
        <v>459</v>
      </c>
      <c r="BQ98" t="s">
        <v>460</v>
      </c>
      <c r="BR98" s="2">
        <v>84600</v>
      </c>
      <c r="BS98" s="2">
        <v>7600</v>
      </c>
      <c r="BT98" t="s">
        <v>459</v>
      </c>
      <c r="BU98" t="s">
        <v>460</v>
      </c>
      <c r="BV98">
        <v>79.2</v>
      </c>
      <c r="BW98">
        <v>3.6</v>
      </c>
      <c r="BX98">
        <v>37.700000000000003</v>
      </c>
      <c r="BY98">
        <v>3.8</v>
      </c>
      <c r="BZ98">
        <v>36.299999999999997</v>
      </c>
      <c r="CA98">
        <v>3.5</v>
      </c>
      <c r="CB98">
        <v>37.700000000000003</v>
      </c>
      <c r="CC98">
        <v>3.9</v>
      </c>
      <c r="CD98">
        <v>36.4</v>
      </c>
      <c r="CE98">
        <v>3.7</v>
      </c>
      <c r="CF98">
        <v>34.299999999999997</v>
      </c>
      <c r="CG98">
        <v>4</v>
      </c>
      <c r="CH98">
        <v>37.1</v>
      </c>
      <c r="CI98">
        <v>4.2</v>
      </c>
      <c r="CJ98">
        <v>33.299999999999997</v>
      </c>
      <c r="CK98">
        <v>3.3</v>
      </c>
      <c r="CL98">
        <v>34.6</v>
      </c>
      <c r="CM98">
        <v>3.8</v>
      </c>
      <c r="CN98">
        <v>36.799999999999997</v>
      </c>
      <c r="CO98">
        <v>3.9</v>
      </c>
      <c r="CP98">
        <v>35.5</v>
      </c>
      <c r="CQ98">
        <v>3.7</v>
      </c>
      <c r="CR98">
        <v>39</v>
      </c>
      <c r="CS98">
        <v>4</v>
      </c>
      <c r="CT98">
        <v>38.4</v>
      </c>
      <c r="CU98">
        <v>4.0999999999999996</v>
      </c>
      <c r="CV98">
        <v>37.299999999999997</v>
      </c>
      <c r="CW98">
        <v>3.6</v>
      </c>
      <c r="CX98">
        <v>40.5</v>
      </c>
      <c r="CY98">
        <v>4</v>
      </c>
      <c r="CZ98">
        <v>36.5</v>
      </c>
      <c r="DA98">
        <v>3.6</v>
      </c>
      <c r="DB98">
        <v>205</v>
      </c>
      <c r="DC98">
        <v>19</v>
      </c>
      <c r="DD98">
        <v>38.9</v>
      </c>
      <c r="DE98">
        <v>4.7</v>
      </c>
      <c r="DF98">
        <v>38.4</v>
      </c>
      <c r="DG98">
        <v>3.4</v>
      </c>
      <c r="DH98">
        <v>38</v>
      </c>
      <c r="DI98">
        <v>3.6</v>
      </c>
      <c r="DJ98">
        <v>39.5</v>
      </c>
      <c r="DK98">
        <v>3.7</v>
      </c>
      <c r="DL98">
        <v>36.799999999999997</v>
      </c>
      <c r="DM98">
        <v>3.7</v>
      </c>
      <c r="DN98">
        <v>37.200000000000003</v>
      </c>
      <c r="DO98">
        <v>3.6</v>
      </c>
      <c r="DP98">
        <v>40</v>
      </c>
      <c r="DQ98">
        <v>11</v>
      </c>
      <c r="DR98">
        <v>4.395E-4</v>
      </c>
      <c r="DS98">
        <v>9.7000000000000003E-6</v>
      </c>
      <c r="DT98" s="2">
        <v>12200</v>
      </c>
      <c r="DU98" s="2">
        <v>1100</v>
      </c>
      <c r="DV98" s="2">
        <v>38800</v>
      </c>
      <c r="DW98" s="2">
        <v>1300</v>
      </c>
      <c r="DX98" t="s">
        <v>459</v>
      </c>
      <c r="DY98" t="s">
        <v>460</v>
      </c>
      <c r="DZ98" t="s">
        <v>459</v>
      </c>
      <c r="EA98" t="s">
        <v>460</v>
      </c>
      <c r="EB98">
        <v>3600</v>
      </c>
      <c r="EC98">
        <v>180</v>
      </c>
      <c r="ED98">
        <v>7270</v>
      </c>
      <c r="EE98">
        <v>740</v>
      </c>
      <c r="EF98">
        <v>8520</v>
      </c>
      <c r="EG98">
        <v>830</v>
      </c>
      <c r="EH98">
        <v>9000</v>
      </c>
      <c r="EI98">
        <v>930</v>
      </c>
      <c r="EJ98" s="2">
        <v>11300</v>
      </c>
      <c r="EK98" s="2">
        <v>1200</v>
      </c>
      <c r="EL98">
        <v>1880</v>
      </c>
      <c r="EM98">
        <v>220</v>
      </c>
      <c r="EN98">
        <v>1850</v>
      </c>
      <c r="EO98">
        <v>210</v>
      </c>
      <c r="EP98">
        <v>6250</v>
      </c>
      <c r="EQ98">
        <v>610</v>
      </c>
      <c r="ER98">
        <v>1920</v>
      </c>
      <c r="ES98">
        <v>210</v>
      </c>
      <c r="ET98" s="2">
        <v>14500</v>
      </c>
      <c r="EU98" s="2">
        <v>1500</v>
      </c>
      <c r="EV98">
        <v>3240</v>
      </c>
      <c r="EW98">
        <v>340</v>
      </c>
      <c r="EX98" s="2">
        <v>15100</v>
      </c>
      <c r="EY98" s="2">
        <v>1500</v>
      </c>
      <c r="EZ98">
        <v>5070</v>
      </c>
      <c r="FA98">
        <v>540</v>
      </c>
      <c r="FB98" s="2">
        <v>14600</v>
      </c>
      <c r="FC98" s="2">
        <v>1400</v>
      </c>
      <c r="FD98">
        <v>3430</v>
      </c>
      <c r="FE98">
        <v>340</v>
      </c>
      <c r="FF98" s="2">
        <v>14600</v>
      </c>
      <c r="FG98" s="2">
        <v>1400</v>
      </c>
      <c r="FH98">
        <v>220</v>
      </c>
      <c r="FI98">
        <v>28</v>
      </c>
      <c r="FJ98">
        <v>3160</v>
      </c>
      <c r="FK98">
        <v>280</v>
      </c>
      <c r="FL98">
        <v>2800</v>
      </c>
      <c r="FM98">
        <v>260</v>
      </c>
      <c r="FN98">
        <v>6950</v>
      </c>
      <c r="FO98">
        <v>640</v>
      </c>
      <c r="FP98" s="2">
        <v>12200</v>
      </c>
      <c r="FQ98" s="2">
        <v>1200</v>
      </c>
      <c r="FR98" s="2">
        <v>13400</v>
      </c>
      <c r="FS98" s="2">
        <v>1300</v>
      </c>
      <c r="FT98">
        <v>19.600000000000001</v>
      </c>
      <c r="FU98">
        <v>5.3</v>
      </c>
      <c r="FV98" t="s">
        <v>461</v>
      </c>
    </row>
    <row r="99" spans="1:178" x14ac:dyDescent="0.25">
      <c r="A99" t="s">
        <v>711</v>
      </c>
      <c r="B99" t="s">
        <v>455</v>
      </c>
      <c r="C99" t="s">
        <v>712</v>
      </c>
      <c r="D99" t="s">
        <v>457</v>
      </c>
      <c r="E99" s="1">
        <v>0.4803982638888889</v>
      </c>
      <c r="F99">
        <v>39.1</v>
      </c>
      <c r="G99" t="s">
        <v>713</v>
      </c>
      <c r="H99" s="2">
        <v>486000</v>
      </c>
      <c r="I99" s="2">
        <v>17000</v>
      </c>
      <c r="J99" s="2">
        <v>127100</v>
      </c>
      <c r="K99" s="2">
        <v>1000</v>
      </c>
      <c r="L99">
        <v>52690</v>
      </c>
      <c r="M99">
        <v>330</v>
      </c>
      <c r="N99" s="2">
        <v>12700</v>
      </c>
      <c r="O99" s="2">
        <v>1100</v>
      </c>
      <c r="P99">
        <v>128650</v>
      </c>
      <c r="Q99">
        <v>890</v>
      </c>
      <c r="R99">
        <v>3350</v>
      </c>
      <c r="S99">
        <v>150</v>
      </c>
      <c r="T99">
        <v>7240</v>
      </c>
      <c r="U99">
        <v>770</v>
      </c>
      <c r="V99">
        <v>8210</v>
      </c>
      <c r="W99">
        <v>820</v>
      </c>
      <c r="X99" s="2">
        <v>9200</v>
      </c>
      <c r="Y99" s="2">
        <v>1000</v>
      </c>
      <c r="Z99" s="2">
        <v>11400</v>
      </c>
      <c r="AA99" s="2">
        <v>1200</v>
      </c>
      <c r="AB99">
        <v>1920</v>
      </c>
      <c r="AC99">
        <v>220</v>
      </c>
      <c r="AD99">
        <v>1860</v>
      </c>
      <c r="AE99">
        <v>210</v>
      </c>
      <c r="AF99">
        <v>6770</v>
      </c>
      <c r="AG99">
        <v>680</v>
      </c>
      <c r="AH99">
        <v>2030</v>
      </c>
      <c r="AI99">
        <v>220</v>
      </c>
      <c r="AJ99" s="2">
        <v>14300</v>
      </c>
      <c r="AK99" s="2">
        <v>1400</v>
      </c>
      <c r="AL99">
        <v>3190</v>
      </c>
      <c r="AM99">
        <v>330</v>
      </c>
      <c r="AN99" s="2">
        <v>14500</v>
      </c>
      <c r="AO99" s="2">
        <v>1500</v>
      </c>
      <c r="AP99">
        <v>5050</v>
      </c>
      <c r="AQ99">
        <v>500</v>
      </c>
      <c r="AR99" s="2">
        <v>14400</v>
      </c>
      <c r="AS99" s="2">
        <v>1400</v>
      </c>
      <c r="AT99">
        <v>3220</v>
      </c>
      <c r="AU99">
        <v>320</v>
      </c>
      <c r="AV99" s="2">
        <v>14100</v>
      </c>
      <c r="AW99" s="2">
        <v>1300</v>
      </c>
      <c r="AX99">
        <v>307</v>
      </c>
      <c r="AY99">
        <v>23</v>
      </c>
      <c r="AZ99">
        <v>245</v>
      </c>
      <c r="BA99">
        <v>27</v>
      </c>
      <c r="BB99">
        <v>3070</v>
      </c>
      <c r="BC99">
        <v>260</v>
      </c>
      <c r="BD99">
        <v>2800</v>
      </c>
      <c r="BE99">
        <v>250</v>
      </c>
      <c r="BF99">
        <v>6840</v>
      </c>
      <c r="BG99">
        <v>640</v>
      </c>
      <c r="BH99" s="2">
        <v>12700</v>
      </c>
      <c r="BI99" s="2">
        <v>1300</v>
      </c>
      <c r="BJ99" s="2">
        <v>13000</v>
      </c>
      <c r="BK99" s="2">
        <v>1300</v>
      </c>
      <c r="BL99">
        <v>15.8</v>
      </c>
      <c r="BM99">
        <v>4.9000000000000004</v>
      </c>
      <c r="BN99">
        <v>51.4</v>
      </c>
      <c r="BO99">
        <v>1.3</v>
      </c>
      <c r="BP99" t="s">
        <v>459</v>
      </c>
      <c r="BQ99" t="s">
        <v>460</v>
      </c>
      <c r="BR99" s="2">
        <v>85300</v>
      </c>
      <c r="BS99" s="2">
        <v>7900</v>
      </c>
      <c r="BT99" t="s">
        <v>459</v>
      </c>
      <c r="BU99" t="s">
        <v>460</v>
      </c>
      <c r="BV99">
        <v>76.7</v>
      </c>
      <c r="BW99">
        <v>3.6</v>
      </c>
      <c r="BX99">
        <v>37.6</v>
      </c>
      <c r="BY99">
        <v>4</v>
      </c>
      <c r="BZ99">
        <v>35</v>
      </c>
      <c r="CA99">
        <v>3.5</v>
      </c>
      <c r="CB99">
        <v>39</v>
      </c>
      <c r="CC99">
        <v>4.3</v>
      </c>
      <c r="CD99">
        <v>36.700000000000003</v>
      </c>
      <c r="CE99">
        <v>3.8</v>
      </c>
      <c r="CF99">
        <v>35.1</v>
      </c>
      <c r="CG99">
        <v>4</v>
      </c>
      <c r="CH99">
        <v>37.799999999999997</v>
      </c>
      <c r="CI99">
        <v>4.2</v>
      </c>
      <c r="CJ99">
        <v>36.200000000000003</v>
      </c>
      <c r="CK99">
        <v>3.6</v>
      </c>
      <c r="CL99">
        <v>36.700000000000003</v>
      </c>
      <c r="CM99">
        <v>3.9</v>
      </c>
      <c r="CN99">
        <v>36.4</v>
      </c>
      <c r="CO99">
        <v>3.5</v>
      </c>
      <c r="CP99">
        <v>34.799999999999997</v>
      </c>
      <c r="CQ99">
        <v>3.6</v>
      </c>
      <c r="CR99">
        <v>37.5</v>
      </c>
      <c r="CS99">
        <v>3.8</v>
      </c>
      <c r="CT99">
        <v>38.4</v>
      </c>
      <c r="CU99">
        <v>3.8</v>
      </c>
      <c r="CV99">
        <v>37.200000000000003</v>
      </c>
      <c r="CW99">
        <v>3.6</v>
      </c>
      <c r="CX99">
        <v>38.299999999999997</v>
      </c>
      <c r="CY99">
        <v>3.8</v>
      </c>
      <c r="CZ99">
        <v>35.200000000000003</v>
      </c>
      <c r="DA99">
        <v>3.3</v>
      </c>
      <c r="DB99">
        <v>227</v>
      </c>
      <c r="DC99">
        <v>23</v>
      </c>
      <c r="DD99">
        <v>37.1</v>
      </c>
      <c r="DE99">
        <v>4.9000000000000004</v>
      </c>
      <c r="DF99">
        <v>37.299999999999997</v>
      </c>
      <c r="DG99">
        <v>3.2</v>
      </c>
      <c r="DH99">
        <v>37.700000000000003</v>
      </c>
      <c r="DI99">
        <v>3.4</v>
      </c>
      <c r="DJ99">
        <v>38.299999999999997</v>
      </c>
      <c r="DK99">
        <v>3.6</v>
      </c>
      <c r="DL99">
        <v>38.1</v>
      </c>
      <c r="DM99">
        <v>3.8</v>
      </c>
      <c r="DN99">
        <v>36.4</v>
      </c>
      <c r="DO99">
        <v>3.5</v>
      </c>
      <c r="DP99">
        <v>33</v>
      </c>
      <c r="DQ99">
        <v>10</v>
      </c>
      <c r="DR99">
        <v>4.3639999999999998E-4</v>
      </c>
      <c r="DS99">
        <v>9.0000000000000002E-6</v>
      </c>
      <c r="DT99" s="2">
        <v>12300</v>
      </c>
      <c r="DU99" s="2">
        <v>1100</v>
      </c>
      <c r="DV99" s="2">
        <v>38100</v>
      </c>
      <c r="DW99" s="2">
        <v>1000</v>
      </c>
      <c r="DX99" t="s">
        <v>459</v>
      </c>
      <c r="DY99" t="s">
        <v>460</v>
      </c>
      <c r="DZ99" t="s">
        <v>459</v>
      </c>
      <c r="EA99" t="s">
        <v>460</v>
      </c>
      <c r="EB99">
        <v>3180</v>
      </c>
      <c r="EC99">
        <v>160</v>
      </c>
      <c r="ED99">
        <v>7240</v>
      </c>
      <c r="EE99">
        <v>770</v>
      </c>
      <c r="EF99">
        <v>8210</v>
      </c>
      <c r="EG99">
        <v>820</v>
      </c>
      <c r="EH99" s="2">
        <v>9200</v>
      </c>
      <c r="EI99" s="2">
        <v>1000</v>
      </c>
      <c r="EJ99" s="2">
        <v>11400</v>
      </c>
      <c r="EK99" s="2">
        <v>1200</v>
      </c>
      <c r="EL99">
        <v>1920</v>
      </c>
      <c r="EM99">
        <v>220</v>
      </c>
      <c r="EN99">
        <v>1860</v>
      </c>
      <c r="EO99">
        <v>210</v>
      </c>
      <c r="EP99">
        <v>6770</v>
      </c>
      <c r="EQ99">
        <v>680</v>
      </c>
      <c r="ER99">
        <v>2030</v>
      </c>
      <c r="ES99">
        <v>220</v>
      </c>
      <c r="ET99" s="2">
        <v>14300</v>
      </c>
      <c r="EU99" s="2">
        <v>1400</v>
      </c>
      <c r="EV99">
        <v>3190</v>
      </c>
      <c r="EW99">
        <v>330</v>
      </c>
      <c r="EX99" s="2">
        <v>14500</v>
      </c>
      <c r="EY99" s="2">
        <v>1500</v>
      </c>
      <c r="EZ99">
        <v>5050</v>
      </c>
      <c r="FA99">
        <v>500</v>
      </c>
      <c r="FB99" s="2">
        <v>14400</v>
      </c>
      <c r="FC99" s="2">
        <v>1400</v>
      </c>
      <c r="FD99">
        <v>3220</v>
      </c>
      <c r="FE99">
        <v>320</v>
      </c>
      <c r="FF99" s="2">
        <v>14100</v>
      </c>
      <c r="FG99" s="2">
        <v>1300</v>
      </c>
      <c r="FH99">
        <v>205</v>
      </c>
      <c r="FI99">
        <v>27</v>
      </c>
      <c r="FJ99">
        <v>3050</v>
      </c>
      <c r="FK99">
        <v>260</v>
      </c>
      <c r="FL99">
        <v>2760</v>
      </c>
      <c r="FM99">
        <v>250</v>
      </c>
      <c r="FN99">
        <v>6730</v>
      </c>
      <c r="FO99">
        <v>640</v>
      </c>
      <c r="FP99" s="2">
        <v>12700</v>
      </c>
      <c r="FQ99" s="2">
        <v>1300</v>
      </c>
      <c r="FR99" s="2">
        <v>13000</v>
      </c>
      <c r="FS99" s="2">
        <v>1300</v>
      </c>
      <c r="FT99">
        <v>15.8</v>
      </c>
      <c r="FU99">
        <v>4.9000000000000004</v>
      </c>
      <c r="FV99" t="s">
        <v>461</v>
      </c>
    </row>
    <row r="100" spans="1:178" x14ac:dyDescent="0.25">
      <c r="A100" t="s">
        <v>714</v>
      </c>
      <c r="B100" t="s">
        <v>455</v>
      </c>
      <c r="C100" t="s">
        <v>715</v>
      </c>
      <c r="D100" t="s">
        <v>457</v>
      </c>
      <c r="E100" s="1">
        <v>0.48121099537037032</v>
      </c>
      <c r="F100">
        <v>39.045000000000002</v>
      </c>
      <c r="G100" t="s">
        <v>716</v>
      </c>
      <c r="H100" s="2">
        <v>488000</v>
      </c>
      <c r="I100" s="2">
        <v>17000</v>
      </c>
      <c r="J100">
        <v>124120</v>
      </c>
      <c r="K100">
        <v>990</v>
      </c>
      <c r="L100">
        <v>55430</v>
      </c>
      <c r="M100">
        <v>320</v>
      </c>
      <c r="N100" s="2">
        <v>12800</v>
      </c>
      <c r="O100" s="2">
        <v>1100</v>
      </c>
      <c r="P100" s="2">
        <v>129300</v>
      </c>
      <c r="Q100" s="2">
        <v>1000</v>
      </c>
      <c r="R100">
        <v>3560</v>
      </c>
      <c r="S100">
        <v>170</v>
      </c>
      <c r="T100">
        <v>7370</v>
      </c>
      <c r="U100">
        <v>800</v>
      </c>
      <c r="V100">
        <v>8650</v>
      </c>
      <c r="W100">
        <v>890</v>
      </c>
      <c r="X100">
        <v>9230</v>
      </c>
      <c r="Y100">
        <v>990</v>
      </c>
      <c r="Z100" s="2">
        <v>11700</v>
      </c>
      <c r="AA100" s="2">
        <v>1200</v>
      </c>
      <c r="AB100">
        <v>2120</v>
      </c>
      <c r="AC100">
        <v>250</v>
      </c>
      <c r="AD100">
        <v>1910</v>
      </c>
      <c r="AE100">
        <v>200</v>
      </c>
      <c r="AF100">
        <v>6480</v>
      </c>
      <c r="AG100">
        <v>650</v>
      </c>
      <c r="AH100">
        <v>2110</v>
      </c>
      <c r="AI100">
        <v>210</v>
      </c>
      <c r="AJ100" s="2">
        <v>14400</v>
      </c>
      <c r="AK100" s="2">
        <v>1400</v>
      </c>
      <c r="AL100">
        <v>3350</v>
      </c>
      <c r="AM100">
        <v>350</v>
      </c>
      <c r="AN100" s="2">
        <v>14400</v>
      </c>
      <c r="AO100" s="2">
        <v>1300</v>
      </c>
      <c r="AP100">
        <v>5050</v>
      </c>
      <c r="AQ100">
        <v>510</v>
      </c>
      <c r="AR100" s="2">
        <v>15200</v>
      </c>
      <c r="AS100" s="2">
        <v>1400</v>
      </c>
      <c r="AT100">
        <v>3250</v>
      </c>
      <c r="AU100">
        <v>330</v>
      </c>
      <c r="AV100" s="2">
        <v>14800</v>
      </c>
      <c r="AW100" s="2">
        <v>1400</v>
      </c>
      <c r="AX100">
        <v>300</v>
      </c>
      <c r="AY100">
        <v>24</v>
      </c>
      <c r="AZ100">
        <v>264</v>
      </c>
      <c r="BA100">
        <v>24</v>
      </c>
      <c r="BB100">
        <v>3160</v>
      </c>
      <c r="BC100">
        <v>280</v>
      </c>
      <c r="BD100">
        <v>2880</v>
      </c>
      <c r="BE100">
        <v>250</v>
      </c>
      <c r="BF100">
        <v>7080</v>
      </c>
      <c r="BG100">
        <v>640</v>
      </c>
      <c r="BH100" s="2">
        <v>12500</v>
      </c>
      <c r="BI100" s="2">
        <v>1200</v>
      </c>
      <c r="BJ100" s="2">
        <v>13700</v>
      </c>
      <c r="BK100" s="2">
        <v>1300</v>
      </c>
      <c r="BL100">
        <v>23</v>
      </c>
      <c r="BM100">
        <v>5.7</v>
      </c>
      <c r="BN100">
        <v>50.3</v>
      </c>
      <c r="BO100">
        <v>1.4</v>
      </c>
      <c r="BP100" t="s">
        <v>459</v>
      </c>
      <c r="BQ100" t="s">
        <v>460</v>
      </c>
      <c r="BR100" s="2">
        <v>86000</v>
      </c>
      <c r="BS100" s="2">
        <v>7700</v>
      </c>
      <c r="BT100" t="s">
        <v>459</v>
      </c>
      <c r="BU100" t="s">
        <v>460</v>
      </c>
      <c r="BV100">
        <v>81</v>
      </c>
      <c r="BW100">
        <v>4.2</v>
      </c>
      <c r="BX100">
        <v>38.200000000000003</v>
      </c>
      <c r="BY100">
        <v>4.0999999999999996</v>
      </c>
      <c r="BZ100">
        <v>36.700000000000003</v>
      </c>
      <c r="CA100">
        <v>3.8</v>
      </c>
      <c r="CB100">
        <v>39.200000000000003</v>
      </c>
      <c r="CC100">
        <v>4.2</v>
      </c>
      <c r="CD100">
        <v>37.799999999999997</v>
      </c>
      <c r="CE100">
        <v>3.8</v>
      </c>
      <c r="CF100">
        <v>39.299999999999997</v>
      </c>
      <c r="CG100">
        <v>4.7</v>
      </c>
      <c r="CH100">
        <v>39.299999999999997</v>
      </c>
      <c r="CI100">
        <v>4.0999999999999996</v>
      </c>
      <c r="CJ100">
        <v>34.700000000000003</v>
      </c>
      <c r="CK100">
        <v>3.5</v>
      </c>
      <c r="CL100">
        <v>38.299999999999997</v>
      </c>
      <c r="CM100">
        <v>3.9</v>
      </c>
      <c r="CN100">
        <v>36.9</v>
      </c>
      <c r="CO100">
        <v>3.5</v>
      </c>
      <c r="CP100">
        <v>36.299999999999997</v>
      </c>
      <c r="CQ100">
        <v>3.8</v>
      </c>
      <c r="CR100">
        <v>37.5</v>
      </c>
      <c r="CS100">
        <v>3.5</v>
      </c>
      <c r="CT100">
        <v>38.6</v>
      </c>
      <c r="CU100">
        <v>3.9</v>
      </c>
      <c r="CV100">
        <v>39</v>
      </c>
      <c r="CW100">
        <v>3.7</v>
      </c>
      <c r="CX100">
        <v>38.700000000000003</v>
      </c>
      <c r="CY100">
        <v>3.9</v>
      </c>
      <c r="CZ100">
        <v>36.9</v>
      </c>
      <c r="DA100">
        <v>3.5</v>
      </c>
      <c r="DB100">
        <v>219</v>
      </c>
      <c r="DC100">
        <v>24</v>
      </c>
      <c r="DD100">
        <v>39.299999999999997</v>
      </c>
      <c r="DE100">
        <v>4.2</v>
      </c>
      <c r="DF100">
        <v>38.5</v>
      </c>
      <c r="DG100">
        <v>3.4</v>
      </c>
      <c r="DH100">
        <v>38.9</v>
      </c>
      <c r="DI100">
        <v>3.4</v>
      </c>
      <c r="DJ100">
        <v>40</v>
      </c>
      <c r="DK100">
        <v>3.7</v>
      </c>
      <c r="DL100">
        <v>37.799999999999997</v>
      </c>
      <c r="DM100">
        <v>3.6</v>
      </c>
      <c r="DN100">
        <v>38.5</v>
      </c>
      <c r="DO100">
        <v>3.7</v>
      </c>
      <c r="DP100">
        <v>44</v>
      </c>
      <c r="DQ100">
        <v>11</v>
      </c>
      <c r="DR100">
        <v>4.46E-4</v>
      </c>
      <c r="DS100">
        <v>1.0000000000000001E-5</v>
      </c>
      <c r="DT100" s="2">
        <v>12300</v>
      </c>
      <c r="DU100" s="2">
        <v>1100</v>
      </c>
      <c r="DV100">
        <v>35410</v>
      </c>
      <c r="DW100">
        <v>990</v>
      </c>
      <c r="DX100" t="s">
        <v>459</v>
      </c>
      <c r="DY100" t="s">
        <v>460</v>
      </c>
      <c r="DZ100" t="s">
        <v>459</v>
      </c>
      <c r="EA100" t="s">
        <v>460</v>
      </c>
      <c r="EB100">
        <v>3180</v>
      </c>
      <c r="EC100">
        <v>170</v>
      </c>
      <c r="ED100">
        <v>7370</v>
      </c>
      <c r="EE100">
        <v>800</v>
      </c>
      <c r="EF100">
        <v>8650</v>
      </c>
      <c r="EG100">
        <v>890</v>
      </c>
      <c r="EH100">
        <v>9230</v>
      </c>
      <c r="EI100">
        <v>990</v>
      </c>
      <c r="EJ100" s="2">
        <v>11700</v>
      </c>
      <c r="EK100" s="2">
        <v>1200</v>
      </c>
      <c r="EL100">
        <v>2120</v>
      </c>
      <c r="EM100">
        <v>250</v>
      </c>
      <c r="EN100">
        <v>1910</v>
      </c>
      <c r="EO100">
        <v>200</v>
      </c>
      <c r="EP100">
        <v>6480</v>
      </c>
      <c r="EQ100">
        <v>650</v>
      </c>
      <c r="ER100">
        <v>2110</v>
      </c>
      <c r="ES100">
        <v>210</v>
      </c>
      <c r="ET100" s="2">
        <v>14400</v>
      </c>
      <c r="EU100" s="2">
        <v>1400</v>
      </c>
      <c r="EV100">
        <v>3350</v>
      </c>
      <c r="EW100">
        <v>350</v>
      </c>
      <c r="EX100" s="2">
        <v>14400</v>
      </c>
      <c r="EY100" s="2">
        <v>1300</v>
      </c>
      <c r="EZ100">
        <v>5050</v>
      </c>
      <c r="FA100">
        <v>510</v>
      </c>
      <c r="FB100" s="2">
        <v>15200</v>
      </c>
      <c r="FC100" s="2">
        <v>1400</v>
      </c>
      <c r="FD100">
        <v>3250</v>
      </c>
      <c r="FE100">
        <v>330</v>
      </c>
      <c r="FF100" s="2">
        <v>14800</v>
      </c>
      <c r="FG100" s="2">
        <v>1400</v>
      </c>
      <c r="FH100">
        <v>223</v>
      </c>
      <c r="FI100">
        <v>24</v>
      </c>
      <c r="FJ100">
        <v>3140</v>
      </c>
      <c r="FK100">
        <v>280</v>
      </c>
      <c r="FL100">
        <v>2840</v>
      </c>
      <c r="FM100">
        <v>250</v>
      </c>
      <c r="FN100">
        <v>7010</v>
      </c>
      <c r="FO100">
        <v>640</v>
      </c>
      <c r="FP100" s="2">
        <v>12500</v>
      </c>
      <c r="FQ100" s="2">
        <v>1200</v>
      </c>
      <c r="FR100" s="2">
        <v>13700</v>
      </c>
      <c r="FS100" s="2">
        <v>1300</v>
      </c>
      <c r="FT100">
        <v>23</v>
      </c>
      <c r="FU100">
        <v>5.7</v>
      </c>
      <c r="FV100" t="s">
        <v>461</v>
      </c>
    </row>
    <row r="101" spans="1:178" x14ac:dyDescent="0.25">
      <c r="A101" t="s">
        <v>717</v>
      </c>
      <c r="B101" t="s">
        <v>455</v>
      </c>
      <c r="C101" t="s">
        <v>718</v>
      </c>
      <c r="D101" t="s">
        <v>457</v>
      </c>
      <c r="E101" s="1">
        <v>0.4820233796296296</v>
      </c>
      <c r="F101">
        <v>39.1</v>
      </c>
      <c r="G101" t="s">
        <v>719</v>
      </c>
      <c r="H101" s="2">
        <v>488000</v>
      </c>
      <c r="I101" s="2">
        <v>17000</v>
      </c>
      <c r="J101" s="2">
        <v>124000</v>
      </c>
      <c r="K101" s="2">
        <v>1000</v>
      </c>
      <c r="L101">
        <v>57390</v>
      </c>
      <c r="M101">
        <v>330</v>
      </c>
      <c r="N101" s="2">
        <v>13000</v>
      </c>
      <c r="O101" s="2">
        <v>1100</v>
      </c>
      <c r="P101">
        <v>130020</v>
      </c>
      <c r="Q101">
        <v>910</v>
      </c>
      <c r="R101">
        <v>3260</v>
      </c>
      <c r="S101">
        <v>140</v>
      </c>
      <c r="T101">
        <v>7670</v>
      </c>
      <c r="U101">
        <v>790</v>
      </c>
      <c r="V101">
        <v>8420</v>
      </c>
      <c r="W101">
        <v>850</v>
      </c>
      <c r="X101">
        <v>9260</v>
      </c>
      <c r="Y101">
        <v>990</v>
      </c>
      <c r="Z101" s="2">
        <v>11500</v>
      </c>
      <c r="AA101" s="2">
        <v>1200</v>
      </c>
      <c r="AB101">
        <v>1900</v>
      </c>
      <c r="AC101">
        <v>230</v>
      </c>
      <c r="AD101">
        <v>1830</v>
      </c>
      <c r="AE101">
        <v>190</v>
      </c>
      <c r="AF101">
        <v>6550</v>
      </c>
      <c r="AG101">
        <v>630</v>
      </c>
      <c r="AH101">
        <v>2020</v>
      </c>
      <c r="AI101">
        <v>210</v>
      </c>
      <c r="AJ101" s="2">
        <v>14800</v>
      </c>
      <c r="AK101" s="2">
        <v>1400</v>
      </c>
      <c r="AL101">
        <v>3400</v>
      </c>
      <c r="AM101">
        <v>370</v>
      </c>
      <c r="AN101" s="2">
        <v>14900</v>
      </c>
      <c r="AO101" s="2">
        <v>1500</v>
      </c>
      <c r="AP101">
        <v>4980</v>
      </c>
      <c r="AQ101">
        <v>530</v>
      </c>
      <c r="AR101" s="2">
        <v>15000</v>
      </c>
      <c r="AS101" s="2">
        <v>1500</v>
      </c>
      <c r="AT101">
        <v>3240</v>
      </c>
      <c r="AU101">
        <v>330</v>
      </c>
      <c r="AV101" s="2">
        <v>14700</v>
      </c>
      <c r="AW101" s="2">
        <v>1400</v>
      </c>
      <c r="AX101">
        <v>276</v>
      </c>
      <c r="AY101">
        <v>21</v>
      </c>
      <c r="AZ101">
        <v>268</v>
      </c>
      <c r="BA101">
        <v>28</v>
      </c>
      <c r="BB101">
        <v>3210</v>
      </c>
      <c r="BC101">
        <v>290</v>
      </c>
      <c r="BD101">
        <v>2830</v>
      </c>
      <c r="BE101">
        <v>260</v>
      </c>
      <c r="BF101">
        <v>6610</v>
      </c>
      <c r="BG101">
        <v>560</v>
      </c>
      <c r="BH101" s="2">
        <v>12700</v>
      </c>
      <c r="BI101" s="2">
        <v>1300</v>
      </c>
      <c r="BJ101" s="2">
        <v>13700</v>
      </c>
      <c r="BK101" s="2">
        <v>1300</v>
      </c>
      <c r="BL101">
        <v>17.5</v>
      </c>
      <c r="BM101">
        <v>5.2</v>
      </c>
      <c r="BN101">
        <v>51.8</v>
      </c>
      <c r="BO101">
        <v>1.5</v>
      </c>
      <c r="BP101" t="s">
        <v>459</v>
      </c>
      <c r="BQ101" t="s">
        <v>460</v>
      </c>
      <c r="BR101" s="2">
        <v>87700</v>
      </c>
      <c r="BS101" s="2">
        <v>8000</v>
      </c>
      <c r="BT101" t="s">
        <v>459</v>
      </c>
      <c r="BU101" t="s">
        <v>460</v>
      </c>
      <c r="BV101">
        <v>75.900000000000006</v>
      </c>
      <c r="BW101">
        <v>3.9</v>
      </c>
      <c r="BX101">
        <v>39.799999999999997</v>
      </c>
      <c r="BY101">
        <v>4.0999999999999996</v>
      </c>
      <c r="BZ101">
        <v>35.700000000000003</v>
      </c>
      <c r="CA101">
        <v>3.6</v>
      </c>
      <c r="CB101">
        <v>39.5</v>
      </c>
      <c r="CC101">
        <v>4.2</v>
      </c>
      <c r="CD101">
        <v>37.299999999999997</v>
      </c>
      <c r="CE101">
        <v>3.9</v>
      </c>
      <c r="CF101">
        <v>35.799999999999997</v>
      </c>
      <c r="CG101">
        <v>4.2</v>
      </c>
      <c r="CH101">
        <v>38.6</v>
      </c>
      <c r="CI101">
        <v>3.9</v>
      </c>
      <c r="CJ101">
        <v>35.200000000000003</v>
      </c>
      <c r="CK101">
        <v>3.4</v>
      </c>
      <c r="CL101">
        <v>36.9</v>
      </c>
      <c r="CM101">
        <v>3.8</v>
      </c>
      <c r="CN101">
        <v>38</v>
      </c>
      <c r="CO101">
        <v>3.6</v>
      </c>
      <c r="CP101">
        <v>36.4</v>
      </c>
      <c r="CQ101">
        <v>4</v>
      </c>
      <c r="CR101">
        <v>39</v>
      </c>
      <c r="CS101">
        <v>3.8</v>
      </c>
      <c r="CT101">
        <v>38.299999999999997</v>
      </c>
      <c r="CU101">
        <v>4.0999999999999996</v>
      </c>
      <c r="CV101">
        <v>38.4</v>
      </c>
      <c r="CW101">
        <v>3.8</v>
      </c>
      <c r="CX101">
        <v>38.6</v>
      </c>
      <c r="CY101">
        <v>3.9</v>
      </c>
      <c r="CZ101">
        <v>36.9</v>
      </c>
      <c r="DA101">
        <v>3.4</v>
      </c>
      <c r="DB101">
        <v>196</v>
      </c>
      <c r="DC101">
        <v>21</v>
      </c>
      <c r="DD101">
        <v>39.299999999999997</v>
      </c>
      <c r="DE101">
        <v>4.8</v>
      </c>
      <c r="DF101">
        <v>39.299999999999997</v>
      </c>
      <c r="DG101">
        <v>3.6</v>
      </c>
      <c r="DH101">
        <v>38.299999999999997</v>
      </c>
      <c r="DI101">
        <v>3.5</v>
      </c>
      <c r="DJ101">
        <v>37.6</v>
      </c>
      <c r="DK101">
        <v>3.2</v>
      </c>
      <c r="DL101">
        <v>38.299999999999997</v>
      </c>
      <c r="DM101">
        <v>3.8</v>
      </c>
      <c r="DN101">
        <v>38.4</v>
      </c>
      <c r="DO101">
        <v>3.7</v>
      </c>
      <c r="DP101">
        <v>35</v>
      </c>
      <c r="DQ101">
        <v>10</v>
      </c>
      <c r="DR101">
        <v>4.3659999999999999E-4</v>
      </c>
      <c r="DS101">
        <v>9.0999999999999993E-6</v>
      </c>
      <c r="DT101" s="2">
        <v>12500</v>
      </c>
      <c r="DU101" s="2">
        <v>1100</v>
      </c>
      <c r="DV101" s="2">
        <v>35500</v>
      </c>
      <c r="DW101" s="2">
        <v>1000</v>
      </c>
      <c r="DX101" t="s">
        <v>459</v>
      </c>
      <c r="DY101" t="s">
        <v>460</v>
      </c>
      <c r="DZ101" t="s">
        <v>459</v>
      </c>
      <c r="EA101" t="s">
        <v>460</v>
      </c>
      <c r="EB101">
        <v>2720</v>
      </c>
      <c r="EC101">
        <v>140</v>
      </c>
      <c r="ED101">
        <v>7670</v>
      </c>
      <c r="EE101">
        <v>790</v>
      </c>
      <c r="EF101">
        <v>8420</v>
      </c>
      <c r="EG101">
        <v>850</v>
      </c>
      <c r="EH101">
        <v>9260</v>
      </c>
      <c r="EI101">
        <v>990</v>
      </c>
      <c r="EJ101" s="2">
        <v>11500</v>
      </c>
      <c r="EK101" s="2">
        <v>1200</v>
      </c>
      <c r="EL101">
        <v>1900</v>
      </c>
      <c r="EM101">
        <v>230</v>
      </c>
      <c r="EN101">
        <v>1830</v>
      </c>
      <c r="EO101">
        <v>190</v>
      </c>
      <c r="EP101">
        <v>6550</v>
      </c>
      <c r="EQ101">
        <v>630</v>
      </c>
      <c r="ER101">
        <v>2020</v>
      </c>
      <c r="ES101">
        <v>210</v>
      </c>
      <c r="ET101" s="2">
        <v>14800</v>
      </c>
      <c r="EU101" s="2">
        <v>1400</v>
      </c>
      <c r="EV101">
        <v>3400</v>
      </c>
      <c r="EW101">
        <v>370</v>
      </c>
      <c r="EX101" s="2">
        <v>14900</v>
      </c>
      <c r="EY101" s="2">
        <v>1500</v>
      </c>
      <c r="EZ101">
        <v>4980</v>
      </c>
      <c r="FA101">
        <v>530</v>
      </c>
      <c r="FB101" s="2">
        <v>15000</v>
      </c>
      <c r="FC101" s="2">
        <v>1500</v>
      </c>
      <c r="FD101">
        <v>3240</v>
      </c>
      <c r="FE101">
        <v>330</v>
      </c>
      <c r="FF101" s="2">
        <v>14700</v>
      </c>
      <c r="FG101" s="2">
        <v>1400</v>
      </c>
      <c r="FH101">
        <v>228</v>
      </c>
      <c r="FI101">
        <v>28</v>
      </c>
      <c r="FJ101">
        <v>3180</v>
      </c>
      <c r="FK101">
        <v>290</v>
      </c>
      <c r="FL101">
        <v>2790</v>
      </c>
      <c r="FM101">
        <v>260</v>
      </c>
      <c r="FN101">
        <v>6540</v>
      </c>
      <c r="FO101">
        <v>570</v>
      </c>
      <c r="FP101" s="2">
        <v>12700</v>
      </c>
      <c r="FQ101" s="2">
        <v>1300</v>
      </c>
      <c r="FR101" s="2">
        <v>13700</v>
      </c>
      <c r="FS101" s="2">
        <v>1300</v>
      </c>
      <c r="FT101">
        <v>17.5</v>
      </c>
      <c r="FU101">
        <v>5.2</v>
      </c>
      <c r="FV101" t="s">
        <v>461</v>
      </c>
    </row>
    <row r="102" spans="1:178" x14ac:dyDescent="0.25">
      <c r="A102" t="s">
        <v>720</v>
      </c>
      <c r="B102" t="s">
        <v>455</v>
      </c>
      <c r="C102" t="s">
        <v>721</v>
      </c>
      <c r="D102" t="s">
        <v>457</v>
      </c>
      <c r="E102" s="1">
        <v>0.48283761574074074</v>
      </c>
      <c r="F102">
        <v>39.036999999999999</v>
      </c>
      <c r="G102" t="s">
        <v>722</v>
      </c>
      <c r="H102" s="2">
        <v>487000</v>
      </c>
      <c r="I102" s="2">
        <v>18000</v>
      </c>
      <c r="J102" s="2">
        <v>120900</v>
      </c>
      <c r="K102" s="2">
        <v>1100</v>
      </c>
      <c r="L102">
        <v>59000</v>
      </c>
      <c r="M102">
        <v>370</v>
      </c>
      <c r="N102" s="2">
        <v>12700</v>
      </c>
      <c r="O102" s="2">
        <v>1200</v>
      </c>
      <c r="P102" s="2">
        <v>128000</v>
      </c>
      <c r="Q102" s="2">
        <v>1000</v>
      </c>
      <c r="R102">
        <v>3500</v>
      </c>
      <c r="S102">
        <v>170</v>
      </c>
      <c r="T102">
        <v>7270</v>
      </c>
      <c r="U102">
        <v>710</v>
      </c>
      <c r="V102">
        <v>8570</v>
      </c>
      <c r="W102">
        <v>830</v>
      </c>
      <c r="X102">
        <v>9190</v>
      </c>
      <c r="Y102">
        <v>990</v>
      </c>
      <c r="Z102" s="2">
        <v>12000</v>
      </c>
      <c r="AA102" s="2">
        <v>1200</v>
      </c>
      <c r="AB102">
        <v>1850</v>
      </c>
      <c r="AC102">
        <v>210</v>
      </c>
      <c r="AD102">
        <v>1700</v>
      </c>
      <c r="AE102">
        <v>160</v>
      </c>
      <c r="AF102">
        <v>6540</v>
      </c>
      <c r="AG102">
        <v>690</v>
      </c>
      <c r="AH102">
        <v>2000</v>
      </c>
      <c r="AI102">
        <v>220</v>
      </c>
      <c r="AJ102" s="2">
        <v>14300</v>
      </c>
      <c r="AK102" s="2">
        <v>1400</v>
      </c>
      <c r="AL102">
        <v>3480</v>
      </c>
      <c r="AM102">
        <v>350</v>
      </c>
      <c r="AN102" s="2">
        <v>14900</v>
      </c>
      <c r="AO102" s="2">
        <v>1500</v>
      </c>
      <c r="AP102">
        <v>4980</v>
      </c>
      <c r="AQ102">
        <v>510</v>
      </c>
      <c r="AR102" s="2">
        <v>14900</v>
      </c>
      <c r="AS102" s="2">
        <v>1500</v>
      </c>
      <c r="AT102">
        <v>3390</v>
      </c>
      <c r="AU102">
        <v>350</v>
      </c>
      <c r="AV102" s="2">
        <v>15100</v>
      </c>
      <c r="AW102" s="2">
        <v>1500</v>
      </c>
      <c r="AX102">
        <v>293</v>
      </c>
      <c r="AY102">
        <v>21</v>
      </c>
      <c r="AZ102">
        <v>256</v>
      </c>
      <c r="BA102">
        <v>28</v>
      </c>
      <c r="BB102">
        <v>3120</v>
      </c>
      <c r="BC102">
        <v>280</v>
      </c>
      <c r="BD102">
        <v>2890</v>
      </c>
      <c r="BE102">
        <v>260</v>
      </c>
      <c r="BF102">
        <v>6880</v>
      </c>
      <c r="BG102">
        <v>680</v>
      </c>
      <c r="BH102" s="2">
        <v>12800</v>
      </c>
      <c r="BI102" s="2">
        <v>1300</v>
      </c>
      <c r="BJ102" s="2">
        <v>13200</v>
      </c>
      <c r="BK102" s="2">
        <v>1300</v>
      </c>
      <c r="BL102">
        <v>16.7</v>
      </c>
      <c r="BM102">
        <v>5.2</v>
      </c>
      <c r="BN102">
        <v>50.7</v>
      </c>
      <c r="BO102">
        <v>1.7</v>
      </c>
      <c r="BP102" t="s">
        <v>459</v>
      </c>
      <c r="BQ102" t="s">
        <v>460</v>
      </c>
      <c r="BR102" s="2">
        <v>86300</v>
      </c>
      <c r="BS102" s="2">
        <v>8200</v>
      </c>
      <c r="BT102" t="s">
        <v>459</v>
      </c>
      <c r="BU102" t="s">
        <v>460</v>
      </c>
      <c r="BV102">
        <v>80.8</v>
      </c>
      <c r="BW102">
        <v>5</v>
      </c>
      <c r="BX102">
        <v>37.799999999999997</v>
      </c>
      <c r="BY102">
        <v>3.7</v>
      </c>
      <c r="BZ102">
        <v>36.4</v>
      </c>
      <c r="CA102">
        <v>3.5</v>
      </c>
      <c r="CB102">
        <v>39.4</v>
      </c>
      <c r="CC102">
        <v>4.2</v>
      </c>
      <c r="CD102">
        <v>39</v>
      </c>
      <c r="CE102">
        <v>4</v>
      </c>
      <c r="CF102">
        <v>35.5</v>
      </c>
      <c r="CG102">
        <v>4.0999999999999996</v>
      </c>
      <c r="CH102">
        <v>36.299999999999997</v>
      </c>
      <c r="CI102">
        <v>3.5</v>
      </c>
      <c r="CJ102">
        <v>35.200000000000003</v>
      </c>
      <c r="CK102">
        <v>3.7</v>
      </c>
      <c r="CL102">
        <v>36.700000000000003</v>
      </c>
      <c r="CM102">
        <v>3.9</v>
      </c>
      <c r="CN102">
        <v>36.700000000000003</v>
      </c>
      <c r="CO102">
        <v>3.6</v>
      </c>
      <c r="CP102">
        <v>37.1</v>
      </c>
      <c r="CQ102">
        <v>3.7</v>
      </c>
      <c r="CR102">
        <v>39.200000000000003</v>
      </c>
      <c r="CS102">
        <v>3.8</v>
      </c>
      <c r="CT102">
        <v>38.4</v>
      </c>
      <c r="CU102">
        <v>4</v>
      </c>
      <c r="CV102">
        <v>38.1</v>
      </c>
      <c r="CW102">
        <v>3.8</v>
      </c>
      <c r="CX102">
        <v>40.299999999999997</v>
      </c>
      <c r="CY102">
        <v>4.2</v>
      </c>
      <c r="CZ102">
        <v>38</v>
      </c>
      <c r="DA102">
        <v>3.7</v>
      </c>
      <c r="DB102">
        <v>213</v>
      </c>
      <c r="DC102">
        <v>21</v>
      </c>
      <c r="DD102">
        <v>37.9</v>
      </c>
      <c r="DE102">
        <v>4.8</v>
      </c>
      <c r="DF102">
        <v>38.4</v>
      </c>
      <c r="DG102">
        <v>3.5</v>
      </c>
      <c r="DH102">
        <v>39.200000000000003</v>
      </c>
      <c r="DI102">
        <v>3.5</v>
      </c>
      <c r="DJ102">
        <v>39.1</v>
      </c>
      <c r="DK102">
        <v>3.9</v>
      </c>
      <c r="DL102">
        <v>38.6</v>
      </c>
      <c r="DM102">
        <v>3.8</v>
      </c>
      <c r="DN102">
        <v>37</v>
      </c>
      <c r="DO102">
        <v>3.6</v>
      </c>
      <c r="DP102">
        <v>36</v>
      </c>
      <c r="DQ102">
        <v>11</v>
      </c>
      <c r="DR102">
        <v>4.2939999999999997E-4</v>
      </c>
      <c r="DS102">
        <v>9.9000000000000001E-6</v>
      </c>
      <c r="DT102" s="2">
        <v>12300</v>
      </c>
      <c r="DU102" s="2">
        <v>1200</v>
      </c>
      <c r="DV102" s="2">
        <v>32600</v>
      </c>
      <c r="DW102" s="2">
        <v>1100</v>
      </c>
      <c r="DX102" t="s">
        <v>459</v>
      </c>
      <c r="DY102" t="s">
        <v>460</v>
      </c>
      <c r="DZ102" t="s">
        <v>459</v>
      </c>
      <c r="EA102" t="s">
        <v>460</v>
      </c>
      <c r="EB102">
        <v>2840</v>
      </c>
      <c r="EC102">
        <v>180</v>
      </c>
      <c r="ED102">
        <v>7270</v>
      </c>
      <c r="EE102">
        <v>710</v>
      </c>
      <c r="EF102">
        <v>8570</v>
      </c>
      <c r="EG102">
        <v>830</v>
      </c>
      <c r="EH102">
        <v>9190</v>
      </c>
      <c r="EI102">
        <v>990</v>
      </c>
      <c r="EJ102" s="2">
        <v>12000</v>
      </c>
      <c r="EK102" s="2">
        <v>1200</v>
      </c>
      <c r="EL102">
        <v>1850</v>
      </c>
      <c r="EM102">
        <v>210</v>
      </c>
      <c r="EN102">
        <v>1700</v>
      </c>
      <c r="EO102">
        <v>160</v>
      </c>
      <c r="EP102">
        <v>6540</v>
      </c>
      <c r="EQ102">
        <v>690</v>
      </c>
      <c r="ER102">
        <v>2000</v>
      </c>
      <c r="ES102">
        <v>220</v>
      </c>
      <c r="ET102" s="2">
        <v>14300</v>
      </c>
      <c r="EU102" s="2">
        <v>1400</v>
      </c>
      <c r="EV102">
        <v>3480</v>
      </c>
      <c r="EW102">
        <v>350</v>
      </c>
      <c r="EX102" s="2">
        <v>14900</v>
      </c>
      <c r="EY102" s="2">
        <v>1500</v>
      </c>
      <c r="EZ102">
        <v>4980</v>
      </c>
      <c r="FA102">
        <v>510</v>
      </c>
      <c r="FB102" s="2">
        <v>14900</v>
      </c>
      <c r="FC102" s="2">
        <v>1500</v>
      </c>
      <c r="FD102">
        <v>3390</v>
      </c>
      <c r="FE102">
        <v>350</v>
      </c>
      <c r="FF102" s="2">
        <v>15100</v>
      </c>
      <c r="FG102" s="2">
        <v>1500</v>
      </c>
      <c r="FH102">
        <v>218</v>
      </c>
      <c r="FI102">
        <v>28</v>
      </c>
      <c r="FJ102">
        <v>3100</v>
      </c>
      <c r="FK102">
        <v>280</v>
      </c>
      <c r="FL102">
        <v>2850</v>
      </c>
      <c r="FM102">
        <v>260</v>
      </c>
      <c r="FN102">
        <v>6770</v>
      </c>
      <c r="FO102">
        <v>680</v>
      </c>
      <c r="FP102" s="2">
        <v>12800</v>
      </c>
      <c r="FQ102" s="2">
        <v>1300</v>
      </c>
      <c r="FR102" s="2">
        <v>13200</v>
      </c>
      <c r="FS102" s="2">
        <v>1300</v>
      </c>
      <c r="FT102">
        <v>16.7</v>
      </c>
      <c r="FU102">
        <v>5.2</v>
      </c>
      <c r="FV102" t="s">
        <v>461</v>
      </c>
    </row>
    <row r="103" spans="1:178" x14ac:dyDescent="0.25">
      <c r="A103" t="s">
        <v>723</v>
      </c>
      <c r="B103" t="s">
        <v>455</v>
      </c>
      <c r="C103" t="s">
        <v>724</v>
      </c>
      <c r="D103" t="s">
        <v>457</v>
      </c>
      <c r="E103" s="1">
        <v>0.4836509259259259</v>
      </c>
      <c r="F103">
        <v>39.161999999999999</v>
      </c>
      <c r="G103" t="s">
        <v>725</v>
      </c>
      <c r="H103" s="2">
        <v>483000</v>
      </c>
      <c r="I103" s="2">
        <v>18000</v>
      </c>
      <c r="J103">
        <v>118930</v>
      </c>
      <c r="K103">
        <v>910</v>
      </c>
      <c r="L103">
        <v>58600</v>
      </c>
      <c r="M103">
        <v>370</v>
      </c>
      <c r="N103" s="2">
        <v>12800</v>
      </c>
      <c r="O103" s="2">
        <v>1200</v>
      </c>
      <c r="P103">
        <v>129050</v>
      </c>
      <c r="Q103">
        <v>890</v>
      </c>
      <c r="R103">
        <v>3380</v>
      </c>
      <c r="S103">
        <v>150</v>
      </c>
      <c r="T103">
        <v>7180</v>
      </c>
      <c r="U103">
        <v>770</v>
      </c>
      <c r="V103">
        <v>8260</v>
      </c>
      <c r="W103">
        <v>910</v>
      </c>
      <c r="X103">
        <v>8920</v>
      </c>
      <c r="Y103">
        <v>960</v>
      </c>
      <c r="Z103" s="2">
        <v>11800</v>
      </c>
      <c r="AA103" s="2">
        <v>1200</v>
      </c>
      <c r="AB103">
        <v>1840</v>
      </c>
      <c r="AC103">
        <v>230</v>
      </c>
      <c r="AD103">
        <v>1780</v>
      </c>
      <c r="AE103">
        <v>180</v>
      </c>
      <c r="AF103">
        <v>6510</v>
      </c>
      <c r="AG103">
        <v>650</v>
      </c>
      <c r="AH103">
        <v>1950</v>
      </c>
      <c r="AI103">
        <v>220</v>
      </c>
      <c r="AJ103" s="2">
        <v>14200</v>
      </c>
      <c r="AK103" s="2">
        <v>1500</v>
      </c>
      <c r="AL103">
        <v>3380</v>
      </c>
      <c r="AM103">
        <v>360</v>
      </c>
      <c r="AN103" s="2">
        <v>14300</v>
      </c>
      <c r="AO103" s="2">
        <v>1400</v>
      </c>
      <c r="AP103">
        <v>4590</v>
      </c>
      <c r="AQ103">
        <v>470</v>
      </c>
      <c r="AR103" s="2">
        <v>14800</v>
      </c>
      <c r="AS103" s="2">
        <v>1500</v>
      </c>
      <c r="AT103">
        <v>3310</v>
      </c>
      <c r="AU103">
        <v>350</v>
      </c>
      <c r="AV103" s="2">
        <v>14700</v>
      </c>
      <c r="AW103" s="2">
        <v>1500</v>
      </c>
      <c r="AX103">
        <v>289</v>
      </c>
      <c r="AY103">
        <v>23</v>
      </c>
      <c r="AZ103">
        <v>255</v>
      </c>
      <c r="BA103">
        <v>22</v>
      </c>
      <c r="BB103">
        <v>3170</v>
      </c>
      <c r="BC103">
        <v>300</v>
      </c>
      <c r="BD103">
        <v>2840</v>
      </c>
      <c r="BE103">
        <v>260</v>
      </c>
      <c r="BF103">
        <v>6530</v>
      </c>
      <c r="BG103">
        <v>580</v>
      </c>
      <c r="BH103" s="2">
        <v>12400</v>
      </c>
      <c r="BI103" s="2">
        <v>1300</v>
      </c>
      <c r="BJ103" s="2">
        <v>13200</v>
      </c>
      <c r="BK103" s="2">
        <v>1300</v>
      </c>
      <c r="BL103">
        <v>17.899999999999999</v>
      </c>
      <c r="BM103">
        <v>5.4</v>
      </c>
      <c r="BN103">
        <v>50.6</v>
      </c>
      <c r="BO103">
        <v>1.5</v>
      </c>
      <c r="BP103" t="s">
        <v>459</v>
      </c>
      <c r="BQ103" t="s">
        <v>460</v>
      </c>
      <c r="BR103" s="2">
        <v>86900</v>
      </c>
      <c r="BS103" s="2">
        <v>8300</v>
      </c>
      <c r="BT103" t="s">
        <v>459</v>
      </c>
      <c r="BU103" t="s">
        <v>460</v>
      </c>
      <c r="BV103">
        <v>77.400000000000006</v>
      </c>
      <c r="BW103">
        <v>4.3</v>
      </c>
      <c r="BX103">
        <v>37.4</v>
      </c>
      <c r="BY103">
        <v>4</v>
      </c>
      <c r="BZ103">
        <v>35.299999999999997</v>
      </c>
      <c r="CA103">
        <v>3.9</v>
      </c>
      <c r="CB103">
        <v>38.5</v>
      </c>
      <c r="CC103">
        <v>4.2</v>
      </c>
      <c r="CD103">
        <v>38.6</v>
      </c>
      <c r="CE103">
        <v>4.0999999999999996</v>
      </c>
      <c r="CF103">
        <v>35.799999999999997</v>
      </c>
      <c r="CG103">
        <v>4.5</v>
      </c>
      <c r="CH103">
        <v>38</v>
      </c>
      <c r="CI103">
        <v>3.9</v>
      </c>
      <c r="CJ103">
        <v>35.1</v>
      </c>
      <c r="CK103">
        <v>3.5</v>
      </c>
      <c r="CL103">
        <v>35.799999999999997</v>
      </c>
      <c r="CM103">
        <v>4.0999999999999996</v>
      </c>
      <c r="CN103">
        <v>36.5</v>
      </c>
      <c r="CO103">
        <v>3.8</v>
      </c>
      <c r="CP103">
        <v>35.9</v>
      </c>
      <c r="CQ103">
        <v>3.8</v>
      </c>
      <c r="CR103">
        <v>37.5</v>
      </c>
      <c r="CS103">
        <v>3.7</v>
      </c>
      <c r="CT103">
        <v>35.6</v>
      </c>
      <c r="CU103">
        <v>3.7</v>
      </c>
      <c r="CV103">
        <v>37.799999999999997</v>
      </c>
      <c r="CW103">
        <v>3.7</v>
      </c>
      <c r="CX103">
        <v>39.299999999999997</v>
      </c>
      <c r="CY103">
        <v>4.2</v>
      </c>
      <c r="CZ103">
        <v>36.9</v>
      </c>
      <c r="DA103">
        <v>3.8</v>
      </c>
      <c r="DB103">
        <v>204</v>
      </c>
      <c r="DC103">
        <v>23</v>
      </c>
      <c r="DD103">
        <v>38.6</v>
      </c>
      <c r="DE103">
        <v>3.8</v>
      </c>
      <c r="DF103">
        <v>39.1</v>
      </c>
      <c r="DG103">
        <v>3.7</v>
      </c>
      <c r="DH103">
        <v>38.6</v>
      </c>
      <c r="DI103">
        <v>3.6</v>
      </c>
      <c r="DJ103">
        <v>37.200000000000003</v>
      </c>
      <c r="DK103">
        <v>3.4</v>
      </c>
      <c r="DL103">
        <v>37.5</v>
      </c>
      <c r="DM103">
        <v>4</v>
      </c>
      <c r="DN103">
        <v>37.200000000000003</v>
      </c>
      <c r="DO103">
        <v>3.8</v>
      </c>
      <c r="DP103">
        <v>39</v>
      </c>
      <c r="DQ103">
        <v>12</v>
      </c>
      <c r="DR103">
        <v>4.2999999999999999E-4</v>
      </c>
      <c r="DS103">
        <v>1.1E-5</v>
      </c>
      <c r="DT103" s="2">
        <v>12300</v>
      </c>
      <c r="DU103" s="2">
        <v>1200</v>
      </c>
      <c r="DV103">
        <v>30840</v>
      </c>
      <c r="DW103">
        <v>900</v>
      </c>
      <c r="DX103" t="s">
        <v>459</v>
      </c>
      <c r="DY103" t="s">
        <v>460</v>
      </c>
      <c r="DZ103" t="s">
        <v>459</v>
      </c>
      <c r="EA103" t="s">
        <v>460</v>
      </c>
      <c r="EB103">
        <v>2630</v>
      </c>
      <c r="EC103">
        <v>150</v>
      </c>
      <c r="ED103">
        <v>7180</v>
      </c>
      <c r="EE103">
        <v>770</v>
      </c>
      <c r="EF103">
        <v>8260</v>
      </c>
      <c r="EG103">
        <v>910</v>
      </c>
      <c r="EH103">
        <v>8920</v>
      </c>
      <c r="EI103">
        <v>960</v>
      </c>
      <c r="EJ103" s="2">
        <v>11800</v>
      </c>
      <c r="EK103" s="2">
        <v>1200</v>
      </c>
      <c r="EL103">
        <v>1840</v>
      </c>
      <c r="EM103">
        <v>230</v>
      </c>
      <c r="EN103">
        <v>1780</v>
      </c>
      <c r="EO103">
        <v>180</v>
      </c>
      <c r="EP103">
        <v>6510</v>
      </c>
      <c r="EQ103">
        <v>650</v>
      </c>
      <c r="ER103">
        <v>1950</v>
      </c>
      <c r="ES103">
        <v>220</v>
      </c>
      <c r="ET103" s="2">
        <v>14200</v>
      </c>
      <c r="EU103" s="2">
        <v>1500</v>
      </c>
      <c r="EV103">
        <v>3380</v>
      </c>
      <c r="EW103">
        <v>360</v>
      </c>
      <c r="EX103" s="2">
        <v>14300</v>
      </c>
      <c r="EY103" s="2">
        <v>1400</v>
      </c>
      <c r="EZ103">
        <v>4590</v>
      </c>
      <c r="FA103">
        <v>470</v>
      </c>
      <c r="FB103" s="2">
        <v>14800</v>
      </c>
      <c r="FC103" s="2">
        <v>1500</v>
      </c>
      <c r="FD103">
        <v>3310</v>
      </c>
      <c r="FE103">
        <v>350</v>
      </c>
      <c r="FF103" s="2">
        <v>14700</v>
      </c>
      <c r="FG103" s="2">
        <v>1500</v>
      </c>
      <c r="FH103">
        <v>217</v>
      </c>
      <c r="FI103">
        <v>22</v>
      </c>
      <c r="FJ103">
        <v>3150</v>
      </c>
      <c r="FK103">
        <v>290</v>
      </c>
      <c r="FL103">
        <v>2800</v>
      </c>
      <c r="FM103">
        <v>260</v>
      </c>
      <c r="FN103">
        <v>6420</v>
      </c>
      <c r="FO103">
        <v>580</v>
      </c>
      <c r="FP103" s="2">
        <v>12400</v>
      </c>
      <c r="FQ103" s="2">
        <v>1300</v>
      </c>
      <c r="FR103" s="2">
        <v>13200</v>
      </c>
      <c r="FS103" s="2">
        <v>1300</v>
      </c>
      <c r="FT103">
        <v>17.899999999999999</v>
      </c>
      <c r="FU103">
        <v>5.4</v>
      </c>
      <c r="FV103" t="s">
        <v>461</v>
      </c>
    </row>
    <row r="104" spans="1:178" x14ac:dyDescent="0.25">
      <c r="A104" t="s">
        <v>726</v>
      </c>
      <c r="B104" t="s">
        <v>455</v>
      </c>
      <c r="C104" t="s">
        <v>727</v>
      </c>
      <c r="D104" t="s">
        <v>457</v>
      </c>
      <c r="E104" s="1">
        <v>0.4844644675925926</v>
      </c>
      <c r="F104">
        <v>39.084000000000003</v>
      </c>
      <c r="G104" t="s">
        <v>728</v>
      </c>
      <c r="H104" s="2">
        <v>480000</v>
      </c>
      <c r="I104" s="2">
        <v>17000</v>
      </c>
      <c r="J104">
        <v>118390</v>
      </c>
      <c r="K104">
        <v>880</v>
      </c>
      <c r="L104">
        <v>58680</v>
      </c>
      <c r="M104">
        <v>290</v>
      </c>
      <c r="N104" s="2">
        <v>12500</v>
      </c>
      <c r="O104" s="2">
        <v>1100</v>
      </c>
      <c r="P104">
        <v>128750</v>
      </c>
      <c r="Q104">
        <v>730</v>
      </c>
      <c r="R104">
        <v>3440</v>
      </c>
      <c r="S104">
        <v>180</v>
      </c>
      <c r="T104">
        <v>7290</v>
      </c>
      <c r="U104">
        <v>710</v>
      </c>
      <c r="V104">
        <v>8350</v>
      </c>
      <c r="W104">
        <v>930</v>
      </c>
      <c r="X104">
        <v>8480</v>
      </c>
      <c r="Y104">
        <v>830</v>
      </c>
      <c r="Z104" s="2">
        <v>11400</v>
      </c>
      <c r="AA104" s="2">
        <v>1000</v>
      </c>
      <c r="AB104">
        <v>1790</v>
      </c>
      <c r="AC104">
        <v>200</v>
      </c>
      <c r="AD104">
        <v>1860</v>
      </c>
      <c r="AE104">
        <v>200</v>
      </c>
      <c r="AF104">
        <v>6430</v>
      </c>
      <c r="AG104">
        <v>610</v>
      </c>
      <c r="AH104">
        <v>1990</v>
      </c>
      <c r="AI104">
        <v>200</v>
      </c>
      <c r="AJ104" s="2">
        <v>13800</v>
      </c>
      <c r="AK104" s="2">
        <v>1400</v>
      </c>
      <c r="AL104">
        <v>3320</v>
      </c>
      <c r="AM104">
        <v>330</v>
      </c>
      <c r="AN104" s="2">
        <v>14700</v>
      </c>
      <c r="AO104" s="2">
        <v>1500</v>
      </c>
      <c r="AP104">
        <v>5020</v>
      </c>
      <c r="AQ104">
        <v>480</v>
      </c>
      <c r="AR104" s="2">
        <v>14700</v>
      </c>
      <c r="AS104" s="2">
        <v>1400</v>
      </c>
      <c r="AT104">
        <v>3340</v>
      </c>
      <c r="AU104">
        <v>330</v>
      </c>
      <c r="AV104" s="2">
        <v>14400</v>
      </c>
      <c r="AW104" s="2">
        <v>1400</v>
      </c>
      <c r="AX104">
        <v>294</v>
      </c>
      <c r="AY104">
        <v>21</v>
      </c>
      <c r="AZ104">
        <v>256</v>
      </c>
      <c r="BA104">
        <v>24</v>
      </c>
      <c r="BB104">
        <v>3160</v>
      </c>
      <c r="BC104">
        <v>290</v>
      </c>
      <c r="BD104">
        <v>2920</v>
      </c>
      <c r="BE104">
        <v>290</v>
      </c>
      <c r="BF104">
        <v>6880</v>
      </c>
      <c r="BG104">
        <v>670</v>
      </c>
      <c r="BH104" s="2">
        <v>12400</v>
      </c>
      <c r="BI104" s="2">
        <v>1200</v>
      </c>
      <c r="BJ104" s="2">
        <v>13600</v>
      </c>
      <c r="BK104" s="2">
        <v>1300</v>
      </c>
      <c r="BL104">
        <v>17.100000000000001</v>
      </c>
      <c r="BM104">
        <v>5.0999999999999996</v>
      </c>
      <c r="BN104">
        <v>51.6</v>
      </c>
      <c r="BO104">
        <v>1.5</v>
      </c>
      <c r="BP104" t="s">
        <v>459</v>
      </c>
      <c r="BQ104" t="s">
        <v>460</v>
      </c>
      <c r="BR104" s="2">
        <v>85700</v>
      </c>
      <c r="BS104" s="2">
        <v>8100</v>
      </c>
      <c r="BT104" t="s">
        <v>459</v>
      </c>
      <c r="BU104" t="s">
        <v>460</v>
      </c>
      <c r="BV104">
        <v>79.099999999999994</v>
      </c>
      <c r="BW104">
        <v>5.3</v>
      </c>
      <c r="BX104">
        <v>38</v>
      </c>
      <c r="BY104">
        <v>3.7</v>
      </c>
      <c r="BZ104">
        <v>35.9</v>
      </c>
      <c r="CA104">
        <v>4</v>
      </c>
      <c r="CB104">
        <v>36.799999999999997</v>
      </c>
      <c r="CC104">
        <v>3.6</v>
      </c>
      <c r="CD104">
        <v>37.200000000000003</v>
      </c>
      <c r="CE104">
        <v>3.4</v>
      </c>
      <c r="CF104">
        <v>35.200000000000003</v>
      </c>
      <c r="CG104">
        <v>3.9</v>
      </c>
      <c r="CH104">
        <v>39.6</v>
      </c>
      <c r="CI104">
        <v>4.3</v>
      </c>
      <c r="CJ104">
        <v>34.9</v>
      </c>
      <c r="CK104">
        <v>3.3</v>
      </c>
      <c r="CL104">
        <v>36.5</v>
      </c>
      <c r="CM104">
        <v>3.7</v>
      </c>
      <c r="CN104">
        <v>35.5</v>
      </c>
      <c r="CO104">
        <v>3.6</v>
      </c>
      <c r="CP104">
        <v>35.5</v>
      </c>
      <c r="CQ104">
        <v>3.6</v>
      </c>
      <c r="CR104">
        <v>38.799999999999997</v>
      </c>
      <c r="CS104">
        <v>4</v>
      </c>
      <c r="CT104">
        <v>39.1</v>
      </c>
      <c r="CU104">
        <v>3.8</v>
      </c>
      <c r="CV104">
        <v>37.299999999999997</v>
      </c>
      <c r="CW104">
        <v>3.6</v>
      </c>
      <c r="CX104">
        <v>39.700000000000003</v>
      </c>
      <c r="CY104">
        <v>3.9</v>
      </c>
      <c r="CZ104">
        <v>36.1</v>
      </c>
      <c r="DA104">
        <v>3.5</v>
      </c>
      <c r="DB104">
        <v>195</v>
      </c>
      <c r="DC104">
        <v>21</v>
      </c>
      <c r="DD104">
        <v>39.299999999999997</v>
      </c>
      <c r="DE104">
        <v>4.5</v>
      </c>
      <c r="DF104">
        <v>39.299999999999997</v>
      </c>
      <c r="DG104">
        <v>3.6</v>
      </c>
      <c r="DH104">
        <v>39.9</v>
      </c>
      <c r="DI104">
        <v>4</v>
      </c>
      <c r="DJ104">
        <v>39.4</v>
      </c>
      <c r="DK104">
        <v>3.9</v>
      </c>
      <c r="DL104">
        <v>37.5</v>
      </c>
      <c r="DM104">
        <v>3.7</v>
      </c>
      <c r="DN104">
        <v>38.4</v>
      </c>
      <c r="DO104">
        <v>3.8</v>
      </c>
      <c r="DP104">
        <v>38</v>
      </c>
      <c r="DQ104">
        <v>11</v>
      </c>
      <c r="DR104">
        <v>4.4930000000000002E-4</v>
      </c>
      <c r="DS104">
        <v>9.7000000000000003E-6</v>
      </c>
      <c r="DT104" s="2">
        <v>12100</v>
      </c>
      <c r="DU104" s="2">
        <v>1100</v>
      </c>
      <c r="DV104">
        <v>30510</v>
      </c>
      <c r="DW104">
        <v>880</v>
      </c>
      <c r="DX104" t="s">
        <v>459</v>
      </c>
      <c r="DY104" t="s">
        <v>460</v>
      </c>
      <c r="DZ104" t="s">
        <v>459</v>
      </c>
      <c r="EA104" t="s">
        <v>460</v>
      </c>
      <c r="EB104">
        <v>2650</v>
      </c>
      <c r="EC104">
        <v>180</v>
      </c>
      <c r="ED104">
        <v>7290</v>
      </c>
      <c r="EE104">
        <v>710</v>
      </c>
      <c r="EF104">
        <v>8350</v>
      </c>
      <c r="EG104">
        <v>930</v>
      </c>
      <c r="EH104">
        <v>8480</v>
      </c>
      <c r="EI104">
        <v>830</v>
      </c>
      <c r="EJ104" s="2">
        <v>11400</v>
      </c>
      <c r="EK104" s="2">
        <v>1000</v>
      </c>
      <c r="EL104">
        <v>1790</v>
      </c>
      <c r="EM104">
        <v>200</v>
      </c>
      <c r="EN104">
        <v>1860</v>
      </c>
      <c r="EO104">
        <v>200</v>
      </c>
      <c r="EP104">
        <v>6430</v>
      </c>
      <c r="EQ104">
        <v>610</v>
      </c>
      <c r="ER104">
        <v>1990</v>
      </c>
      <c r="ES104">
        <v>200</v>
      </c>
      <c r="ET104" s="2">
        <v>13800</v>
      </c>
      <c r="EU104" s="2">
        <v>1400</v>
      </c>
      <c r="EV104">
        <v>3320</v>
      </c>
      <c r="EW104">
        <v>330</v>
      </c>
      <c r="EX104" s="2">
        <v>14700</v>
      </c>
      <c r="EY104" s="2">
        <v>1500</v>
      </c>
      <c r="EZ104">
        <v>5020</v>
      </c>
      <c r="FA104">
        <v>480</v>
      </c>
      <c r="FB104" s="2">
        <v>14700</v>
      </c>
      <c r="FC104" s="2">
        <v>1400</v>
      </c>
      <c r="FD104">
        <v>3340</v>
      </c>
      <c r="FE104">
        <v>330</v>
      </c>
      <c r="FF104" s="2">
        <v>14400</v>
      </c>
      <c r="FG104" s="2">
        <v>1400</v>
      </c>
      <c r="FH104">
        <v>213</v>
      </c>
      <c r="FI104">
        <v>25</v>
      </c>
      <c r="FJ104">
        <v>3140</v>
      </c>
      <c r="FK104">
        <v>290</v>
      </c>
      <c r="FL104">
        <v>2880</v>
      </c>
      <c r="FM104">
        <v>290</v>
      </c>
      <c r="FN104">
        <v>6790</v>
      </c>
      <c r="FO104">
        <v>660</v>
      </c>
      <c r="FP104" s="2">
        <v>12400</v>
      </c>
      <c r="FQ104" s="2">
        <v>1200</v>
      </c>
      <c r="FR104" s="2">
        <v>13600</v>
      </c>
      <c r="FS104" s="2">
        <v>1300</v>
      </c>
      <c r="FT104">
        <v>17.100000000000001</v>
      </c>
      <c r="FU104">
        <v>5.0999999999999996</v>
      </c>
      <c r="FV104" t="s">
        <v>461</v>
      </c>
    </row>
    <row r="105" spans="1:178" x14ac:dyDescent="0.25">
      <c r="A105" t="s">
        <v>729</v>
      </c>
      <c r="B105" t="s">
        <v>455</v>
      </c>
      <c r="C105" t="s">
        <v>730</v>
      </c>
      <c r="D105" t="s">
        <v>457</v>
      </c>
      <c r="E105" s="1">
        <v>0.48527743055555556</v>
      </c>
      <c r="F105">
        <v>39.128</v>
      </c>
      <c r="G105" t="s">
        <v>731</v>
      </c>
      <c r="H105" s="2">
        <v>477000</v>
      </c>
      <c r="I105" s="2">
        <v>17000</v>
      </c>
      <c r="J105" s="2">
        <v>115400</v>
      </c>
      <c r="K105" s="2">
        <v>1000</v>
      </c>
      <c r="L105">
        <v>59410</v>
      </c>
      <c r="M105">
        <v>340</v>
      </c>
      <c r="N105" s="2">
        <v>12600</v>
      </c>
      <c r="O105" s="2">
        <v>1100</v>
      </c>
      <c r="P105">
        <v>128400</v>
      </c>
      <c r="Q105">
        <v>940</v>
      </c>
      <c r="R105">
        <v>3390</v>
      </c>
      <c r="S105">
        <v>170</v>
      </c>
      <c r="T105">
        <v>7430</v>
      </c>
      <c r="U105">
        <v>770</v>
      </c>
      <c r="V105">
        <v>8150</v>
      </c>
      <c r="W105">
        <v>810</v>
      </c>
      <c r="X105">
        <v>8900</v>
      </c>
      <c r="Y105">
        <v>930</v>
      </c>
      <c r="Z105" s="2">
        <v>11200</v>
      </c>
      <c r="AA105" s="2">
        <v>1100</v>
      </c>
      <c r="AB105">
        <v>1850</v>
      </c>
      <c r="AC105">
        <v>220</v>
      </c>
      <c r="AD105">
        <v>1820</v>
      </c>
      <c r="AE105">
        <v>200</v>
      </c>
      <c r="AF105">
        <v>6420</v>
      </c>
      <c r="AG105">
        <v>650</v>
      </c>
      <c r="AH105">
        <v>1980</v>
      </c>
      <c r="AI105">
        <v>210</v>
      </c>
      <c r="AJ105" s="2">
        <v>13900</v>
      </c>
      <c r="AK105" s="2">
        <v>1400</v>
      </c>
      <c r="AL105">
        <v>3340</v>
      </c>
      <c r="AM105">
        <v>360</v>
      </c>
      <c r="AN105" s="2">
        <v>14300</v>
      </c>
      <c r="AO105" s="2">
        <v>1400</v>
      </c>
      <c r="AP105">
        <v>4820</v>
      </c>
      <c r="AQ105">
        <v>520</v>
      </c>
      <c r="AR105" s="2">
        <v>15200</v>
      </c>
      <c r="AS105" s="2">
        <v>1500</v>
      </c>
      <c r="AT105">
        <v>3410</v>
      </c>
      <c r="AU105">
        <v>360</v>
      </c>
      <c r="AV105" s="2">
        <v>14800</v>
      </c>
      <c r="AW105" s="2">
        <v>1500</v>
      </c>
      <c r="AX105">
        <v>282</v>
      </c>
      <c r="AY105">
        <v>24</v>
      </c>
      <c r="AZ105">
        <v>268</v>
      </c>
      <c r="BA105">
        <v>27</v>
      </c>
      <c r="BB105">
        <v>3070</v>
      </c>
      <c r="BC105">
        <v>280</v>
      </c>
      <c r="BD105">
        <v>2760</v>
      </c>
      <c r="BE105">
        <v>250</v>
      </c>
      <c r="BF105">
        <v>6680</v>
      </c>
      <c r="BG105">
        <v>590</v>
      </c>
      <c r="BH105" s="2">
        <v>12400</v>
      </c>
      <c r="BI105" s="2">
        <v>1200</v>
      </c>
      <c r="BJ105" s="2">
        <v>13200</v>
      </c>
      <c r="BK105" s="2">
        <v>1300</v>
      </c>
      <c r="BL105">
        <v>15.2</v>
      </c>
      <c r="BM105">
        <v>4.5</v>
      </c>
      <c r="BN105">
        <v>50.5</v>
      </c>
      <c r="BO105">
        <v>1.9</v>
      </c>
      <c r="BP105" t="s">
        <v>459</v>
      </c>
      <c r="BQ105" t="s">
        <v>460</v>
      </c>
      <c r="BR105" s="2">
        <v>86200</v>
      </c>
      <c r="BS105" s="2">
        <v>8100</v>
      </c>
      <c r="BT105" t="s">
        <v>459</v>
      </c>
      <c r="BU105" t="s">
        <v>460</v>
      </c>
      <c r="BV105">
        <v>78.099999999999994</v>
      </c>
      <c r="BW105">
        <v>5.2</v>
      </c>
      <c r="BX105">
        <v>38.799999999999997</v>
      </c>
      <c r="BY105">
        <v>4</v>
      </c>
      <c r="BZ105">
        <v>35.200000000000003</v>
      </c>
      <c r="CA105">
        <v>3.5</v>
      </c>
      <c r="CB105">
        <v>38.799999999999997</v>
      </c>
      <c r="CC105">
        <v>4</v>
      </c>
      <c r="CD105">
        <v>36.9</v>
      </c>
      <c r="CE105">
        <v>3.6</v>
      </c>
      <c r="CF105">
        <v>36.200000000000003</v>
      </c>
      <c r="CG105">
        <v>4.4000000000000004</v>
      </c>
      <c r="CH105">
        <v>39</v>
      </c>
      <c r="CI105">
        <v>4.2</v>
      </c>
      <c r="CJ105">
        <v>34.9</v>
      </c>
      <c r="CK105">
        <v>3.5</v>
      </c>
      <c r="CL105">
        <v>36.299999999999997</v>
      </c>
      <c r="CM105">
        <v>3.9</v>
      </c>
      <c r="CN105">
        <v>35.9</v>
      </c>
      <c r="CO105">
        <v>3.6</v>
      </c>
      <c r="CP105">
        <v>36</v>
      </c>
      <c r="CQ105">
        <v>3.8</v>
      </c>
      <c r="CR105">
        <v>37.799999999999997</v>
      </c>
      <c r="CS105">
        <v>3.7</v>
      </c>
      <c r="CT105">
        <v>37.700000000000003</v>
      </c>
      <c r="CU105">
        <v>4</v>
      </c>
      <c r="CV105">
        <v>38.4</v>
      </c>
      <c r="CW105">
        <v>3.8</v>
      </c>
      <c r="CX105">
        <v>40.6</v>
      </c>
      <c r="CY105">
        <v>4.3</v>
      </c>
      <c r="CZ105">
        <v>37.200000000000003</v>
      </c>
      <c r="DA105">
        <v>3.7</v>
      </c>
      <c r="DB105">
        <v>177</v>
      </c>
      <c r="DC105">
        <v>24</v>
      </c>
      <c r="DD105">
        <v>38.799999999999997</v>
      </c>
      <c r="DE105">
        <v>5.4</v>
      </c>
      <c r="DF105">
        <v>38.299999999999997</v>
      </c>
      <c r="DG105">
        <v>3.5</v>
      </c>
      <c r="DH105">
        <v>37.799999999999997</v>
      </c>
      <c r="DI105">
        <v>3.5</v>
      </c>
      <c r="DJ105">
        <v>38.4</v>
      </c>
      <c r="DK105">
        <v>3.5</v>
      </c>
      <c r="DL105">
        <v>37.799999999999997</v>
      </c>
      <c r="DM105">
        <v>3.7</v>
      </c>
      <c r="DN105">
        <v>37.299999999999997</v>
      </c>
      <c r="DO105">
        <v>3.7</v>
      </c>
      <c r="DP105">
        <v>33.6</v>
      </c>
      <c r="DQ105">
        <v>9.9</v>
      </c>
      <c r="DR105">
        <v>4.46E-4</v>
      </c>
      <c r="DS105">
        <v>1.2999999999999999E-5</v>
      </c>
      <c r="DT105" s="2">
        <v>12100</v>
      </c>
      <c r="DU105" s="2">
        <v>1100</v>
      </c>
      <c r="DV105" s="2">
        <v>27700</v>
      </c>
      <c r="DW105" s="2">
        <v>1000</v>
      </c>
      <c r="DX105" t="s">
        <v>459</v>
      </c>
      <c r="DY105" t="s">
        <v>460</v>
      </c>
      <c r="DZ105" t="s">
        <v>459</v>
      </c>
      <c r="EA105" t="s">
        <v>460</v>
      </c>
      <c r="EB105">
        <v>2580</v>
      </c>
      <c r="EC105">
        <v>170</v>
      </c>
      <c r="ED105">
        <v>7430</v>
      </c>
      <c r="EE105">
        <v>770</v>
      </c>
      <c r="EF105">
        <v>8150</v>
      </c>
      <c r="EG105">
        <v>810</v>
      </c>
      <c r="EH105">
        <v>8900</v>
      </c>
      <c r="EI105">
        <v>930</v>
      </c>
      <c r="EJ105" s="2">
        <v>11200</v>
      </c>
      <c r="EK105" s="2">
        <v>1100</v>
      </c>
      <c r="EL105">
        <v>1850</v>
      </c>
      <c r="EM105">
        <v>220</v>
      </c>
      <c r="EN105">
        <v>1820</v>
      </c>
      <c r="EO105">
        <v>200</v>
      </c>
      <c r="EP105">
        <v>6420</v>
      </c>
      <c r="EQ105">
        <v>650</v>
      </c>
      <c r="ER105">
        <v>1980</v>
      </c>
      <c r="ES105">
        <v>210</v>
      </c>
      <c r="ET105" s="2">
        <v>13900</v>
      </c>
      <c r="EU105" s="2">
        <v>1400</v>
      </c>
      <c r="EV105">
        <v>3340</v>
      </c>
      <c r="EW105">
        <v>360</v>
      </c>
      <c r="EX105" s="2">
        <v>14300</v>
      </c>
      <c r="EY105" s="2">
        <v>1400</v>
      </c>
      <c r="EZ105">
        <v>4820</v>
      </c>
      <c r="FA105">
        <v>520</v>
      </c>
      <c r="FB105" s="2">
        <v>15200</v>
      </c>
      <c r="FC105" s="2">
        <v>1500</v>
      </c>
      <c r="FD105">
        <v>3410</v>
      </c>
      <c r="FE105">
        <v>360</v>
      </c>
      <c r="FF105" s="2">
        <v>14800</v>
      </c>
      <c r="FG105" s="2">
        <v>1500</v>
      </c>
      <c r="FH105">
        <v>199</v>
      </c>
      <c r="FI105">
        <v>28</v>
      </c>
      <c r="FJ105">
        <v>3050</v>
      </c>
      <c r="FK105">
        <v>280</v>
      </c>
      <c r="FL105">
        <v>2720</v>
      </c>
      <c r="FM105">
        <v>250</v>
      </c>
      <c r="FN105">
        <v>6590</v>
      </c>
      <c r="FO105">
        <v>590</v>
      </c>
      <c r="FP105" s="2">
        <v>12400</v>
      </c>
      <c r="FQ105" s="2">
        <v>1200</v>
      </c>
      <c r="FR105" s="2">
        <v>13200</v>
      </c>
      <c r="FS105" s="2">
        <v>1300</v>
      </c>
      <c r="FT105">
        <v>15.2</v>
      </c>
      <c r="FU105">
        <v>4.5</v>
      </c>
      <c r="FV105" t="s">
        <v>461</v>
      </c>
    </row>
    <row r="106" spans="1:178" x14ac:dyDescent="0.25">
      <c r="A106" t="s">
        <v>732</v>
      </c>
      <c r="B106" t="s">
        <v>455</v>
      </c>
      <c r="C106" t="s">
        <v>733</v>
      </c>
      <c r="D106" t="s">
        <v>457</v>
      </c>
      <c r="E106" s="1">
        <v>0.48609050925925928</v>
      </c>
      <c r="F106">
        <v>39.082999999999998</v>
      </c>
      <c r="G106" t="s">
        <v>734</v>
      </c>
      <c r="H106" s="2">
        <v>478000</v>
      </c>
      <c r="I106" s="2">
        <v>17000</v>
      </c>
      <c r="J106" s="2">
        <v>113700</v>
      </c>
      <c r="K106" s="2">
        <v>1100</v>
      </c>
      <c r="L106">
        <v>59180</v>
      </c>
      <c r="M106">
        <v>310</v>
      </c>
      <c r="N106" s="2">
        <v>12300</v>
      </c>
      <c r="O106" s="2">
        <v>1100</v>
      </c>
      <c r="P106">
        <v>127780</v>
      </c>
      <c r="Q106">
        <v>910</v>
      </c>
      <c r="R106">
        <v>3380</v>
      </c>
      <c r="S106">
        <v>150</v>
      </c>
      <c r="T106">
        <v>7260</v>
      </c>
      <c r="U106">
        <v>740</v>
      </c>
      <c r="V106">
        <v>8560</v>
      </c>
      <c r="W106">
        <v>890</v>
      </c>
      <c r="X106">
        <v>9020</v>
      </c>
      <c r="Y106">
        <v>880</v>
      </c>
      <c r="Z106" s="2">
        <v>11600</v>
      </c>
      <c r="AA106" s="2">
        <v>1200</v>
      </c>
      <c r="AB106">
        <v>1870</v>
      </c>
      <c r="AC106">
        <v>230</v>
      </c>
      <c r="AD106">
        <v>1680</v>
      </c>
      <c r="AE106">
        <v>180</v>
      </c>
      <c r="AF106">
        <v>6490</v>
      </c>
      <c r="AG106">
        <v>660</v>
      </c>
      <c r="AH106">
        <v>2000</v>
      </c>
      <c r="AI106">
        <v>220</v>
      </c>
      <c r="AJ106" s="2">
        <v>14000</v>
      </c>
      <c r="AK106" s="2">
        <v>1300</v>
      </c>
      <c r="AL106">
        <v>3440</v>
      </c>
      <c r="AM106">
        <v>350</v>
      </c>
      <c r="AN106" s="2">
        <v>14100</v>
      </c>
      <c r="AO106" s="2">
        <v>1300</v>
      </c>
      <c r="AP106">
        <v>4820</v>
      </c>
      <c r="AQ106">
        <v>480</v>
      </c>
      <c r="AR106" s="2">
        <v>15300</v>
      </c>
      <c r="AS106" s="2">
        <v>1500</v>
      </c>
      <c r="AT106">
        <v>3140</v>
      </c>
      <c r="AU106">
        <v>330</v>
      </c>
      <c r="AV106" s="2">
        <v>14700</v>
      </c>
      <c r="AW106" s="2">
        <v>1400</v>
      </c>
      <c r="AX106">
        <v>296</v>
      </c>
      <c r="AY106">
        <v>25</v>
      </c>
      <c r="AZ106">
        <v>252</v>
      </c>
      <c r="BA106">
        <v>24</v>
      </c>
      <c r="BB106">
        <v>3110</v>
      </c>
      <c r="BC106">
        <v>270</v>
      </c>
      <c r="BD106">
        <v>2830</v>
      </c>
      <c r="BE106">
        <v>250</v>
      </c>
      <c r="BF106">
        <v>6870</v>
      </c>
      <c r="BG106">
        <v>590</v>
      </c>
      <c r="BH106" s="2">
        <v>12900</v>
      </c>
      <c r="BI106" s="2">
        <v>1300</v>
      </c>
      <c r="BJ106" s="2">
        <v>13400</v>
      </c>
      <c r="BK106" s="2">
        <v>1300</v>
      </c>
      <c r="BL106">
        <v>22.5</v>
      </c>
      <c r="BM106">
        <v>5.5</v>
      </c>
      <c r="BN106">
        <v>51.5</v>
      </c>
      <c r="BO106">
        <v>2.2999999999999998</v>
      </c>
      <c r="BP106" t="s">
        <v>459</v>
      </c>
      <c r="BQ106" t="s">
        <v>460</v>
      </c>
      <c r="BR106" s="2">
        <v>84000</v>
      </c>
      <c r="BS106" s="2">
        <v>7800</v>
      </c>
      <c r="BT106" t="s">
        <v>459</v>
      </c>
      <c r="BU106" t="s">
        <v>460</v>
      </c>
      <c r="BV106">
        <v>78.3</v>
      </c>
      <c r="BW106">
        <v>4.7</v>
      </c>
      <c r="BX106">
        <v>38</v>
      </c>
      <c r="BY106">
        <v>3.9</v>
      </c>
      <c r="BZ106">
        <v>36.9</v>
      </c>
      <c r="CA106">
        <v>3.8</v>
      </c>
      <c r="CB106">
        <v>39.5</v>
      </c>
      <c r="CC106">
        <v>3.9</v>
      </c>
      <c r="CD106">
        <v>38.1</v>
      </c>
      <c r="CE106">
        <v>3.9</v>
      </c>
      <c r="CF106">
        <v>36.299999999999997</v>
      </c>
      <c r="CG106">
        <v>4.5</v>
      </c>
      <c r="CH106">
        <v>36.6</v>
      </c>
      <c r="CI106">
        <v>3.9</v>
      </c>
      <c r="CJ106">
        <v>35.5</v>
      </c>
      <c r="CK106">
        <v>3.6</v>
      </c>
      <c r="CL106">
        <v>36.6</v>
      </c>
      <c r="CM106">
        <v>4</v>
      </c>
      <c r="CN106">
        <v>36.200000000000003</v>
      </c>
      <c r="CO106">
        <v>3.4</v>
      </c>
      <c r="CP106">
        <v>37.700000000000003</v>
      </c>
      <c r="CQ106">
        <v>3.8</v>
      </c>
      <c r="CR106">
        <v>37.4</v>
      </c>
      <c r="CS106">
        <v>3.5</v>
      </c>
      <c r="CT106">
        <v>37.9</v>
      </c>
      <c r="CU106">
        <v>3.7</v>
      </c>
      <c r="CV106">
        <v>38.799999999999997</v>
      </c>
      <c r="CW106">
        <v>3.8</v>
      </c>
      <c r="CX106">
        <v>37.6</v>
      </c>
      <c r="CY106">
        <v>3.9</v>
      </c>
      <c r="CZ106">
        <v>36.9</v>
      </c>
      <c r="DA106">
        <v>3.6</v>
      </c>
      <c r="DB106">
        <v>203</v>
      </c>
      <c r="DC106">
        <v>25</v>
      </c>
      <c r="DD106">
        <v>36.299999999999997</v>
      </c>
      <c r="DE106">
        <v>4.5999999999999996</v>
      </c>
      <c r="DF106">
        <v>39</v>
      </c>
      <c r="DG106">
        <v>3.4</v>
      </c>
      <c r="DH106">
        <v>39</v>
      </c>
      <c r="DI106">
        <v>3.5</v>
      </c>
      <c r="DJ106">
        <v>39.6</v>
      </c>
      <c r="DK106">
        <v>3.5</v>
      </c>
      <c r="DL106">
        <v>39.1</v>
      </c>
      <c r="DM106">
        <v>3.9</v>
      </c>
      <c r="DN106">
        <v>38</v>
      </c>
      <c r="DO106">
        <v>3.7</v>
      </c>
      <c r="DP106">
        <v>43</v>
      </c>
      <c r="DQ106">
        <v>11</v>
      </c>
      <c r="DR106">
        <v>4.5199999999999998E-4</v>
      </c>
      <c r="DS106">
        <v>1.2E-5</v>
      </c>
      <c r="DT106" s="2">
        <v>11800</v>
      </c>
      <c r="DU106" s="2">
        <v>1100</v>
      </c>
      <c r="DV106" s="2">
        <v>26200</v>
      </c>
      <c r="DW106" s="2">
        <v>1100</v>
      </c>
      <c r="DX106" t="s">
        <v>459</v>
      </c>
      <c r="DY106" t="s">
        <v>460</v>
      </c>
      <c r="DZ106" t="s">
        <v>459</v>
      </c>
      <c r="EA106" t="s">
        <v>460</v>
      </c>
      <c r="EB106">
        <v>2580</v>
      </c>
      <c r="EC106">
        <v>150</v>
      </c>
      <c r="ED106">
        <v>7260</v>
      </c>
      <c r="EE106">
        <v>740</v>
      </c>
      <c r="EF106">
        <v>8560</v>
      </c>
      <c r="EG106">
        <v>890</v>
      </c>
      <c r="EH106">
        <v>9020</v>
      </c>
      <c r="EI106">
        <v>880</v>
      </c>
      <c r="EJ106" s="2">
        <v>11600</v>
      </c>
      <c r="EK106" s="2">
        <v>1200</v>
      </c>
      <c r="EL106">
        <v>1870</v>
      </c>
      <c r="EM106">
        <v>230</v>
      </c>
      <c r="EN106">
        <v>1680</v>
      </c>
      <c r="EO106">
        <v>180</v>
      </c>
      <c r="EP106">
        <v>6490</v>
      </c>
      <c r="EQ106">
        <v>660</v>
      </c>
      <c r="ER106">
        <v>2000</v>
      </c>
      <c r="ES106">
        <v>220</v>
      </c>
      <c r="ET106" s="2">
        <v>14000</v>
      </c>
      <c r="EU106" s="2">
        <v>1300</v>
      </c>
      <c r="EV106">
        <v>3440</v>
      </c>
      <c r="EW106">
        <v>350</v>
      </c>
      <c r="EX106" s="2">
        <v>14100</v>
      </c>
      <c r="EY106" s="2">
        <v>1300</v>
      </c>
      <c r="EZ106">
        <v>4820</v>
      </c>
      <c r="FA106">
        <v>480</v>
      </c>
      <c r="FB106" s="2">
        <v>15300</v>
      </c>
      <c r="FC106" s="2">
        <v>1500</v>
      </c>
      <c r="FD106">
        <v>3140</v>
      </c>
      <c r="FE106">
        <v>330</v>
      </c>
      <c r="FF106" s="2">
        <v>14700</v>
      </c>
      <c r="FG106" s="2">
        <v>1400</v>
      </c>
      <c r="FH106">
        <v>183</v>
      </c>
      <c r="FI106">
        <v>23</v>
      </c>
      <c r="FJ106">
        <v>3090</v>
      </c>
      <c r="FK106">
        <v>270</v>
      </c>
      <c r="FL106">
        <v>2790</v>
      </c>
      <c r="FM106">
        <v>250</v>
      </c>
      <c r="FN106">
        <v>6770</v>
      </c>
      <c r="FO106">
        <v>590</v>
      </c>
      <c r="FP106" s="2">
        <v>12900</v>
      </c>
      <c r="FQ106" s="2">
        <v>1300</v>
      </c>
      <c r="FR106" s="2">
        <v>13400</v>
      </c>
      <c r="FS106" s="2">
        <v>1300</v>
      </c>
      <c r="FT106">
        <v>22.5</v>
      </c>
      <c r="FU106">
        <v>5.5</v>
      </c>
      <c r="FV106" t="s">
        <v>461</v>
      </c>
    </row>
    <row r="107" spans="1:178" x14ac:dyDescent="0.25">
      <c r="A107" t="s">
        <v>735</v>
      </c>
      <c r="B107" t="s">
        <v>455</v>
      </c>
      <c r="C107" t="s">
        <v>736</v>
      </c>
      <c r="D107" t="s">
        <v>457</v>
      </c>
      <c r="E107" s="1">
        <v>0.48690416666666669</v>
      </c>
      <c r="F107">
        <v>39.075000000000003</v>
      </c>
      <c r="G107" t="s">
        <v>737</v>
      </c>
      <c r="H107" s="2">
        <v>476000</v>
      </c>
      <c r="I107" s="2">
        <v>17000</v>
      </c>
      <c r="J107" s="2">
        <v>112300</v>
      </c>
      <c r="K107" s="2">
        <v>1100</v>
      </c>
      <c r="L107">
        <v>59130</v>
      </c>
      <c r="M107">
        <v>370</v>
      </c>
      <c r="N107" s="2">
        <v>12400</v>
      </c>
      <c r="O107" s="2">
        <v>1100</v>
      </c>
      <c r="P107">
        <v>127580</v>
      </c>
      <c r="Q107">
        <v>900</v>
      </c>
      <c r="R107">
        <v>3390</v>
      </c>
      <c r="S107">
        <v>140</v>
      </c>
      <c r="T107">
        <v>7250</v>
      </c>
      <c r="U107">
        <v>720</v>
      </c>
      <c r="V107">
        <v>8130</v>
      </c>
      <c r="W107">
        <v>840</v>
      </c>
      <c r="X107">
        <v>8920</v>
      </c>
      <c r="Y107">
        <v>910</v>
      </c>
      <c r="Z107" s="2">
        <v>11400</v>
      </c>
      <c r="AA107" s="2">
        <v>1100</v>
      </c>
      <c r="AB107">
        <v>1860</v>
      </c>
      <c r="AC107">
        <v>210</v>
      </c>
      <c r="AD107">
        <v>1770</v>
      </c>
      <c r="AE107">
        <v>190</v>
      </c>
      <c r="AF107">
        <v>6370</v>
      </c>
      <c r="AG107">
        <v>610</v>
      </c>
      <c r="AH107">
        <v>1980</v>
      </c>
      <c r="AI107">
        <v>210</v>
      </c>
      <c r="AJ107" s="2">
        <v>14000</v>
      </c>
      <c r="AK107" s="2">
        <v>1400</v>
      </c>
      <c r="AL107">
        <v>3170</v>
      </c>
      <c r="AM107">
        <v>310</v>
      </c>
      <c r="AN107" s="2">
        <v>14500</v>
      </c>
      <c r="AO107" s="2">
        <v>1400</v>
      </c>
      <c r="AP107">
        <v>4880</v>
      </c>
      <c r="AQ107">
        <v>450</v>
      </c>
      <c r="AR107" s="2">
        <v>15000</v>
      </c>
      <c r="AS107" s="2">
        <v>1400</v>
      </c>
      <c r="AT107">
        <v>3230</v>
      </c>
      <c r="AU107">
        <v>340</v>
      </c>
      <c r="AV107" s="2">
        <v>15200</v>
      </c>
      <c r="AW107" s="2">
        <v>1500</v>
      </c>
      <c r="AX107">
        <v>273</v>
      </c>
      <c r="AY107">
        <v>21</v>
      </c>
      <c r="AZ107">
        <v>264</v>
      </c>
      <c r="BA107">
        <v>26</v>
      </c>
      <c r="BB107">
        <v>3030</v>
      </c>
      <c r="BC107">
        <v>290</v>
      </c>
      <c r="BD107">
        <v>2760</v>
      </c>
      <c r="BE107">
        <v>250</v>
      </c>
      <c r="BF107">
        <v>6650</v>
      </c>
      <c r="BG107">
        <v>590</v>
      </c>
      <c r="BH107" s="2">
        <v>12300</v>
      </c>
      <c r="BI107" s="2">
        <v>1200</v>
      </c>
      <c r="BJ107" s="2">
        <v>13400</v>
      </c>
      <c r="BK107" s="2">
        <v>1300</v>
      </c>
      <c r="BL107">
        <v>18.3</v>
      </c>
      <c r="BM107">
        <v>5.3</v>
      </c>
      <c r="BN107">
        <v>51.5</v>
      </c>
      <c r="BO107">
        <v>2.2000000000000002</v>
      </c>
      <c r="BP107" t="s">
        <v>459</v>
      </c>
      <c r="BQ107" t="s">
        <v>460</v>
      </c>
      <c r="BR107" s="2">
        <v>84800</v>
      </c>
      <c r="BS107" s="2">
        <v>7600</v>
      </c>
      <c r="BT107" t="s">
        <v>459</v>
      </c>
      <c r="BU107" t="s">
        <v>460</v>
      </c>
      <c r="BV107">
        <v>78.5</v>
      </c>
      <c r="BW107">
        <v>4.3</v>
      </c>
      <c r="BX107">
        <v>38</v>
      </c>
      <c r="BY107">
        <v>3.8</v>
      </c>
      <c r="BZ107">
        <v>35</v>
      </c>
      <c r="CA107">
        <v>3.6</v>
      </c>
      <c r="CB107">
        <v>39.200000000000003</v>
      </c>
      <c r="CC107">
        <v>4</v>
      </c>
      <c r="CD107">
        <v>37.6</v>
      </c>
      <c r="CE107">
        <v>3.7</v>
      </c>
      <c r="CF107">
        <v>35.6</v>
      </c>
      <c r="CG107">
        <v>4</v>
      </c>
      <c r="CH107">
        <v>39.5</v>
      </c>
      <c r="CI107">
        <v>4.3</v>
      </c>
      <c r="CJ107">
        <v>35.1</v>
      </c>
      <c r="CK107">
        <v>3.3</v>
      </c>
      <c r="CL107">
        <v>36.1</v>
      </c>
      <c r="CM107">
        <v>3.8</v>
      </c>
      <c r="CN107">
        <v>36.799999999999997</v>
      </c>
      <c r="CO107">
        <v>3.7</v>
      </c>
      <c r="CP107">
        <v>35.5</v>
      </c>
      <c r="CQ107">
        <v>3.4</v>
      </c>
      <c r="CR107">
        <v>38.5</v>
      </c>
      <c r="CS107">
        <v>3.6</v>
      </c>
      <c r="CT107">
        <v>38.5</v>
      </c>
      <c r="CU107">
        <v>3.6</v>
      </c>
      <c r="CV107">
        <v>38.1</v>
      </c>
      <c r="CW107">
        <v>3.6</v>
      </c>
      <c r="CX107">
        <v>38.799999999999997</v>
      </c>
      <c r="CY107">
        <v>4.0999999999999996</v>
      </c>
      <c r="CZ107">
        <v>38.200000000000003</v>
      </c>
      <c r="DA107">
        <v>3.7</v>
      </c>
      <c r="DB107">
        <v>194</v>
      </c>
      <c r="DC107">
        <v>21</v>
      </c>
      <c r="DD107">
        <v>40.6</v>
      </c>
      <c r="DE107">
        <v>4.8</v>
      </c>
      <c r="DF107">
        <v>38.200000000000003</v>
      </c>
      <c r="DG107">
        <v>3.6</v>
      </c>
      <c r="DH107">
        <v>38.299999999999997</v>
      </c>
      <c r="DI107">
        <v>3.6</v>
      </c>
      <c r="DJ107">
        <v>38.700000000000003</v>
      </c>
      <c r="DK107">
        <v>3.5</v>
      </c>
      <c r="DL107">
        <v>37.4</v>
      </c>
      <c r="DM107">
        <v>3.6</v>
      </c>
      <c r="DN107">
        <v>38</v>
      </c>
      <c r="DO107">
        <v>3.7</v>
      </c>
      <c r="DP107">
        <v>35</v>
      </c>
      <c r="DQ107">
        <v>10</v>
      </c>
      <c r="DR107">
        <v>4.4999999999999999E-4</v>
      </c>
      <c r="DS107">
        <v>1.0000000000000001E-5</v>
      </c>
      <c r="DT107" s="2">
        <v>11800</v>
      </c>
      <c r="DU107" s="2">
        <v>1100</v>
      </c>
      <c r="DV107" s="2">
        <v>25200</v>
      </c>
      <c r="DW107" s="2">
        <v>1100</v>
      </c>
      <c r="DX107" t="s">
        <v>459</v>
      </c>
      <c r="DY107" t="s">
        <v>460</v>
      </c>
      <c r="DZ107" t="s">
        <v>459</v>
      </c>
      <c r="EA107" t="s">
        <v>460</v>
      </c>
      <c r="EB107">
        <v>2600</v>
      </c>
      <c r="EC107">
        <v>140</v>
      </c>
      <c r="ED107">
        <v>7250</v>
      </c>
      <c r="EE107">
        <v>720</v>
      </c>
      <c r="EF107">
        <v>8130</v>
      </c>
      <c r="EG107">
        <v>840</v>
      </c>
      <c r="EH107">
        <v>8920</v>
      </c>
      <c r="EI107">
        <v>910</v>
      </c>
      <c r="EJ107" s="2">
        <v>11400</v>
      </c>
      <c r="EK107" s="2">
        <v>1100</v>
      </c>
      <c r="EL107">
        <v>1860</v>
      </c>
      <c r="EM107">
        <v>210</v>
      </c>
      <c r="EN107">
        <v>1770</v>
      </c>
      <c r="EO107">
        <v>190</v>
      </c>
      <c r="EP107">
        <v>6370</v>
      </c>
      <c r="EQ107">
        <v>610</v>
      </c>
      <c r="ER107">
        <v>1980</v>
      </c>
      <c r="ES107">
        <v>210</v>
      </c>
      <c r="ET107" s="2">
        <v>14000</v>
      </c>
      <c r="EU107" s="2">
        <v>1400</v>
      </c>
      <c r="EV107">
        <v>3170</v>
      </c>
      <c r="EW107">
        <v>310</v>
      </c>
      <c r="EX107" s="2">
        <v>14500</v>
      </c>
      <c r="EY107" s="2">
        <v>1400</v>
      </c>
      <c r="EZ107">
        <v>4880</v>
      </c>
      <c r="FA107">
        <v>450</v>
      </c>
      <c r="FB107" s="2">
        <v>15000</v>
      </c>
      <c r="FC107" s="2">
        <v>1400</v>
      </c>
      <c r="FD107">
        <v>3230</v>
      </c>
      <c r="FE107">
        <v>340</v>
      </c>
      <c r="FF107" s="2">
        <v>15200</v>
      </c>
      <c r="FG107" s="2">
        <v>1500</v>
      </c>
      <c r="FH107">
        <v>223</v>
      </c>
      <c r="FI107">
        <v>26</v>
      </c>
      <c r="FJ107">
        <v>3010</v>
      </c>
      <c r="FK107">
        <v>290</v>
      </c>
      <c r="FL107">
        <v>2720</v>
      </c>
      <c r="FM107">
        <v>250</v>
      </c>
      <c r="FN107">
        <v>6550</v>
      </c>
      <c r="FO107">
        <v>590</v>
      </c>
      <c r="FP107" s="2">
        <v>12300</v>
      </c>
      <c r="FQ107" s="2">
        <v>1200</v>
      </c>
      <c r="FR107" s="2">
        <v>13400</v>
      </c>
      <c r="FS107" s="2">
        <v>1300</v>
      </c>
      <c r="FT107">
        <v>18.3</v>
      </c>
      <c r="FU107">
        <v>5.3</v>
      </c>
      <c r="FV107" t="s">
        <v>461</v>
      </c>
    </row>
    <row r="108" spans="1:178" x14ac:dyDescent="0.25">
      <c r="A108" t="s">
        <v>738</v>
      </c>
      <c r="B108" t="s">
        <v>455</v>
      </c>
      <c r="C108" t="s">
        <v>739</v>
      </c>
      <c r="D108" t="s">
        <v>457</v>
      </c>
      <c r="E108" s="1">
        <v>0.48771666666666663</v>
      </c>
      <c r="F108">
        <v>39.036000000000001</v>
      </c>
      <c r="G108" t="s">
        <v>740</v>
      </c>
      <c r="H108" s="2">
        <v>470000</v>
      </c>
      <c r="I108" s="2">
        <v>17000</v>
      </c>
      <c r="J108" s="2">
        <v>110700</v>
      </c>
      <c r="K108" s="2">
        <v>1000</v>
      </c>
      <c r="L108">
        <v>58550</v>
      </c>
      <c r="M108">
        <v>320</v>
      </c>
      <c r="N108" s="2">
        <v>11900</v>
      </c>
      <c r="O108" s="2">
        <v>1000</v>
      </c>
      <c r="P108">
        <v>126760</v>
      </c>
      <c r="Q108">
        <v>870</v>
      </c>
      <c r="R108">
        <v>3380</v>
      </c>
      <c r="S108">
        <v>150</v>
      </c>
      <c r="T108">
        <v>7130</v>
      </c>
      <c r="U108">
        <v>780</v>
      </c>
      <c r="V108">
        <v>8420</v>
      </c>
      <c r="W108">
        <v>830</v>
      </c>
      <c r="X108">
        <v>8730</v>
      </c>
      <c r="Y108">
        <v>910</v>
      </c>
      <c r="Z108" s="2">
        <v>11000</v>
      </c>
      <c r="AA108" s="2">
        <v>1100</v>
      </c>
      <c r="AB108">
        <v>1930</v>
      </c>
      <c r="AC108">
        <v>210</v>
      </c>
      <c r="AD108">
        <v>1630</v>
      </c>
      <c r="AE108">
        <v>170</v>
      </c>
      <c r="AF108">
        <v>6230</v>
      </c>
      <c r="AG108">
        <v>620</v>
      </c>
      <c r="AH108">
        <v>2110</v>
      </c>
      <c r="AI108">
        <v>230</v>
      </c>
      <c r="AJ108" s="2">
        <v>14000</v>
      </c>
      <c r="AK108" s="2">
        <v>1400</v>
      </c>
      <c r="AL108">
        <v>3060</v>
      </c>
      <c r="AM108">
        <v>320</v>
      </c>
      <c r="AN108" s="2">
        <v>14200</v>
      </c>
      <c r="AO108" s="2">
        <v>1400</v>
      </c>
      <c r="AP108">
        <v>4730</v>
      </c>
      <c r="AQ108">
        <v>450</v>
      </c>
      <c r="AR108" s="2">
        <v>14700</v>
      </c>
      <c r="AS108" s="2">
        <v>1400</v>
      </c>
      <c r="AT108">
        <v>3310</v>
      </c>
      <c r="AU108">
        <v>350</v>
      </c>
      <c r="AV108" s="2">
        <v>14300</v>
      </c>
      <c r="AW108" s="2">
        <v>1400</v>
      </c>
      <c r="AX108">
        <v>297</v>
      </c>
      <c r="AY108">
        <v>23</v>
      </c>
      <c r="AZ108">
        <v>253</v>
      </c>
      <c r="BA108">
        <v>23</v>
      </c>
      <c r="BB108">
        <v>3000</v>
      </c>
      <c r="BC108">
        <v>270</v>
      </c>
      <c r="BD108">
        <v>2750</v>
      </c>
      <c r="BE108">
        <v>250</v>
      </c>
      <c r="BF108">
        <v>6450</v>
      </c>
      <c r="BG108">
        <v>620</v>
      </c>
      <c r="BH108" s="2">
        <v>12100</v>
      </c>
      <c r="BI108" s="2">
        <v>1200</v>
      </c>
      <c r="BJ108" s="2">
        <v>13000</v>
      </c>
      <c r="BK108" s="2">
        <v>1200</v>
      </c>
      <c r="BL108">
        <v>19.899999999999999</v>
      </c>
      <c r="BM108">
        <v>5.3</v>
      </c>
      <c r="BN108">
        <v>50.9</v>
      </c>
      <c r="BO108">
        <v>2.2000000000000002</v>
      </c>
      <c r="BP108" t="s">
        <v>459</v>
      </c>
      <c r="BQ108" t="s">
        <v>460</v>
      </c>
      <c r="BR108" s="2">
        <v>81700</v>
      </c>
      <c r="BS108" s="2">
        <v>7500</v>
      </c>
      <c r="BT108" t="s">
        <v>459</v>
      </c>
      <c r="BU108" t="s">
        <v>460</v>
      </c>
      <c r="BV108">
        <v>78.400000000000006</v>
      </c>
      <c r="BW108">
        <v>4.5</v>
      </c>
      <c r="BX108">
        <v>37.5</v>
      </c>
      <c r="BY108">
        <v>4.0999999999999996</v>
      </c>
      <c r="BZ108">
        <v>36.1</v>
      </c>
      <c r="CA108">
        <v>3.6</v>
      </c>
      <c r="CB108">
        <v>38.4</v>
      </c>
      <c r="CC108">
        <v>4</v>
      </c>
      <c r="CD108">
        <v>36.5</v>
      </c>
      <c r="CE108">
        <v>3.8</v>
      </c>
      <c r="CF108">
        <v>35.799999999999997</v>
      </c>
      <c r="CG108">
        <v>4</v>
      </c>
      <c r="CH108">
        <v>37.4</v>
      </c>
      <c r="CI108">
        <v>4</v>
      </c>
      <c r="CJ108">
        <v>34.5</v>
      </c>
      <c r="CK108">
        <v>3.5</v>
      </c>
      <c r="CL108">
        <v>38.200000000000003</v>
      </c>
      <c r="CM108">
        <v>4.2</v>
      </c>
      <c r="CN108">
        <v>36.4</v>
      </c>
      <c r="CO108">
        <v>3.7</v>
      </c>
      <c r="CP108">
        <v>35.200000000000003</v>
      </c>
      <c r="CQ108">
        <v>3.7</v>
      </c>
      <c r="CR108">
        <v>37.9</v>
      </c>
      <c r="CS108">
        <v>3.8</v>
      </c>
      <c r="CT108">
        <v>37.5</v>
      </c>
      <c r="CU108">
        <v>3.6</v>
      </c>
      <c r="CV108">
        <v>37.5</v>
      </c>
      <c r="CW108">
        <v>3.7</v>
      </c>
      <c r="CX108">
        <v>39.700000000000003</v>
      </c>
      <c r="CY108">
        <v>4.3</v>
      </c>
      <c r="CZ108">
        <v>36.200000000000003</v>
      </c>
      <c r="DA108">
        <v>3.6</v>
      </c>
      <c r="DB108">
        <v>223</v>
      </c>
      <c r="DC108">
        <v>23</v>
      </c>
      <c r="DD108">
        <v>38.5</v>
      </c>
      <c r="DE108">
        <v>3.8</v>
      </c>
      <c r="DF108">
        <v>38</v>
      </c>
      <c r="DG108">
        <v>3.4</v>
      </c>
      <c r="DH108">
        <v>38.200000000000003</v>
      </c>
      <c r="DI108">
        <v>3.6</v>
      </c>
      <c r="DJ108">
        <v>37.799999999999997</v>
      </c>
      <c r="DK108">
        <v>3.7</v>
      </c>
      <c r="DL108">
        <v>37.1</v>
      </c>
      <c r="DM108">
        <v>3.7</v>
      </c>
      <c r="DN108">
        <v>37.1</v>
      </c>
      <c r="DO108">
        <v>3.5</v>
      </c>
      <c r="DP108">
        <v>38</v>
      </c>
      <c r="DQ108">
        <v>10</v>
      </c>
      <c r="DR108">
        <v>4.395E-4</v>
      </c>
      <c r="DS108">
        <v>9.3000000000000007E-6</v>
      </c>
      <c r="DT108" s="2">
        <v>11400</v>
      </c>
      <c r="DU108" s="2">
        <v>1000</v>
      </c>
      <c r="DV108" s="2">
        <v>23700</v>
      </c>
      <c r="DW108" s="2">
        <v>1000</v>
      </c>
      <c r="DX108" t="s">
        <v>459</v>
      </c>
      <c r="DY108" t="s">
        <v>460</v>
      </c>
      <c r="DZ108" t="s">
        <v>459</v>
      </c>
      <c r="EA108" t="s">
        <v>460</v>
      </c>
      <c r="EB108">
        <v>2620</v>
      </c>
      <c r="EC108">
        <v>150</v>
      </c>
      <c r="ED108">
        <v>7130</v>
      </c>
      <c r="EE108">
        <v>780</v>
      </c>
      <c r="EF108">
        <v>8420</v>
      </c>
      <c r="EG108">
        <v>830</v>
      </c>
      <c r="EH108">
        <v>8730</v>
      </c>
      <c r="EI108">
        <v>910</v>
      </c>
      <c r="EJ108" s="2">
        <v>11000</v>
      </c>
      <c r="EK108" s="2">
        <v>1100</v>
      </c>
      <c r="EL108">
        <v>1930</v>
      </c>
      <c r="EM108">
        <v>210</v>
      </c>
      <c r="EN108">
        <v>1630</v>
      </c>
      <c r="EO108">
        <v>170</v>
      </c>
      <c r="EP108">
        <v>6230</v>
      </c>
      <c r="EQ108">
        <v>620</v>
      </c>
      <c r="ER108">
        <v>2110</v>
      </c>
      <c r="ES108">
        <v>230</v>
      </c>
      <c r="ET108" s="2">
        <v>14000</v>
      </c>
      <c r="EU108" s="2">
        <v>1400</v>
      </c>
      <c r="EV108">
        <v>3060</v>
      </c>
      <c r="EW108">
        <v>320</v>
      </c>
      <c r="EX108" s="2">
        <v>14200</v>
      </c>
      <c r="EY108" s="2">
        <v>1400</v>
      </c>
      <c r="EZ108">
        <v>4730</v>
      </c>
      <c r="FA108">
        <v>450</v>
      </c>
      <c r="FB108" s="2">
        <v>14700</v>
      </c>
      <c r="FC108" s="2">
        <v>1400</v>
      </c>
      <c r="FD108">
        <v>3310</v>
      </c>
      <c r="FE108">
        <v>350</v>
      </c>
      <c r="FF108" s="2">
        <v>14300</v>
      </c>
      <c r="FG108" s="2">
        <v>1400</v>
      </c>
      <c r="FH108">
        <v>229</v>
      </c>
      <c r="FI108">
        <v>22</v>
      </c>
      <c r="FJ108">
        <v>2980</v>
      </c>
      <c r="FK108">
        <v>270</v>
      </c>
      <c r="FL108">
        <v>2710</v>
      </c>
      <c r="FM108">
        <v>250</v>
      </c>
      <c r="FN108">
        <v>6350</v>
      </c>
      <c r="FO108">
        <v>620</v>
      </c>
      <c r="FP108" s="2">
        <v>12100</v>
      </c>
      <c r="FQ108" s="2">
        <v>1200</v>
      </c>
      <c r="FR108" s="2">
        <v>13000</v>
      </c>
      <c r="FS108" s="2">
        <v>1200</v>
      </c>
      <c r="FT108">
        <v>19.899999999999999</v>
      </c>
      <c r="FU108">
        <v>5.3</v>
      </c>
      <c r="FV108" t="s">
        <v>461</v>
      </c>
    </row>
    <row r="109" spans="1:178" x14ac:dyDescent="0.25">
      <c r="A109" t="s">
        <v>741</v>
      </c>
      <c r="B109" t="s">
        <v>455</v>
      </c>
      <c r="C109" t="s">
        <v>742</v>
      </c>
      <c r="D109" t="s">
        <v>457</v>
      </c>
      <c r="E109" s="1">
        <v>0.51780706018518519</v>
      </c>
      <c r="F109">
        <v>39.159999999999997</v>
      </c>
      <c r="G109" t="s">
        <v>743</v>
      </c>
      <c r="H109" s="2">
        <v>406000</v>
      </c>
      <c r="I109" s="2">
        <v>15000</v>
      </c>
      <c r="J109">
        <v>78630</v>
      </c>
      <c r="K109">
        <v>790</v>
      </c>
      <c r="L109">
        <v>49180</v>
      </c>
      <c r="M109">
        <v>260</v>
      </c>
      <c r="N109">
        <v>10700</v>
      </c>
      <c r="O109">
        <v>950</v>
      </c>
      <c r="P109">
        <v>122840</v>
      </c>
      <c r="Q109">
        <v>850</v>
      </c>
      <c r="R109">
        <v>3000</v>
      </c>
      <c r="S109">
        <v>130</v>
      </c>
      <c r="T109">
        <v>6350</v>
      </c>
      <c r="U109">
        <v>630</v>
      </c>
      <c r="V109">
        <v>7230</v>
      </c>
      <c r="W109">
        <v>720</v>
      </c>
      <c r="X109">
        <v>8040</v>
      </c>
      <c r="Y109">
        <v>850</v>
      </c>
      <c r="Z109" s="2">
        <v>9700</v>
      </c>
      <c r="AA109" s="2">
        <v>1100</v>
      </c>
      <c r="AB109">
        <v>1630</v>
      </c>
      <c r="AC109">
        <v>210</v>
      </c>
      <c r="AD109">
        <v>1500</v>
      </c>
      <c r="AE109">
        <v>170</v>
      </c>
      <c r="AF109">
        <v>5720</v>
      </c>
      <c r="AG109">
        <v>590</v>
      </c>
      <c r="AH109">
        <v>1780</v>
      </c>
      <c r="AI109">
        <v>190</v>
      </c>
      <c r="AJ109" s="2">
        <v>12100</v>
      </c>
      <c r="AK109" s="2">
        <v>1200</v>
      </c>
      <c r="AL109">
        <v>2820</v>
      </c>
      <c r="AM109">
        <v>290</v>
      </c>
      <c r="AN109" s="2">
        <v>12600</v>
      </c>
      <c r="AO109" s="2">
        <v>1300</v>
      </c>
      <c r="AP109">
        <v>4130</v>
      </c>
      <c r="AQ109">
        <v>430</v>
      </c>
      <c r="AR109" s="2">
        <v>12800</v>
      </c>
      <c r="AS109" s="2">
        <v>1300</v>
      </c>
      <c r="AT109">
        <v>3000</v>
      </c>
      <c r="AU109">
        <v>320</v>
      </c>
      <c r="AV109" s="2">
        <v>13100</v>
      </c>
      <c r="AW109" s="2">
        <v>1300</v>
      </c>
      <c r="AX109">
        <v>285</v>
      </c>
      <c r="AY109">
        <v>20</v>
      </c>
      <c r="AZ109">
        <v>220</v>
      </c>
      <c r="BA109">
        <v>23</v>
      </c>
      <c r="BB109">
        <v>2760</v>
      </c>
      <c r="BC109">
        <v>250</v>
      </c>
      <c r="BD109">
        <v>2400</v>
      </c>
      <c r="BE109">
        <v>220</v>
      </c>
      <c r="BF109">
        <v>5790</v>
      </c>
      <c r="BG109">
        <v>520</v>
      </c>
      <c r="BH109" s="2">
        <v>11100</v>
      </c>
      <c r="BI109" s="2">
        <v>1100</v>
      </c>
      <c r="BJ109" s="2">
        <v>11700</v>
      </c>
      <c r="BK109" s="2">
        <v>1100</v>
      </c>
      <c r="BL109">
        <v>10.4</v>
      </c>
      <c r="BM109">
        <v>3.5</v>
      </c>
      <c r="BN109">
        <v>30</v>
      </c>
      <c r="BO109">
        <v>68</v>
      </c>
      <c r="BP109" t="s">
        <v>459</v>
      </c>
      <c r="BQ109" t="s">
        <v>460</v>
      </c>
      <c r="BR109" s="2">
        <v>83800</v>
      </c>
      <c r="BS109" s="2">
        <v>7900</v>
      </c>
      <c r="BT109" t="s">
        <v>459</v>
      </c>
      <c r="BU109" t="s">
        <v>460</v>
      </c>
      <c r="BV109">
        <v>78.599999999999994</v>
      </c>
      <c r="BW109">
        <v>4.8</v>
      </c>
      <c r="BX109">
        <v>38.799999999999997</v>
      </c>
      <c r="BY109">
        <v>3.8</v>
      </c>
      <c r="BZ109">
        <v>35.6</v>
      </c>
      <c r="CA109">
        <v>3.6</v>
      </c>
      <c r="CB109">
        <v>39.299999999999997</v>
      </c>
      <c r="CC109">
        <v>4.0999999999999996</v>
      </c>
      <c r="CD109">
        <v>35.700000000000003</v>
      </c>
      <c r="CE109">
        <v>3.8</v>
      </c>
      <c r="CF109">
        <v>34.9</v>
      </c>
      <c r="CG109">
        <v>4.5</v>
      </c>
      <c r="CH109">
        <v>38.1</v>
      </c>
      <c r="CI109">
        <v>4.3</v>
      </c>
      <c r="CJ109">
        <v>35.5</v>
      </c>
      <c r="CK109">
        <v>3.6</v>
      </c>
      <c r="CL109">
        <v>36.9</v>
      </c>
      <c r="CM109">
        <v>3.9</v>
      </c>
      <c r="CN109">
        <v>34.799999999999997</v>
      </c>
      <c r="CO109">
        <v>3.5</v>
      </c>
      <c r="CP109">
        <v>35.200000000000003</v>
      </c>
      <c r="CQ109">
        <v>3.6</v>
      </c>
      <c r="CR109">
        <v>37.5</v>
      </c>
      <c r="CS109">
        <v>3.9</v>
      </c>
      <c r="CT109">
        <v>37.1</v>
      </c>
      <c r="CU109">
        <v>3.9</v>
      </c>
      <c r="CV109">
        <v>37.700000000000003</v>
      </c>
      <c r="CW109">
        <v>3.7</v>
      </c>
      <c r="CX109">
        <v>40</v>
      </c>
      <c r="CY109">
        <v>4.2</v>
      </c>
      <c r="CZ109">
        <v>37.299999999999997</v>
      </c>
      <c r="DA109">
        <v>3.7</v>
      </c>
      <c r="DB109">
        <v>216</v>
      </c>
      <c r="DC109">
        <v>20</v>
      </c>
      <c r="DD109">
        <v>37.4</v>
      </c>
      <c r="DE109">
        <v>4.8</v>
      </c>
      <c r="DF109">
        <v>38.700000000000003</v>
      </c>
      <c r="DG109">
        <v>3.5</v>
      </c>
      <c r="DH109">
        <v>37.799999999999997</v>
      </c>
      <c r="DI109">
        <v>3.5</v>
      </c>
      <c r="DJ109">
        <v>38.200000000000003</v>
      </c>
      <c r="DK109">
        <v>3.5</v>
      </c>
      <c r="DL109">
        <v>38.4</v>
      </c>
      <c r="DM109">
        <v>3.8</v>
      </c>
      <c r="DN109">
        <v>36.6</v>
      </c>
      <c r="DO109">
        <v>3.5</v>
      </c>
      <c r="DP109">
        <v>39</v>
      </c>
      <c r="DQ109">
        <v>13</v>
      </c>
      <c r="DR109">
        <v>4.4700000000000002E-4</v>
      </c>
      <c r="DS109">
        <v>1.2E-5</v>
      </c>
      <c r="DT109">
        <v>10130</v>
      </c>
      <c r="DU109">
        <v>960</v>
      </c>
      <c r="DV109">
        <v>-610</v>
      </c>
      <c r="DW109">
        <v>790</v>
      </c>
      <c r="DX109" t="s">
        <v>459</v>
      </c>
      <c r="DY109" t="s">
        <v>460</v>
      </c>
      <c r="DZ109" t="s">
        <v>459</v>
      </c>
      <c r="EA109" t="s">
        <v>460</v>
      </c>
      <c r="EB109">
        <v>2090</v>
      </c>
      <c r="EC109">
        <v>130</v>
      </c>
      <c r="ED109">
        <v>6350</v>
      </c>
      <c r="EE109">
        <v>630</v>
      </c>
      <c r="EF109">
        <v>7230</v>
      </c>
      <c r="EG109">
        <v>720</v>
      </c>
      <c r="EH109">
        <v>8040</v>
      </c>
      <c r="EI109">
        <v>850</v>
      </c>
      <c r="EJ109" s="2">
        <v>9700</v>
      </c>
      <c r="EK109" s="2">
        <v>1100</v>
      </c>
      <c r="EL109">
        <v>1630</v>
      </c>
      <c r="EM109">
        <v>210</v>
      </c>
      <c r="EN109">
        <v>1500</v>
      </c>
      <c r="EO109">
        <v>170</v>
      </c>
      <c r="EP109">
        <v>5720</v>
      </c>
      <c r="EQ109">
        <v>590</v>
      </c>
      <c r="ER109">
        <v>1780</v>
      </c>
      <c r="ES109">
        <v>190</v>
      </c>
      <c r="ET109" s="2">
        <v>12100</v>
      </c>
      <c r="EU109" s="2">
        <v>1200</v>
      </c>
      <c r="EV109">
        <v>2820</v>
      </c>
      <c r="EW109">
        <v>290</v>
      </c>
      <c r="EX109" s="2">
        <v>12600</v>
      </c>
      <c r="EY109" s="2">
        <v>1300</v>
      </c>
      <c r="EZ109">
        <v>4130</v>
      </c>
      <c r="FA109">
        <v>430</v>
      </c>
      <c r="FB109" s="2">
        <v>12800</v>
      </c>
      <c r="FC109" s="2">
        <v>1300</v>
      </c>
      <c r="FD109">
        <v>3000</v>
      </c>
      <c r="FE109">
        <v>320</v>
      </c>
      <c r="FF109" s="2">
        <v>13100</v>
      </c>
      <c r="FG109" s="2">
        <v>1300</v>
      </c>
      <c r="FH109">
        <v>179</v>
      </c>
      <c r="FI109">
        <v>23</v>
      </c>
      <c r="FJ109">
        <v>2740</v>
      </c>
      <c r="FK109">
        <v>250</v>
      </c>
      <c r="FL109">
        <v>2360</v>
      </c>
      <c r="FM109">
        <v>220</v>
      </c>
      <c r="FN109">
        <v>5750</v>
      </c>
      <c r="FO109">
        <v>520</v>
      </c>
      <c r="FP109" s="2">
        <v>11100</v>
      </c>
      <c r="FQ109" s="2">
        <v>1100</v>
      </c>
      <c r="FR109" s="2">
        <v>11700</v>
      </c>
      <c r="FS109" s="2">
        <v>1100</v>
      </c>
      <c r="FT109">
        <v>10.4</v>
      </c>
      <c r="FU109">
        <v>3.5</v>
      </c>
      <c r="FV109" t="s">
        <v>461</v>
      </c>
    </row>
    <row r="110" spans="1:178" x14ac:dyDescent="0.25">
      <c r="A110" t="s">
        <v>744</v>
      </c>
      <c r="B110" t="s">
        <v>455</v>
      </c>
      <c r="C110" t="s">
        <v>745</v>
      </c>
      <c r="D110" t="s">
        <v>457</v>
      </c>
      <c r="E110" s="1">
        <v>0.51862048611111111</v>
      </c>
      <c r="F110">
        <v>39.087000000000003</v>
      </c>
      <c r="G110" t="s">
        <v>746</v>
      </c>
      <c r="H110" s="2">
        <v>405000</v>
      </c>
      <c r="I110" s="2">
        <v>15000</v>
      </c>
      <c r="J110">
        <v>77090</v>
      </c>
      <c r="K110">
        <v>900</v>
      </c>
      <c r="L110">
        <v>49430</v>
      </c>
      <c r="M110">
        <v>330</v>
      </c>
      <c r="N110">
        <v>10440</v>
      </c>
      <c r="O110">
        <v>940</v>
      </c>
      <c r="P110">
        <v>122880</v>
      </c>
      <c r="Q110">
        <v>690</v>
      </c>
      <c r="R110">
        <v>2860</v>
      </c>
      <c r="S110">
        <v>120</v>
      </c>
      <c r="T110">
        <v>6240</v>
      </c>
      <c r="U110">
        <v>660</v>
      </c>
      <c r="V110">
        <v>7470</v>
      </c>
      <c r="W110">
        <v>770</v>
      </c>
      <c r="X110">
        <v>7790</v>
      </c>
      <c r="Y110">
        <v>840</v>
      </c>
      <c r="Z110">
        <v>10020</v>
      </c>
      <c r="AA110">
        <v>990</v>
      </c>
      <c r="AB110">
        <v>1710</v>
      </c>
      <c r="AC110">
        <v>190</v>
      </c>
      <c r="AD110">
        <v>1520</v>
      </c>
      <c r="AE110">
        <v>170</v>
      </c>
      <c r="AF110">
        <v>5470</v>
      </c>
      <c r="AG110">
        <v>550</v>
      </c>
      <c r="AH110">
        <v>1760</v>
      </c>
      <c r="AI110">
        <v>180</v>
      </c>
      <c r="AJ110" s="2">
        <v>12400</v>
      </c>
      <c r="AK110" s="2">
        <v>1300</v>
      </c>
      <c r="AL110">
        <v>3030</v>
      </c>
      <c r="AM110">
        <v>280</v>
      </c>
      <c r="AN110" s="2">
        <v>12800</v>
      </c>
      <c r="AO110" s="2">
        <v>1300</v>
      </c>
      <c r="AP110">
        <v>4350</v>
      </c>
      <c r="AQ110">
        <v>430</v>
      </c>
      <c r="AR110" s="2">
        <v>13000</v>
      </c>
      <c r="AS110" s="2">
        <v>1200</v>
      </c>
      <c r="AT110">
        <v>2890</v>
      </c>
      <c r="AU110">
        <v>310</v>
      </c>
      <c r="AV110" s="2">
        <v>12800</v>
      </c>
      <c r="AW110" s="2">
        <v>1300</v>
      </c>
      <c r="AX110">
        <v>303</v>
      </c>
      <c r="AY110">
        <v>26</v>
      </c>
      <c r="AZ110">
        <v>254</v>
      </c>
      <c r="BA110">
        <v>25</v>
      </c>
      <c r="BB110">
        <v>2750</v>
      </c>
      <c r="BC110">
        <v>250</v>
      </c>
      <c r="BD110">
        <v>2540</v>
      </c>
      <c r="BE110">
        <v>230</v>
      </c>
      <c r="BF110">
        <v>5950</v>
      </c>
      <c r="BG110">
        <v>550</v>
      </c>
      <c r="BH110" s="2">
        <v>10900</v>
      </c>
      <c r="BI110" s="2">
        <v>1100</v>
      </c>
      <c r="BJ110" s="2">
        <v>11800</v>
      </c>
      <c r="BK110" s="2">
        <v>1200</v>
      </c>
      <c r="BL110">
        <v>8.3000000000000007</v>
      </c>
      <c r="BM110">
        <v>3.3</v>
      </c>
      <c r="BN110">
        <v>50</v>
      </c>
      <c r="BO110">
        <v>26</v>
      </c>
      <c r="BP110" t="s">
        <v>459</v>
      </c>
      <c r="BQ110" t="s">
        <v>460</v>
      </c>
      <c r="BR110" s="2">
        <v>81900</v>
      </c>
      <c r="BS110" s="2">
        <v>7800</v>
      </c>
      <c r="BT110" t="s">
        <v>459</v>
      </c>
      <c r="BU110" t="s">
        <v>460</v>
      </c>
      <c r="BV110">
        <v>77.8</v>
      </c>
      <c r="BW110">
        <v>4.4000000000000004</v>
      </c>
      <c r="BX110">
        <v>38.4</v>
      </c>
      <c r="BY110">
        <v>4</v>
      </c>
      <c r="BZ110">
        <v>36.1</v>
      </c>
      <c r="CA110">
        <v>3.7</v>
      </c>
      <c r="CB110">
        <v>38.299999999999997</v>
      </c>
      <c r="CC110">
        <v>4.0999999999999996</v>
      </c>
      <c r="CD110">
        <v>36.700000000000003</v>
      </c>
      <c r="CE110">
        <v>3.6</v>
      </c>
      <c r="CF110">
        <v>37.5</v>
      </c>
      <c r="CG110">
        <v>4.0999999999999996</v>
      </c>
      <c r="CH110">
        <v>38</v>
      </c>
      <c r="CI110">
        <v>4.2</v>
      </c>
      <c r="CJ110">
        <v>34.200000000000003</v>
      </c>
      <c r="CK110">
        <v>3.4</v>
      </c>
      <c r="CL110">
        <v>37</v>
      </c>
      <c r="CM110">
        <v>3.7</v>
      </c>
      <c r="CN110">
        <v>35.6</v>
      </c>
      <c r="CO110">
        <v>3.6</v>
      </c>
      <c r="CP110">
        <v>37</v>
      </c>
      <c r="CQ110">
        <v>3.5</v>
      </c>
      <c r="CR110">
        <v>38.4</v>
      </c>
      <c r="CS110">
        <v>3.9</v>
      </c>
      <c r="CT110">
        <v>39.200000000000003</v>
      </c>
      <c r="CU110">
        <v>3.9</v>
      </c>
      <c r="CV110">
        <v>38.5</v>
      </c>
      <c r="CW110">
        <v>3.7</v>
      </c>
      <c r="CX110">
        <v>39.5</v>
      </c>
      <c r="CY110">
        <v>4.2</v>
      </c>
      <c r="CZ110">
        <v>36.799999999999997</v>
      </c>
      <c r="DA110">
        <v>3.6</v>
      </c>
      <c r="DB110">
        <v>257</v>
      </c>
      <c r="DC110">
        <v>26</v>
      </c>
      <c r="DD110">
        <v>41.6</v>
      </c>
      <c r="DE110">
        <v>4.8</v>
      </c>
      <c r="DF110">
        <v>38.700000000000003</v>
      </c>
      <c r="DG110">
        <v>3.5</v>
      </c>
      <c r="DH110">
        <v>40.1</v>
      </c>
      <c r="DI110">
        <v>3.8</v>
      </c>
      <c r="DJ110">
        <v>38.5</v>
      </c>
      <c r="DK110">
        <v>3.6</v>
      </c>
      <c r="DL110">
        <v>37.9</v>
      </c>
      <c r="DM110">
        <v>3.7</v>
      </c>
      <c r="DN110">
        <v>36.799999999999997</v>
      </c>
      <c r="DO110">
        <v>3.6</v>
      </c>
      <c r="DP110">
        <v>34</v>
      </c>
      <c r="DQ110">
        <v>14</v>
      </c>
      <c r="DR110">
        <v>4.4200000000000001E-4</v>
      </c>
      <c r="DS110">
        <v>1.0000000000000001E-5</v>
      </c>
      <c r="DT110">
        <v>9860</v>
      </c>
      <c r="DU110">
        <v>940</v>
      </c>
      <c r="DV110">
        <v>-1940</v>
      </c>
      <c r="DW110">
        <v>900</v>
      </c>
      <c r="DX110" t="s">
        <v>459</v>
      </c>
      <c r="DY110" t="s">
        <v>460</v>
      </c>
      <c r="DZ110" t="s">
        <v>459</v>
      </c>
      <c r="EA110" t="s">
        <v>460</v>
      </c>
      <c r="EB110">
        <v>2070</v>
      </c>
      <c r="EC110">
        <v>120</v>
      </c>
      <c r="ED110">
        <v>6240</v>
      </c>
      <c r="EE110">
        <v>660</v>
      </c>
      <c r="EF110">
        <v>7470</v>
      </c>
      <c r="EG110">
        <v>770</v>
      </c>
      <c r="EH110">
        <v>7790</v>
      </c>
      <c r="EI110">
        <v>840</v>
      </c>
      <c r="EJ110">
        <v>10020</v>
      </c>
      <c r="EK110">
        <v>990</v>
      </c>
      <c r="EL110">
        <v>1710</v>
      </c>
      <c r="EM110">
        <v>190</v>
      </c>
      <c r="EN110">
        <v>1520</v>
      </c>
      <c r="EO110">
        <v>170</v>
      </c>
      <c r="EP110">
        <v>5470</v>
      </c>
      <c r="EQ110">
        <v>550</v>
      </c>
      <c r="ER110">
        <v>1760</v>
      </c>
      <c r="ES110">
        <v>180</v>
      </c>
      <c r="ET110" s="2">
        <v>12400</v>
      </c>
      <c r="EU110" s="2">
        <v>1300</v>
      </c>
      <c r="EV110">
        <v>3030</v>
      </c>
      <c r="EW110">
        <v>280</v>
      </c>
      <c r="EX110" s="2">
        <v>12800</v>
      </c>
      <c r="EY110" s="2">
        <v>1300</v>
      </c>
      <c r="EZ110">
        <v>4350</v>
      </c>
      <c r="FA110">
        <v>430</v>
      </c>
      <c r="FB110" s="2">
        <v>13000</v>
      </c>
      <c r="FC110" s="2">
        <v>1200</v>
      </c>
      <c r="FD110">
        <v>2890</v>
      </c>
      <c r="FE110">
        <v>310</v>
      </c>
      <c r="FF110" s="2">
        <v>12800</v>
      </c>
      <c r="FG110" s="2">
        <v>1300</v>
      </c>
      <c r="FH110">
        <v>214</v>
      </c>
      <c r="FI110">
        <v>25</v>
      </c>
      <c r="FJ110">
        <v>2730</v>
      </c>
      <c r="FK110">
        <v>250</v>
      </c>
      <c r="FL110">
        <v>2500</v>
      </c>
      <c r="FM110">
        <v>230</v>
      </c>
      <c r="FN110">
        <v>5870</v>
      </c>
      <c r="FO110">
        <v>550</v>
      </c>
      <c r="FP110" s="2">
        <v>10900</v>
      </c>
      <c r="FQ110" s="2">
        <v>1100</v>
      </c>
      <c r="FR110" s="2">
        <v>11800</v>
      </c>
      <c r="FS110" s="2">
        <v>1200</v>
      </c>
      <c r="FT110">
        <v>8.3000000000000007</v>
      </c>
      <c r="FU110">
        <v>3.3</v>
      </c>
      <c r="FV110" t="s">
        <v>461</v>
      </c>
    </row>
    <row r="111" spans="1:178" x14ac:dyDescent="0.25">
      <c r="A111" t="s">
        <v>747</v>
      </c>
      <c r="B111" t="s">
        <v>455</v>
      </c>
      <c r="C111" t="s">
        <v>748</v>
      </c>
      <c r="D111" t="s">
        <v>457</v>
      </c>
      <c r="E111" s="1">
        <v>0.51943298611111111</v>
      </c>
      <c r="F111">
        <v>39.118000000000002</v>
      </c>
      <c r="G111" t="s">
        <v>749</v>
      </c>
      <c r="H111" s="2">
        <v>399000</v>
      </c>
      <c r="I111" s="2">
        <v>14000</v>
      </c>
      <c r="J111">
        <v>76560</v>
      </c>
      <c r="K111">
        <v>860</v>
      </c>
      <c r="L111">
        <v>50170</v>
      </c>
      <c r="M111">
        <v>340</v>
      </c>
      <c r="N111">
        <v>10380</v>
      </c>
      <c r="O111">
        <v>910</v>
      </c>
      <c r="P111">
        <v>121680</v>
      </c>
      <c r="Q111">
        <v>840</v>
      </c>
      <c r="R111">
        <v>2990</v>
      </c>
      <c r="S111">
        <v>160</v>
      </c>
      <c r="T111">
        <v>5980</v>
      </c>
      <c r="U111">
        <v>590</v>
      </c>
      <c r="V111">
        <v>7590</v>
      </c>
      <c r="W111">
        <v>810</v>
      </c>
      <c r="X111">
        <v>7770</v>
      </c>
      <c r="Y111">
        <v>800</v>
      </c>
      <c r="Z111" s="2">
        <v>10100</v>
      </c>
      <c r="AA111" s="2">
        <v>1100</v>
      </c>
      <c r="AB111">
        <v>1560</v>
      </c>
      <c r="AC111">
        <v>180</v>
      </c>
      <c r="AD111">
        <v>1550</v>
      </c>
      <c r="AE111">
        <v>180</v>
      </c>
      <c r="AF111">
        <v>5590</v>
      </c>
      <c r="AG111">
        <v>550</v>
      </c>
      <c r="AH111">
        <v>1690</v>
      </c>
      <c r="AI111">
        <v>170</v>
      </c>
      <c r="AJ111" s="2">
        <v>12200</v>
      </c>
      <c r="AK111" s="2">
        <v>1100</v>
      </c>
      <c r="AL111">
        <v>3000</v>
      </c>
      <c r="AM111">
        <v>320</v>
      </c>
      <c r="AN111" s="2">
        <v>12100</v>
      </c>
      <c r="AO111" s="2">
        <v>1200</v>
      </c>
      <c r="AP111">
        <v>4190</v>
      </c>
      <c r="AQ111">
        <v>430</v>
      </c>
      <c r="AR111" s="2">
        <v>12500</v>
      </c>
      <c r="AS111" s="2">
        <v>1200</v>
      </c>
      <c r="AT111">
        <v>2720</v>
      </c>
      <c r="AU111">
        <v>260</v>
      </c>
      <c r="AV111" s="2">
        <v>12700</v>
      </c>
      <c r="AW111" s="2">
        <v>1200</v>
      </c>
      <c r="AX111">
        <v>320</v>
      </c>
      <c r="AY111">
        <v>22</v>
      </c>
      <c r="AZ111">
        <v>222</v>
      </c>
      <c r="BA111">
        <v>23</v>
      </c>
      <c r="BB111">
        <v>2720</v>
      </c>
      <c r="BC111">
        <v>250</v>
      </c>
      <c r="BD111">
        <v>2400</v>
      </c>
      <c r="BE111">
        <v>220</v>
      </c>
      <c r="BF111">
        <v>6160</v>
      </c>
      <c r="BG111">
        <v>590</v>
      </c>
      <c r="BH111" s="2">
        <v>10600</v>
      </c>
      <c r="BI111" s="2">
        <v>1000</v>
      </c>
      <c r="BJ111" s="2">
        <v>12000</v>
      </c>
      <c r="BK111" s="2">
        <v>1200</v>
      </c>
      <c r="BL111">
        <v>12.6</v>
      </c>
      <c r="BM111">
        <v>3.7</v>
      </c>
      <c r="BN111">
        <v>50</v>
      </c>
      <c r="BO111">
        <v>19</v>
      </c>
      <c r="BP111" t="s">
        <v>459</v>
      </c>
      <c r="BQ111" t="s">
        <v>460</v>
      </c>
      <c r="BR111" s="2">
        <v>82300</v>
      </c>
      <c r="BS111" s="2">
        <v>7700</v>
      </c>
      <c r="BT111" t="s">
        <v>459</v>
      </c>
      <c r="BU111" t="s">
        <v>460</v>
      </c>
      <c r="BV111">
        <v>78.400000000000006</v>
      </c>
      <c r="BW111">
        <v>5.7</v>
      </c>
      <c r="BX111">
        <v>37</v>
      </c>
      <c r="BY111">
        <v>3.6</v>
      </c>
      <c r="BZ111">
        <v>35.9</v>
      </c>
      <c r="CA111">
        <v>3.8</v>
      </c>
      <c r="CB111">
        <v>38.5</v>
      </c>
      <c r="CC111">
        <v>3.9</v>
      </c>
      <c r="CD111">
        <v>37.1</v>
      </c>
      <c r="CE111">
        <v>3.9</v>
      </c>
      <c r="CF111">
        <v>35.1</v>
      </c>
      <c r="CG111">
        <v>4</v>
      </c>
      <c r="CH111">
        <v>38.299999999999997</v>
      </c>
      <c r="CI111">
        <v>4.4000000000000004</v>
      </c>
      <c r="CJ111">
        <v>35.299999999999997</v>
      </c>
      <c r="CK111">
        <v>3.5</v>
      </c>
      <c r="CL111">
        <v>36.200000000000003</v>
      </c>
      <c r="CM111">
        <v>3.7</v>
      </c>
      <c r="CN111">
        <v>35.1</v>
      </c>
      <c r="CO111">
        <v>3.3</v>
      </c>
      <c r="CP111">
        <v>35.799999999999997</v>
      </c>
      <c r="CQ111">
        <v>3.9</v>
      </c>
      <c r="CR111">
        <v>36.299999999999997</v>
      </c>
      <c r="CS111">
        <v>3.7</v>
      </c>
      <c r="CT111">
        <v>37.799999999999997</v>
      </c>
      <c r="CU111">
        <v>3.9</v>
      </c>
      <c r="CV111">
        <v>37.700000000000003</v>
      </c>
      <c r="CW111">
        <v>3.6</v>
      </c>
      <c r="CX111">
        <v>38.200000000000003</v>
      </c>
      <c r="CY111">
        <v>3.7</v>
      </c>
      <c r="CZ111">
        <v>36.700000000000003</v>
      </c>
      <c r="DA111">
        <v>3.5</v>
      </c>
      <c r="DB111">
        <v>249</v>
      </c>
      <c r="DC111">
        <v>22</v>
      </c>
      <c r="DD111">
        <v>38.4</v>
      </c>
      <c r="DE111">
        <v>4.5999999999999996</v>
      </c>
      <c r="DF111">
        <v>38.4</v>
      </c>
      <c r="DG111">
        <v>3.5</v>
      </c>
      <c r="DH111">
        <v>38</v>
      </c>
      <c r="DI111">
        <v>3.5</v>
      </c>
      <c r="DJ111">
        <v>39.200000000000003</v>
      </c>
      <c r="DK111">
        <v>3.9</v>
      </c>
      <c r="DL111">
        <v>37.1</v>
      </c>
      <c r="DM111">
        <v>3.6</v>
      </c>
      <c r="DN111">
        <v>37.4</v>
      </c>
      <c r="DO111">
        <v>3.6</v>
      </c>
      <c r="DP111">
        <v>40</v>
      </c>
      <c r="DQ111">
        <v>12</v>
      </c>
      <c r="DR111">
        <v>4.4200000000000001E-4</v>
      </c>
      <c r="DS111">
        <v>1.2E-5</v>
      </c>
      <c r="DT111">
        <v>9870</v>
      </c>
      <c r="DU111">
        <v>920</v>
      </c>
      <c r="DV111">
        <v>-2260</v>
      </c>
      <c r="DW111">
        <v>860</v>
      </c>
      <c r="DX111" t="s">
        <v>459</v>
      </c>
      <c r="DY111" t="s">
        <v>460</v>
      </c>
      <c r="DZ111" t="s">
        <v>459</v>
      </c>
      <c r="EA111" t="s">
        <v>460</v>
      </c>
      <c r="EB111">
        <v>2240</v>
      </c>
      <c r="EC111">
        <v>160</v>
      </c>
      <c r="ED111">
        <v>5980</v>
      </c>
      <c r="EE111">
        <v>590</v>
      </c>
      <c r="EF111">
        <v>7590</v>
      </c>
      <c r="EG111">
        <v>810</v>
      </c>
      <c r="EH111">
        <v>7770</v>
      </c>
      <c r="EI111">
        <v>800</v>
      </c>
      <c r="EJ111" s="2">
        <v>10100</v>
      </c>
      <c r="EK111" s="2">
        <v>1100</v>
      </c>
      <c r="EL111">
        <v>1560</v>
      </c>
      <c r="EM111">
        <v>180</v>
      </c>
      <c r="EN111">
        <v>1550</v>
      </c>
      <c r="EO111">
        <v>180</v>
      </c>
      <c r="EP111">
        <v>5590</v>
      </c>
      <c r="EQ111">
        <v>550</v>
      </c>
      <c r="ER111">
        <v>1690</v>
      </c>
      <c r="ES111">
        <v>170</v>
      </c>
      <c r="ET111" s="2">
        <v>12200</v>
      </c>
      <c r="EU111" s="2">
        <v>1100</v>
      </c>
      <c r="EV111">
        <v>3000</v>
      </c>
      <c r="EW111">
        <v>320</v>
      </c>
      <c r="EX111" s="2">
        <v>12100</v>
      </c>
      <c r="EY111" s="2">
        <v>1200</v>
      </c>
      <c r="EZ111">
        <v>4190</v>
      </c>
      <c r="FA111">
        <v>430</v>
      </c>
      <c r="FB111" s="2">
        <v>12500</v>
      </c>
      <c r="FC111" s="2">
        <v>1200</v>
      </c>
      <c r="FD111">
        <v>2720</v>
      </c>
      <c r="FE111">
        <v>260</v>
      </c>
      <c r="FF111" s="2">
        <v>12700</v>
      </c>
      <c r="FG111" s="2">
        <v>1200</v>
      </c>
      <c r="FH111">
        <v>182</v>
      </c>
      <c r="FI111">
        <v>23</v>
      </c>
      <c r="FJ111">
        <v>2710</v>
      </c>
      <c r="FK111">
        <v>250</v>
      </c>
      <c r="FL111">
        <v>2360</v>
      </c>
      <c r="FM111">
        <v>220</v>
      </c>
      <c r="FN111">
        <v>6050</v>
      </c>
      <c r="FO111">
        <v>590</v>
      </c>
      <c r="FP111" s="2">
        <v>10600</v>
      </c>
      <c r="FQ111" s="2">
        <v>1000</v>
      </c>
      <c r="FR111" s="2">
        <v>12000</v>
      </c>
      <c r="FS111" s="2">
        <v>1200</v>
      </c>
      <c r="FT111">
        <v>12.6</v>
      </c>
      <c r="FU111">
        <v>3.7</v>
      </c>
      <c r="FV111" t="s">
        <v>461</v>
      </c>
    </row>
    <row r="112" spans="1:178" x14ac:dyDescent="0.25">
      <c r="A112" t="s">
        <v>750</v>
      </c>
      <c r="B112" t="s">
        <v>455</v>
      </c>
      <c r="C112" t="s">
        <v>751</v>
      </c>
      <c r="D112" t="s">
        <v>457</v>
      </c>
      <c r="E112" s="1">
        <v>0.54898136574074075</v>
      </c>
      <c r="F112">
        <v>39.143999999999998</v>
      </c>
      <c r="G112" t="s">
        <v>752</v>
      </c>
      <c r="H112" s="2">
        <v>364000</v>
      </c>
      <c r="I112" s="2">
        <v>13000</v>
      </c>
      <c r="J112">
        <v>65160</v>
      </c>
      <c r="K112">
        <v>910</v>
      </c>
      <c r="L112">
        <v>36420</v>
      </c>
      <c r="M112">
        <v>220</v>
      </c>
      <c r="N112">
        <v>9670</v>
      </c>
      <c r="O112">
        <v>820</v>
      </c>
      <c r="P112">
        <v>123940</v>
      </c>
      <c r="Q112">
        <v>810</v>
      </c>
      <c r="R112">
        <v>2740</v>
      </c>
      <c r="S112">
        <v>130</v>
      </c>
      <c r="T112">
        <v>5330</v>
      </c>
      <c r="U112">
        <v>520</v>
      </c>
      <c r="V112">
        <v>6580</v>
      </c>
      <c r="W112">
        <v>650</v>
      </c>
      <c r="X112">
        <v>7070</v>
      </c>
      <c r="Y112">
        <v>760</v>
      </c>
      <c r="Z112">
        <v>9050</v>
      </c>
      <c r="AA112">
        <v>870</v>
      </c>
      <c r="AB112">
        <v>1390</v>
      </c>
      <c r="AC112">
        <v>180</v>
      </c>
      <c r="AD112">
        <v>1430</v>
      </c>
      <c r="AE112">
        <v>160</v>
      </c>
      <c r="AF112">
        <v>5000</v>
      </c>
      <c r="AG112">
        <v>500</v>
      </c>
      <c r="AH112">
        <v>1490</v>
      </c>
      <c r="AI112">
        <v>150</v>
      </c>
      <c r="AJ112" s="2">
        <v>10900</v>
      </c>
      <c r="AK112" s="2">
        <v>1100</v>
      </c>
      <c r="AL112">
        <v>2630</v>
      </c>
      <c r="AM112">
        <v>280</v>
      </c>
      <c r="AN112" s="2">
        <v>11400</v>
      </c>
      <c r="AO112" s="2">
        <v>1100</v>
      </c>
      <c r="AP112">
        <v>3870</v>
      </c>
      <c r="AQ112">
        <v>380</v>
      </c>
      <c r="AR112" s="2">
        <v>11300</v>
      </c>
      <c r="AS112" s="2">
        <v>1000</v>
      </c>
      <c r="AT112">
        <v>2700</v>
      </c>
      <c r="AU112">
        <v>270</v>
      </c>
      <c r="AV112" s="2">
        <v>11400</v>
      </c>
      <c r="AW112" s="2">
        <v>1100</v>
      </c>
      <c r="AX112">
        <v>264</v>
      </c>
      <c r="AY112">
        <v>17</v>
      </c>
      <c r="AZ112">
        <v>201</v>
      </c>
      <c r="BA112">
        <v>20</v>
      </c>
      <c r="BB112">
        <v>2500</v>
      </c>
      <c r="BC112">
        <v>210</v>
      </c>
      <c r="BD112">
        <v>2180</v>
      </c>
      <c r="BE112">
        <v>190</v>
      </c>
      <c r="BF112">
        <v>5230</v>
      </c>
      <c r="BG112">
        <v>460</v>
      </c>
      <c r="BH112">
        <v>9990</v>
      </c>
      <c r="BI112">
        <v>910</v>
      </c>
      <c r="BJ112" s="2">
        <v>10800</v>
      </c>
      <c r="BK112" s="2">
        <v>1000</v>
      </c>
      <c r="BL112">
        <v>9.3000000000000007</v>
      </c>
      <c r="BM112">
        <v>3.5</v>
      </c>
      <c r="BN112">
        <v>50.1</v>
      </c>
      <c r="BO112">
        <v>7.6</v>
      </c>
      <c r="BP112" t="s">
        <v>459</v>
      </c>
      <c r="BQ112" t="s">
        <v>460</v>
      </c>
      <c r="BR112" s="2">
        <v>84700</v>
      </c>
      <c r="BS112" s="2">
        <v>7600</v>
      </c>
      <c r="BT112" t="s">
        <v>459</v>
      </c>
      <c r="BU112" t="s">
        <v>460</v>
      </c>
      <c r="BV112">
        <v>78.400000000000006</v>
      </c>
      <c r="BW112">
        <v>5</v>
      </c>
      <c r="BX112">
        <v>36.9</v>
      </c>
      <c r="BY112">
        <v>3.6</v>
      </c>
      <c r="BZ112">
        <v>35.799999999999997</v>
      </c>
      <c r="CA112">
        <v>3.5</v>
      </c>
      <c r="CB112">
        <v>38.799999999999997</v>
      </c>
      <c r="CC112">
        <v>4.2</v>
      </c>
      <c r="CD112">
        <v>36.4</v>
      </c>
      <c r="CE112">
        <v>3.5</v>
      </c>
      <c r="CF112">
        <v>35.299999999999997</v>
      </c>
      <c r="CG112">
        <v>4.7</v>
      </c>
      <c r="CH112">
        <v>38.5</v>
      </c>
      <c r="CI112">
        <v>4.3</v>
      </c>
      <c r="CJ112">
        <v>35</v>
      </c>
      <c r="CK112">
        <v>3.5</v>
      </c>
      <c r="CL112">
        <v>36.1</v>
      </c>
      <c r="CM112">
        <v>3.6</v>
      </c>
      <c r="CN112">
        <v>34.4</v>
      </c>
      <c r="CO112">
        <v>3.3</v>
      </c>
      <c r="CP112">
        <v>36</v>
      </c>
      <c r="CQ112">
        <v>3.8</v>
      </c>
      <c r="CR112">
        <v>37.299999999999997</v>
      </c>
      <c r="CS112">
        <v>3.6</v>
      </c>
      <c r="CT112">
        <v>38</v>
      </c>
      <c r="CU112">
        <v>3.7</v>
      </c>
      <c r="CV112">
        <v>37.799999999999997</v>
      </c>
      <c r="CW112">
        <v>3.5</v>
      </c>
      <c r="CX112">
        <v>39.4</v>
      </c>
      <c r="CY112">
        <v>3.9</v>
      </c>
      <c r="CZ112">
        <v>36.4</v>
      </c>
      <c r="DA112">
        <v>3.4</v>
      </c>
      <c r="DB112">
        <v>142</v>
      </c>
      <c r="DC112">
        <v>17</v>
      </c>
      <c r="DD112">
        <v>38.299999999999997</v>
      </c>
      <c r="DE112">
        <v>4.9000000000000004</v>
      </c>
      <c r="DF112">
        <v>38.5</v>
      </c>
      <c r="DG112">
        <v>3.3</v>
      </c>
      <c r="DH112">
        <v>38</v>
      </c>
      <c r="DI112">
        <v>3.4</v>
      </c>
      <c r="DJ112">
        <v>38.4</v>
      </c>
      <c r="DK112">
        <v>3.4</v>
      </c>
      <c r="DL112">
        <v>38.6</v>
      </c>
      <c r="DM112">
        <v>3.5</v>
      </c>
      <c r="DN112">
        <v>36.6</v>
      </c>
      <c r="DO112">
        <v>3.4</v>
      </c>
      <c r="DP112">
        <v>41</v>
      </c>
      <c r="DQ112">
        <v>15</v>
      </c>
      <c r="DR112">
        <v>4.3209999999999999E-4</v>
      </c>
      <c r="DS112">
        <v>9.3000000000000007E-6</v>
      </c>
      <c r="DT112">
        <v>9130</v>
      </c>
      <c r="DU112">
        <v>820</v>
      </c>
      <c r="DV112">
        <v>-6010</v>
      </c>
      <c r="DW112">
        <v>910</v>
      </c>
      <c r="DX112" t="s">
        <v>459</v>
      </c>
      <c r="DY112" t="s">
        <v>460</v>
      </c>
      <c r="DZ112" t="s">
        <v>459</v>
      </c>
      <c r="EA112" t="s">
        <v>460</v>
      </c>
      <c r="EB112">
        <v>2100</v>
      </c>
      <c r="EC112">
        <v>130</v>
      </c>
      <c r="ED112">
        <v>5330</v>
      </c>
      <c r="EE112">
        <v>520</v>
      </c>
      <c r="EF112">
        <v>6580</v>
      </c>
      <c r="EG112">
        <v>650</v>
      </c>
      <c r="EH112">
        <v>7070</v>
      </c>
      <c r="EI112">
        <v>760</v>
      </c>
      <c r="EJ112">
        <v>9050</v>
      </c>
      <c r="EK112">
        <v>870</v>
      </c>
      <c r="EL112">
        <v>1390</v>
      </c>
      <c r="EM112">
        <v>180</v>
      </c>
      <c r="EN112">
        <v>1430</v>
      </c>
      <c r="EO112">
        <v>160</v>
      </c>
      <c r="EP112">
        <v>5000</v>
      </c>
      <c r="EQ112">
        <v>500</v>
      </c>
      <c r="ER112">
        <v>1490</v>
      </c>
      <c r="ES112">
        <v>150</v>
      </c>
      <c r="ET112" s="2">
        <v>10900</v>
      </c>
      <c r="EU112" s="2">
        <v>1100</v>
      </c>
      <c r="EV112">
        <v>2630</v>
      </c>
      <c r="EW112">
        <v>280</v>
      </c>
      <c r="EX112" s="2">
        <v>11400</v>
      </c>
      <c r="EY112" s="2">
        <v>1100</v>
      </c>
      <c r="EZ112">
        <v>3870</v>
      </c>
      <c r="FA112">
        <v>380</v>
      </c>
      <c r="FB112" s="2">
        <v>11300</v>
      </c>
      <c r="FC112" s="2">
        <v>1000</v>
      </c>
      <c r="FD112">
        <v>2700</v>
      </c>
      <c r="FE112">
        <v>270</v>
      </c>
      <c r="FF112" s="2">
        <v>11400</v>
      </c>
      <c r="FG112" s="2">
        <v>1100</v>
      </c>
      <c r="FH112">
        <v>160</v>
      </c>
      <c r="FI112">
        <v>20</v>
      </c>
      <c r="FJ112">
        <v>2480</v>
      </c>
      <c r="FK112">
        <v>210</v>
      </c>
      <c r="FL112">
        <v>2150</v>
      </c>
      <c r="FM112">
        <v>190</v>
      </c>
      <c r="FN112">
        <v>5180</v>
      </c>
      <c r="FO112">
        <v>460</v>
      </c>
      <c r="FP112">
        <v>9990</v>
      </c>
      <c r="FQ112">
        <v>910</v>
      </c>
      <c r="FR112" s="2">
        <v>10800</v>
      </c>
      <c r="FS112" s="2">
        <v>1000</v>
      </c>
      <c r="FT112">
        <v>9.3000000000000007</v>
      </c>
      <c r="FU112">
        <v>3.5</v>
      </c>
      <c r="FV112" t="s">
        <v>461</v>
      </c>
    </row>
    <row r="113" spans="1:263" x14ac:dyDescent="0.25">
      <c r="A113" t="s">
        <v>753</v>
      </c>
      <c r="B113" t="s">
        <v>455</v>
      </c>
      <c r="C113" t="s">
        <v>754</v>
      </c>
      <c r="D113" t="s">
        <v>457</v>
      </c>
      <c r="E113" s="1">
        <v>0.5497946759259259</v>
      </c>
      <c r="F113">
        <v>39.048999999999999</v>
      </c>
      <c r="G113" t="s">
        <v>755</v>
      </c>
      <c r="H113" s="2">
        <v>364000</v>
      </c>
      <c r="I113" s="2">
        <v>13000</v>
      </c>
      <c r="J113">
        <v>63290</v>
      </c>
      <c r="K113">
        <v>710</v>
      </c>
      <c r="L113">
        <v>37480</v>
      </c>
      <c r="M113">
        <v>250</v>
      </c>
      <c r="N113">
        <v>9530</v>
      </c>
      <c r="O113">
        <v>830</v>
      </c>
      <c r="P113">
        <v>123930</v>
      </c>
      <c r="Q113">
        <v>810</v>
      </c>
      <c r="R113">
        <v>2810</v>
      </c>
      <c r="S113">
        <v>120</v>
      </c>
      <c r="T113">
        <v>5440</v>
      </c>
      <c r="U113">
        <v>600</v>
      </c>
      <c r="V113">
        <v>6610</v>
      </c>
      <c r="W113">
        <v>650</v>
      </c>
      <c r="X113">
        <v>6970</v>
      </c>
      <c r="Y113">
        <v>700</v>
      </c>
      <c r="Z113">
        <v>8990</v>
      </c>
      <c r="AA113">
        <v>870</v>
      </c>
      <c r="AB113">
        <v>1560</v>
      </c>
      <c r="AC113">
        <v>200</v>
      </c>
      <c r="AD113">
        <v>1440</v>
      </c>
      <c r="AE113">
        <v>160</v>
      </c>
      <c r="AF113">
        <v>4980</v>
      </c>
      <c r="AG113">
        <v>480</v>
      </c>
      <c r="AH113">
        <v>1520</v>
      </c>
      <c r="AI113">
        <v>170</v>
      </c>
      <c r="AJ113" s="2">
        <v>11000</v>
      </c>
      <c r="AK113" s="2">
        <v>1100</v>
      </c>
      <c r="AL113">
        <v>2620</v>
      </c>
      <c r="AM113">
        <v>270</v>
      </c>
      <c r="AN113" s="2">
        <v>11200</v>
      </c>
      <c r="AO113" s="2">
        <v>1000</v>
      </c>
      <c r="AP113">
        <v>3830</v>
      </c>
      <c r="AQ113">
        <v>370</v>
      </c>
      <c r="AR113" s="2">
        <v>11700</v>
      </c>
      <c r="AS113" s="2">
        <v>1100</v>
      </c>
      <c r="AT113">
        <v>2670</v>
      </c>
      <c r="AU113">
        <v>270</v>
      </c>
      <c r="AV113" s="2">
        <v>11800</v>
      </c>
      <c r="AW113" s="2">
        <v>1100</v>
      </c>
      <c r="AX113">
        <v>289</v>
      </c>
      <c r="AY113">
        <v>23</v>
      </c>
      <c r="AZ113">
        <v>220</v>
      </c>
      <c r="BA113">
        <v>25</v>
      </c>
      <c r="BB113">
        <v>2410</v>
      </c>
      <c r="BC113">
        <v>210</v>
      </c>
      <c r="BD113">
        <v>2160</v>
      </c>
      <c r="BE113">
        <v>200</v>
      </c>
      <c r="BF113">
        <v>5280</v>
      </c>
      <c r="BG113">
        <v>490</v>
      </c>
      <c r="BH113">
        <v>9700</v>
      </c>
      <c r="BI113">
        <v>930</v>
      </c>
      <c r="BJ113" s="2">
        <v>10900</v>
      </c>
      <c r="BK113" s="2">
        <v>1000</v>
      </c>
      <c r="BL113">
        <v>7.9</v>
      </c>
      <c r="BM113">
        <v>3.3</v>
      </c>
      <c r="BN113">
        <v>52.4</v>
      </c>
      <c r="BO113">
        <v>4.8</v>
      </c>
      <c r="BP113" t="s">
        <v>459</v>
      </c>
      <c r="BQ113" t="s">
        <v>460</v>
      </c>
      <c r="BR113" s="2">
        <v>83300</v>
      </c>
      <c r="BS113" s="2">
        <v>7700</v>
      </c>
      <c r="BT113" t="s">
        <v>459</v>
      </c>
      <c r="BU113" t="s">
        <v>460</v>
      </c>
      <c r="BV113">
        <v>78.5</v>
      </c>
      <c r="BW113">
        <v>4.2</v>
      </c>
      <c r="BX113">
        <v>37.5</v>
      </c>
      <c r="BY113">
        <v>4.2</v>
      </c>
      <c r="BZ113">
        <v>35.700000000000003</v>
      </c>
      <c r="CA113">
        <v>3.5</v>
      </c>
      <c r="CB113">
        <v>38.1</v>
      </c>
      <c r="CC113">
        <v>3.9</v>
      </c>
      <c r="CD113">
        <v>36.299999999999997</v>
      </c>
      <c r="CE113">
        <v>3.5</v>
      </c>
      <c r="CF113">
        <v>36.9</v>
      </c>
      <c r="CG113">
        <v>4.8</v>
      </c>
      <c r="CH113">
        <v>37.200000000000003</v>
      </c>
      <c r="CI113">
        <v>4.0999999999999996</v>
      </c>
      <c r="CJ113">
        <v>34.1</v>
      </c>
      <c r="CK113">
        <v>3.3</v>
      </c>
      <c r="CL113">
        <v>36.200000000000003</v>
      </c>
      <c r="CM113">
        <v>3.9</v>
      </c>
      <c r="CN113">
        <v>34.799999999999997</v>
      </c>
      <c r="CO113">
        <v>3.3</v>
      </c>
      <c r="CP113">
        <v>35.9</v>
      </c>
      <c r="CQ113">
        <v>3.8</v>
      </c>
      <c r="CR113">
        <v>36.799999999999997</v>
      </c>
      <c r="CS113">
        <v>3.4</v>
      </c>
      <c r="CT113">
        <v>37.700000000000003</v>
      </c>
      <c r="CU113">
        <v>3.6</v>
      </c>
      <c r="CV113">
        <v>38.4</v>
      </c>
      <c r="CW113">
        <v>3.6</v>
      </c>
      <c r="CX113">
        <v>39.5</v>
      </c>
      <c r="CY113">
        <v>4</v>
      </c>
      <c r="CZ113">
        <v>37.5</v>
      </c>
      <c r="DA113">
        <v>3.6</v>
      </c>
      <c r="DB113">
        <v>145</v>
      </c>
      <c r="DC113">
        <v>23</v>
      </c>
      <c r="DD113">
        <v>39.700000000000003</v>
      </c>
      <c r="DE113">
        <v>5.5</v>
      </c>
      <c r="DF113">
        <v>37.1</v>
      </c>
      <c r="DG113">
        <v>3.2</v>
      </c>
      <c r="DH113">
        <v>38.200000000000003</v>
      </c>
      <c r="DI113">
        <v>3.6</v>
      </c>
      <c r="DJ113">
        <v>37.9</v>
      </c>
      <c r="DK113">
        <v>3.6</v>
      </c>
      <c r="DL113">
        <v>37.5</v>
      </c>
      <c r="DM113">
        <v>3.6</v>
      </c>
      <c r="DN113">
        <v>36.9</v>
      </c>
      <c r="DO113">
        <v>3.4</v>
      </c>
      <c r="DP113">
        <v>36</v>
      </c>
      <c r="DQ113">
        <v>15</v>
      </c>
      <c r="DR113">
        <v>4.4099999999999999E-4</v>
      </c>
      <c r="DS113">
        <v>1.2E-5</v>
      </c>
      <c r="DT113">
        <v>8960</v>
      </c>
      <c r="DU113">
        <v>830</v>
      </c>
      <c r="DV113">
        <v>-7570</v>
      </c>
      <c r="DW113">
        <v>690</v>
      </c>
      <c r="DX113" t="s">
        <v>459</v>
      </c>
      <c r="DY113" t="s">
        <v>460</v>
      </c>
      <c r="DZ113" t="s">
        <v>459</v>
      </c>
      <c r="EA113" t="s">
        <v>460</v>
      </c>
      <c r="EB113">
        <v>2190</v>
      </c>
      <c r="EC113">
        <v>120</v>
      </c>
      <c r="ED113">
        <v>5440</v>
      </c>
      <c r="EE113">
        <v>600</v>
      </c>
      <c r="EF113">
        <v>6610</v>
      </c>
      <c r="EG113">
        <v>650</v>
      </c>
      <c r="EH113">
        <v>6960</v>
      </c>
      <c r="EI113">
        <v>700</v>
      </c>
      <c r="EJ113">
        <v>8990</v>
      </c>
      <c r="EK113">
        <v>870</v>
      </c>
      <c r="EL113">
        <v>1560</v>
      </c>
      <c r="EM113">
        <v>200</v>
      </c>
      <c r="EN113">
        <v>1440</v>
      </c>
      <c r="EO113">
        <v>160</v>
      </c>
      <c r="EP113">
        <v>4980</v>
      </c>
      <c r="EQ113">
        <v>480</v>
      </c>
      <c r="ER113">
        <v>1520</v>
      </c>
      <c r="ES113">
        <v>170</v>
      </c>
      <c r="ET113" s="2">
        <v>11000</v>
      </c>
      <c r="EU113" s="2">
        <v>1100</v>
      </c>
      <c r="EV113">
        <v>2620</v>
      </c>
      <c r="EW113">
        <v>270</v>
      </c>
      <c r="EX113" s="2">
        <v>11200</v>
      </c>
      <c r="EY113" s="2">
        <v>1000</v>
      </c>
      <c r="EZ113">
        <v>3830</v>
      </c>
      <c r="FA113">
        <v>370</v>
      </c>
      <c r="FB113" s="2">
        <v>11700</v>
      </c>
      <c r="FC113" s="2">
        <v>1100</v>
      </c>
      <c r="FD113">
        <v>2670</v>
      </c>
      <c r="FE113">
        <v>270</v>
      </c>
      <c r="FF113" s="2">
        <v>11800</v>
      </c>
      <c r="FG113" s="2">
        <v>1100</v>
      </c>
      <c r="FH113">
        <v>179</v>
      </c>
      <c r="FI113">
        <v>25</v>
      </c>
      <c r="FJ113">
        <v>2390</v>
      </c>
      <c r="FK113">
        <v>210</v>
      </c>
      <c r="FL113">
        <v>2170</v>
      </c>
      <c r="FM113">
        <v>200</v>
      </c>
      <c r="FN113">
        <v>5280</v>
      </c>
      <c r="FO113">
        <v>490</v>
      </c>
      <c r="FP113">
        <v>9700</v>
      </c>
      <c r="FQ113">
        <v>930</v>
      </c>
      <c r="FR113" s="2">
        <v>10900</v>
      </c>
      <c r="FS113" s="2">
        <v>1000</v>
      </c>
      <c r="FT113">
        <v>7.9</v>
      </c>
      <c r="FU113">
        <v>3.3</v>
      </c>
      <c r="FV113" t="s">
        <v>461</v>
      </c>
    </row>
    <row r="114" spans="1:263" x14ac:dyDescent="0.25">
      <c r="A114" t="s">
        <v>756</v>
      </c>
      <c r="B114" t="s">
        <v>455</v>
      </c>
      <c r="C114" t="s">
        <v>757</v>
      </c>
      <c r="D114" t="s">
        <v>457</v>
      </c>
      <c r="E114" s="1">
        <v>0.5506082175925926</v>
      </c>
      <c r="F114">
        <v>39.085000000000001</v>
      </c>
      <c r="G114" t="s">
        <v>758</v>
      </c>
      <c r="H114" s="2">
        <v>369000</v>
      </c>
      <c r="I114" s="2">
        <v>14000</v>
      </c>
      <c r="J114">
        <v>64010</v>
      </c>
      <c r="K114">
        <v>750</v>
      </c>
      <c r="L114">
        <v>40390</v>
      </c>
      <c r="M114">
        <v>260</v>
      </c>
      <c r="N114">
        <v>9870</v>
      </c>
      <c r="O114">
        <v>870</v>
      </c>
      <c r="P114">
        <v>122460</v>
      </c>
      <c r="Q114">
        <v>920</v>
      </c>
      <c r="R114">
        <v>2860</v>
      </c>
      <c r="S114">
        <v>130</v>
      </c>
      <c r="T114">
        <v>5830</v>
      </c>
      <c r="U114">
        <v>600</v>
      </c>
      <c r="V114">
        <v>6730</v>
      </c>
      <c r="W114">
        <v>690</v>
      </c>
      <c r="X114">
        <v>7190</v>
      </c>
      <c r="Y114">
        <v>770</v>
      </c>
      <c r="Z114">
        <v>9020</v>
      </c>
      <c r="AA114">
        <v>940</v>
      </c>
      <c r="AB114">
        <v>1610</v>
      </c>
      <c r="AC114">
        <v>200</v>
      </c>
      <c r="AD114">
        <v>1590</v>
      </c>
      <c r="AE114">
        <v>180</v>
      </c>
      <c r="AF114">
        <v>5400</v>
      </c>
      <c r="AG114">
        <v>510</v>
      </c>
      <c r="AH114">
        <v>1650</v>
      </c>
      <c r="AI114">
        <v>190</v>
      </c>
      <c r="AJ114" s="2">
        <v>11000</v>
      </c>
      <c r="AK114" s="2">
        <v>1000</v>
      </c>
      <c r="AL114">
        <v>2630</v>
      </c>
      <c r="AM114">
        <v>270</v>
      </c>
      <c r="AN114" s="2">
        <v>11600</v>
      </c>
      <c r="AO114" s="2">
        <v>1100</v>
      </c>
      <c r="AP114">
        <v>3890</v>
      </c>
      <c r="AQ114">
        <v>350</v>
      </c>
      <c r="AR114" s="2">
        <v>11900</v>
      </c>
      <c r="AS114" s="2">
        <v>1100</v>
      </c>
      <c r="AT114">
        <v>2570</v>
      </c>
      <c r="AU114">
        <v>250</v>
      </c>
      <c r="AV114" s="2">
        <v>11600</v>
      </c>
      <c r="AW114" s="2">
        <v>1000</v>
      </c>
      <c r="AX114">
        <v>259</v>
      </c>
      <c r="AY114">
        <v>21</v>
      </c>
      <c r="AZ114">
        <v>217</v>
      </c>
      <c r="BA114">
        <v>24</v>
      </c>
      <c r="BB114">
        <v>2630</v>
      </c>
      <c r="BC114">
        <v>240</v>
      </c>
      <c r="BD114">
        <v>2280</v>
      </c>
      <c r="BE114">
        <v>190</v>
      </c>
      <c r="BF114">
        <v>5740</v>
      </c>
      <c r="BG114">
        <v>530</v>
      </c>
      <c r="BH114">
        <v>9600</v>
      </c>
      <c r="BI114">
        <v>920</v>
      </c>
      <c r="BJ114" s="2">
        <v>10800</v>
      </c>
      <c r="BK114" s="2">
        <v>1000</v>
      </c>
      <c r="BL114">
        <v>9.1999999999999993</v>
      </c>
      <c r="BM114">
        <v>3.3</v>
      </c>
      <c r="BN114">
        <v>50.5</v>
      </c>
      <c r="BO114">
        <v>5.6</v>
      </c>
      <c r="BP114" t="s">
        <v>459</v>
      </c>
      <c r="BQ114" t="s">
        <v>460</v>
      </c>
      <c r="BR114" s="2">
        <v>86300</v>
      </c>
      <c r="BS114" s="2">
        <v>8100</v>
      </c>
      <c r="BT114" t="s">
        <v>459</v>
      </c>
      <c r="BU114" t="s">
        <v>460</v>
      </c>
      <c r="BV114">
        <v>78.5</v>
      </c>
      <c r="BW114">
        <v>4.5999999999999996</v>
      </c>
      <c r="BX114">
        <v>40</v>
      </c>
      <c r="BY114">
        <v>4.2</v>
      </c>
      <c r="BZ114">
        <v>36</v>
      </c>
      <c r="CA114">
        <v>3.7</v>
      </c>
      <c r="CB114">
        <v>39.299999999999997</v>
      </c>
      <c r="CC114">
        <v>4.2</v>
      </c>
      <c r="CD114">
        <v>36.5</v>
      </c>
      <c r="CE114">
        <v>3.8</v>
      </c>
      <c r="CF114">
        <v>35.9</v>
      </c>
      <c r="CG114">
        <v>4.4000000000000004</v>
      </c>
      <c r="CH114">
        <v>39</v>
      </c>
      <c r="CI114">
        <v>4.4000000000000004</v>
      </c>
      <c r="CJ114">
        <v>36.1</v>
      </c>
      <c r="CK114">
        <v>3.5</v>
      </c>
      <c r="CL114">
        <v>38.299999999999997</v>
      </c>
      <c r="CM114">
        <v>4.3</v>
      </c>
      <c r="CN114">
        <v>34.9</v>
      </c>
      <c r="CO114">
        <v>3.3</v>
      </c>
      <c r="CP114">
        <v>36.1</v>
      </c>
      <c r="CQ114">
        <v>3.7</v>
      </c>
      <c r="CR114">
        <v>38.4</v>
      </c>
      <c r="CS114">
        <v>3.6</v>
      </c>
      <c r="CT114">
        <v>38.299999999999997</v>
      </c>
      <c r="CU114">
        <v>3.5</v>
      </c>
      <c r="CV114">
        <v>38</v>
      </c>
      <c r="CW114">
        <v>3.6</v>
      </c>
      <c r="CX114">
        <v>38.700000000000003</v>
      </c>
      <c r="CY114">
        <v>3.8</v>
      </c>
      <c r="CZ114">
        <v>36.9</v>
      </c>
      <c r="DA114">
        <v>3.3</v>
      </c>
      <c r="DB114">
        <v>134</v>
      </c>
      <c r="DC114">
        <v>21</v>
      </c>
      <c r="DD114">
        <v>38.200000000000003</v>
      </c>
      <c r="DE114">
        <v>5.2</v>
      </c>
      <c r="DF114">
        <v>40.5</v>
      </c>
      <c r="DG114">
        <v>3.7</v>
      </c>
      <c r="DH114">
        <v>39.5</v>
      </c>
      <c r="DI114">
        <v>3.4</v>
      </c>
      <c r="DJ114">
        <v>39.700000000000003</v>
      </c>
      <c r="DK114">
        <v>3.7</v>
      </c>
      <c r="DL114">
        <v>37.299999999999997</v>
      </c>
      <c r="DM114">
        <v>3.6</v>
      </c>
      <c r="DN114">
        <v>36.799999999999997</v>
      </c>
      <c r="DO114">
        <v>3.5</v>
      </c>
      <c r="DP114">
        <v>38</v>
      </c>
      <c r="DQ114">
        <v>14</v>
      </c>
      <c r="DR114">
        <v>4.2999999999999999E-4</v>
      </c>
      <c r="DS114">
        <v>1.2999999999999999E-5</v>
      </c>
      <c r="DT114">
        <v>9260</v>
      </c>
      <c r="DU114">
        <v>870</v>
      </c>
      <c r="DV114">
        <v>-6740</v>
      </c>
      <c r="DW114">
        <v>750</v>
      </c>
      <c r="DX114" t="s">
        <v>459</v>
      </c>
      <c r="DY114" t="s">
        <v>460</v>
      </c>
      <c r="DZ114" t="s">
        <v>459</v>
      </c>
      <c r="EA114" t="s">
        <v>460</v>
      </c>
      <c r="EB114">
        <v>2280</v>
      </c>
      <c r="EC114">
        <v>130</v>
      </c>
      <c r="ED114">
        <v>5810</v>
      </c>
      <c r="EE114">
        <v>600</v>
      </c>
      <c r="EF114">
        <v>6730</v>
      </c>
      <c r="EG114">
        <v>690</v>
      </c>
      <c r="EH114">
        <v>7200</v>
      </c>
      <c r="EI114">
        <v>770</v>
      </c>
      <c r="EJ114">
        <v>9020</v>
      </c>
      <c r="EK114">
        <v>940</v>
      </c>
      <c r="EL114">
        <v>1610</v>
      </c>
      <c r="EM114">
        <v>200</v>
      </c>
      <c r="EN114">
        <v>1590</v>
      </c>
      <c r="EO114">
        <v>180</v>
      </c>
      <c r="EP114">
        <v>5400</v>
      </c>
      <c r="EQ114">
        <v>510</v>
      </c>
      <c r="ER114">
        <v>1650</v>
      </c>
      <c r="ES114">
        <v>190</v>
      </c>
      <c r="ET114" s="2">
        <v>11000</v>
      </c>
      <c r="EU114" s="2">
        <v>1000</v>
      </c>
      <c r="EV114">
        <v>2630</v>
      </c>
      <c r="EW114">
        <v>270</v>
      </c>
      <c r="EX114" s="2">
        <v>11600</v>
      </c>
      <c r="EY114" s="2">
        <v>1100</v>
      </c>
      <c r="EZ114">
        <v>3890</v>
      </c>
      <c r="FA114">
        <v>350</v>
      </c>
      <c r="FB114" s="2">
        <v>11900</v>
      </c>
      <c r="FC114" s="2">
        <v>1100</v>
      </c>
      <c r="FD114">
        <v>2570</v>
      </c>
      <c r="FE114">
        <v>250</v>
      </c>
      <c r="FF114" s="2">
        <v>11600</v>
      </c>
      <c r="FG114" s="2">
        <v>1000</v>
      </c>
      <c r="FH114">
        <v>178</v>
      </c>
      <c r="FI114">
        <v>24</v>
      </c>
      <c r="FJ114">
        <v>2610</v>
      </c>
      <c r="FK114">
        <v>240</v>
      </c>
      <c r="FL114">
        <v>2260</v>
      </c>
      <c r="FM114">
        <v>200</v>
      </c>
      <c r="FN114">
        <v>5740</v>
      </c>
      <c r="FO114">
        <v>530</v>
      </c>
      <c r="FP114">
        <v>9600</v>
      </c>
      <c r="FQ114">
        <v>920</v>
      </c>
      <c r="FR114" s="2">
        <v>10800</v>
      </c>
      <c r="FS114" s="2">
        <v>1000</v>
      </c>
      <c r="FT114">
        <v>9.1999999999999993</v>
      </c>
      <c r="FU114">
        <v>3.3</v>
      </c>
      <c r="FV114" t="s">
        <v>461</v>
      </c>
    </row>
    <row r="115" spans="1:263" x14ac:dyDescent="0.25">
      <c r="A115" t="s">
        <v>759</v>
      </c>
      <c r="B115" t="s">
        <v>455</v>
      </c>
      <c r="C115" t="s">
        <v>760</v>
      </c>
      <c r="D115" t="s">
        <v>457</v>
      </c>
      <c r="E115" s="1">
        <v>0.6440228009259259</v>
      </c>
      <c r="F115">
        <v>44.286999999999999</v>
      </c>
      <c r="G115" t="s">
        <v>761</v>
      </c>
      <c r="H115" s="2">
        <v>338000</v>
      </c>
      <c r="I115" s="2">
        <v>12000</v>
      </c>
      <c r="J115">
        <v>51240</v>
      </c>
      <c r="K115">
        <v>610</v>
      </c>
      <c r="L115">
        <v>48520</v>
      </c>
      <c r="M115">
        <v>250</v>
      </c>
      <c r="N115">
        <v>8140</v>
      </c>
      <c r="O115">
        <v>710</v>
      </c>
      <c r="P115">
        <v>116480</v>
      </c>
      <c r="Q115">
        <v>890</v>
      </c>
      <c r="R115">
        <v>2580</v>
      </c>
      <c r="S115">
        <v>110</v>
      </c>
      <c r="T115">
        <v>4860</v>
      </c>
      <c r="U115">
        <v>500</v>
      </c>
      <c r="V115">
        <v>5520</v>
      </c>
      <c r="W115">
        <v>580</v>
      </c>
      <c r="X115">
        <v>6360</v>
      </c>
      <c r="Y115">
        <v>630</v>
      </c>
      <c r="Z115">
        <v>7710</v>
      </c>
      <c r="AA115">
        <v>830</v>
      </c>
      <c r="AB115">
        <v>1230</v>
      </c>
      <c r="AC115">
        <v>150</v>
      </c>
      <c r="AD115">
        <v>1200</v>
      </c>
      <c r="AE115">
        <v>140</v>
      </c>
      <c r="AF115">
        <v>4420</v>
      </c>
      <c r="AG115">
        <v>440</v>
      </c>
      <c r="AH115">
        <v>1360</v>
      </c>
      <c r="AI115">
        <v>150</v>
      </c>
      <c r="AJ115">
        <v>9510</v>
      </c>
      <c r="AK115">
        <v>930</v>
      </c>
      <c r="AL115">
        <v>2360</v>
      </c>
      <c r="AM115">
        <v>250</v>
      </c>
      <c r="AN115">
        <v>9950</v>
      </c>
      <c r="AO115">
        <v>960</v>
      </c>
      <c r="AP115">
        <v>3330</v>
      </c>
      <c r="AQ115">
        <v>320</v>
      </c>
      <c r="AR115" s="2">
        <v>10300</v>
      </c>
      <c r="AS115" s="2">
        <v>1000</v>
      </c>
      <c r="AT115">
        <v>2170</v>
      </c>
      <c r="AU115">
        <v>230</v>
      </c>
      <c r="AV115" s="2">
        <v>9960</v>
      </c>
      <c r="AW115" s="2">
        <v>1000</v>
      </c>
      <c r="AX115">
        <v>274</v>
      </c>
      <c r="AY115">
        <v>19</v>
      </c>
      <c r="AZ115">
        <v>204</v>
      </c>
      <c r="BA115">
        <v>22</v>
      </c>
      <c r="BB115">
        <v>2160</v>
      </c>
      <c r="BC115">
        <v>190</v>
      </c>
      <c r="BD115">
        <v>1880</v>
      </c>
      <c r="BE115">
        <v>170</v>
      </c>
      <c r="BF115">
        <v>4620</v>
      </c>
      <c r="BG115">
        <v>430</v>
      </c>
      <c r="BH115">
        <v>8690</v>
      </c>
      <c r="BI115">
        <v>890</v>
      </c>
      <c r="BJ115">
        <v>9170</v>
      </c>
      <c r="BK115">
        <v>880</v>
      </c>
      <c r="BL115">
        <v>4</v>
      </c>
      <c r="BM115">
        <v>2.2999999999999998</v>
      </c>
      <c r="BN115">
        <v>51</v>
      </c>
      <c r="BO115">
        <v>6.6</v>
      </c>
      <c r="BP115" t="s">
        <v>459</v>
      </c>
      <c r="BQ115" t="s">
        <v>460</v>
      </c>
      <c r="BR115" s="2">
        <v>85200</v>
      </c>
      <c r="BS115" s="2">
        <v>7900</v>
      </c>
      <c r="BT115" t="s">
        <v>459</v>
      </c>
      <c r="BU115" t="s">
        <v>460</v>
      </c>
      <c r="BV115">
        <v>77.5</v>
      </c>
      <c r="BW115">
        <v>5.2</v>
      </c>
      <c r="BX115">
        <v>38.299999999999997</v>
      </c>
      <c r="BY115">
        <v>3.9</v>
      </c>
      <c r="BZ115">
        <v>37.1</v>
      </c>
      <c r="CA115">
        <v>3.9</v>
      </c>
      <c r="CB115">
        <v>39.200000000000003</v>
      </c>
      <c r="CC115">
        <v>3.9</v>
      </c>
      <c r="CD115">
        <v>37.1</v>
      </c>
      <c r="CE115">
        <v>4</v>
      </c>
      <c r="CF115">
        <v>36</v>
      </c>
      <c r="CG115">
        <v>4.4000000000000004</v>
      </c>
      <c r="CH115">
        <v>38.4</v>
      </c>
      <c r="CI115">
        <v>4.5999999999999996</v>
      </c>
      <c r="CJ115">
        <v>34.5</v>
      </c>
      <c r="CK115">
        <v>3.4</v>
      </c>
      <c r="CL115">
        <v>37</v>
      </c>
      <c r="CM115">
        <v>4</v>
      </c>
      <c r="CN115">
        <v>36.5</v>
      </c>
      <c r="CO115">
        <v>3.6</v>
      </c>
      <c r="CP115">
        <v>37.1</v>
      </c>
      <c r="CQ115">
        <v>3.9</v>
      </c>
      <c r="CR115">
        <v>38.4</v>
      </c>
      <c r="CS115">
        <v>3.7</v>
      </c>
      <c r="CT115">
        <v>38</v>
      </c>
      <c r="CU115">
        <v>3.7</v>
      </c>
      <c r="CV115">
        <v>39</v>
      </c>
      <c r="CW115">
        <v>3.9</v>
      </c>
      <c r="CX115">
        <v>39.700000000000003</v>
      </c>
      <c r="CY115">
        <v>4.2</v>
      </c>
      <c r="CZ115">
        <v>36.9</v>
      </c>
      <c r="DA115">
        <v>3.7</v>
      </c>
      <c r="DB115">
        <v>180</v>
      </c>
      <c r="DC115">
        <v>19</v>
      </c>
      <c r="DD115">
        <v>39</v>
      </c>
      <c r="DE115">
        <v>5.3</v>
      </c>
      <c r="DF115">
        <v>38.4</v>
      </c>
      <c r="DG115">
        <v>3.5</v>
      </c>
      <c r="DH115">
        <v>37.200000000000003</v>
      </c>
      <c r="DI115">
        <v>3.5</v>
      </c>
      <c r="DJ115">
        <v>38.700000000000003</v>
      </c>
      <c r="DK115">
        <v>3.6</v>
      </c>
      <c r="DL115">
        <v>37.9</v>
      </c>
      <c r="DM115">
        <v>3.9</v>
      </c>
      <c r="DN115">
        <v>36.6</v>
      </c>
      <c r="DO115">
        <v>3.5</v>
      </c>
      <c r="DP115">
        <v>39</v>
      </c>
      <c r="DQ115">
        <v>22</v>
      </c>
      <c r="DR115">
        <v>4.4099999999999999E-4</v>
      </c>
      <c r="DS115">
        <v>1.2E-5</v>
      </c>
      <c r="DT115">
        <v>7740</v>
      </c>
      <c r="DU115">
        <v>720</v>
      </c>
      <c r="DV115">
        <v>4680</v>
      </c>
      <c r="DW115">
        <v>610</v>
      </c>
      <c r="DX115" t="s">
        <v>459</v>
      </c>
      <c r="DY115" t="s">
        <v>460</v>
      </c>
      <c r="DZ115" t="s">
        <v>459</v>
      </c>
      <c r="EA115" t="s">
        <v>460</v>
      </c>
      <c r="EB115">
        <v>1490</v>
      </c>
      <c r="EC115">
        <v>89</v>
      </c>
      <c r="ED115">
        <v>4860</v>
      </c>
      <c r="EE115">
        <v>500</v>
      </c>
      <c r="EF115">
        <v>5520</v>
      </c>
      <c r="EG115">
        <v>580</v>
      </c>
      <c r="EH115">
        <v>6360</v>
      </c>
      <c r="EI115">
        <v>630</v>
      </c>
      <c r="EJ115">
        <v>7710</v>
      </c>
      <c r="EK115">
        <v>830</v>
      </c>
      <c r="EL115">
        <v>1230</v>
      </c>
      <c r="EM115">
        <v>150</v>
      </c>
      <c r="EN115">
        <v>1200</v>
      </c>
      <c r="EO115">
        <v>140</v>
      </c>
      <c r="EP115">
        <v>4420</v>
      </c>
      <c r="EQ115">
        <v>440</v>
      </c>
      <c r="ER115">
        <v>1360</v>
      </c>
      <c r="ES115">
        <v>150</v>
      </c>
      <c r="ET115">
        <v>9510</v>
      </c>
      <c r="EU115">
        <v>930</v>
      </c>
      <c r="EV115">
        <v>2360</v>
      </c>
      <c r="EW115">
        <v>250</v>
      </c>
      <c r="EX115">
        <v>9950</v>
      </c>
      <c r="EY115">
        <v>960</v>
      </c>
      <c r="EZ115">
        <v>3330</v>
      </c>
      <c r="FA115">
        <v>320</v>
      </c>
      <c r="FB115" s="2">
        <v>10300</v>
      </c>
      <c r="FC115" s="2">
        <v>1000</v>
      </c>
      <c r="FD115">
        <v>2170</v>
      </c>
      <c r="FE115">
        <v>230</v>
      </c>
      <c r="FF115" s="2">
        <v>9960</v>
      </c>
      <c r="FG115" s="2">
        <v>1000</v>
      </c>
      <c r="FH115">
        <v>164</v>
      </c>
      <c r="FI115">
        <v>22</v>
      </c>
      <c r="FJ115">
        <v>2140</v>
      </c>
      <c r="FK115">
        <v>190</v>
      </c>
      <c r="FL115">
        <v>1880</v>
      </c>
      <c r="FM115">
        <v>170</v>
      </c>
      <c r="FN115">
        <v>4620</v>
      </c>
      <c r="FO115">
        <v>430</v>
      </c>
      <c r="FP115">
        <v>8690</v>
      </c>
      <c r="FQ115">
        <v>890</v>
      </c>
      <c r="FR115">
        <v>9170</v>
      </c>
      <c r="FS115">
        <v>880</v>
      </c>
      <c r="FT115">
        <v>4</v>
      </c>
      <c r="FU115">
        <v>2.2999999999999998</v>
      </c>
      <c r="FV115" t="s">
        <v>461</v>
      </c>
    </row>
    <row r="116" spans="1:263" x14ac:dyDescent="0.25">
      <c r="A116" t="s">
        <v>762</v>
      </c>
      <c r="B116" t="s">
        <v>455</v>
      </c>
      <c r="C116" t="s">
        <v>763</v>
      </c>
      <c r="D116" t="s">
        <v>457</v>
      </c>
      <c r="E116" s="1">
        <v>0.64483784722222215</v>
      </c>
      <c r="F116">
        <v>42.835000000000001</v>
      </c>
      <c r="G116" t="s">
        <v>764</v>
      </c>
      <c r="H116" s="2">
        <v>331000</v>
      </c>
      <c r="I116" s="2">
        <v>11000</v>
      </c>
      <c r="J116">
        <v>51140</v>
      </c>
      <c r="K116">
        <v>620</v>
      </c>
      <c r="L116">
        <v>48420</v>
      </c>
      <c r="M116">
        <v>290</v>
      </c>
      <c r="N116">
        <v>8180</v>
      </c>
      <c r="O116">
        <v>700</v>
      </c>
      <c r="P116">
        <v>116170</v>
      </c>
      <c r="Q116">
        <v>810</v>
      </c>
      <c r="R116">
        <v>2440</v>
      </c>
      <c r="S116">
        <v>110</v>
      </c>
      <c r="T116">
        <v>4660</v>
      </c>
      <c r="U116">
        <v>480</v>
      </c>
      <c r="V116">
        <v>5130</v>
      </c>
      <c r="W116">
        <v>480</v>
      </c>
      <c r="X116">
        <v>6040</v>
      </c>
      <c r="Y116">
        <v>600</v>
      </c>
      <c r="Z116">
        <v>7700</v>
      </c>
      <c r="AA116">
        <v>780</v>
      </c>
      <c r="AB116">
        <v>1280</v>
      </c>
      <c r="AC116">
        <v>150</v>
      </c>
      <c r="AD116">
        <v>1230</v>
      </c>
      <c r="AE116">
        <v>130</v>
      </c>
      <c r="AF116">
        <v>4290</v>
      </c>
      <c r="AG116">
        <v>430</v>
      </c>
      <c r="AH116">
        <v>1310</v>
      </c>
      <c r="AI116">
        <v>140</v>
      </c>
      <c r="AJ116">
        <v>9400</v>
      </c>
      <c r="AK116">
        <v>910</v>
      </c>
      <c r="AL116">
        <v>2140</v>
      </c>
      <c r="AM116">
        <v>220</v>
      </c>
      <c r="AN116">
        <v>9800</v>
      </c>
      <c r="AO116">
        <v>960</v>
      </c>
      <c r="AP116">
        <v>3210</v>
      </c>
      <c r="AQ116">
        <v>290</v>
      </c>
      <c r="AR116">
        <v>9640</v>
      </c>
      <c r="AS116">
        <v>920</v>
      </c>
      <c r="AT116">
        <v>2140</v>
      </c>
      <c r="AU116">
        <v>210</v>
      </c>
      <c r="AV116">
        <v>9570</v>
      </c>
      <c r="AW116">
        <v>950</v>
      </c>
      <c r="AX116">
        <v>300</v>
      </c>
      <c r="AY116">
        <v>22</v>
      </c>
      <c r="AZ116">
        <v>199</v>
      </c>
      <c r="BA116">
        <v>21</v>
      </c>
      <c r="BB116">
        <v>2120</v>
      </c>
      <c r="BC116">
        <v>180</v>
      </c>
      <c r="BD116">
        <v>2000</v>
      </c>
      <c r="BE116">
        <v>180</v>
      </c>
      <c r="BF116">
        <v>4640</v>
      </c>
      <c r="BG116">
        <v>410</v>
      </c>
      <c r="BH116">
        <v>8260</v>
      </c>
      <c r="BI116">
        <v>810</v>
      </c>
      <c r="BJ116">
        <v>9310</v>
      </c>
      <c r="BK116">
        <v>870</v>
      </c>
      <c r="BL116">
        <v>6.5</v>
      </c>
      <c r="BM116">
        <v>2.9</v>
      </c>
      <c r="BN116">
        <v>51.2</v>
      </c>
      <c r="BO116">
        <v>6.6</v>
      </c>
      <c r="BP116" t="s">
        <v>459</v>
      </c>
      <c r="BQ116" t="s">
        <v>460</v>
      </c>
      <c r="BR116" s="2">
        <v>86000</v>
      </c>
      <c r="BS116" s="2">
        <v>7700</v>
      </c>
      <c r="BT116" t="s">
        <v>459</v>
      </c>
      <c r="BU116" t="s">
        <v>460</v>
      </c>
      <c r="BV116">
        <v>79.8</v>
      </c>
      <c r="BW116">
        <v>4.9000000000000004</v>
      </c>
      <c r="BX116">
        <v>36.700000000000003</v>
      </c>
      <c r="BY116">
        <v>3.8</v>
      </c>
      <c r="BZ116">
        <v>34</v>
      </c>
      <c r="CA116">
        <v>3.2</v>
      </c>
      <c r="CB116">
        <v>37.1</v>
      </c>
      <c r="CC116">
        <v>3.7</v>
      </c>
      <c r="CD116">
        <v>37.1</v>
      </c>
      <c r="CE116">
        <v>3.8</v>
      </c>
      <c r="CF116">
        <v>35.6</v>
      </c>
      <c r="CG116">
        <v>4.0999999999999996</v>
      </c>
      <c r="CH116">
        <v>37.700000000000003</v>
      </c>
      <c r="CI116">
        <v>4.0999999999999996</v>
      </c>
      <c r="CJ116">
        <v>33.799999999999997</v>
      </c>
      <c r="CK116">
        <v>3.4</v>
      </c>
      <c r="CL116">
        <v>35.4</v>
      </c>
      <c r="CM116">
        <v>3.7</v>
      </c>
      <c r="CN116">
        <v>36.1</v>
      </c>
      <c r="CO116">
        <v>3.5</v>
      </c>
      <c r="CP116">
        <v>34.1</v>
      </c>
      <c r="CQ116">
        <v>3.5</v>
      </c>
      <c r="CR116">
        <v>37.799999999999997</v>
      </c>
      <c r="CS116">
        <v>3.7</v>
      </c>
      <c r="CT116">
        <v>36.6</v>
      </c>
      <c r="CU116">
        <v>3.3</v>
      </c>
      <c r="CV116">
        <v>36.200000000000003</v>
      </c>
      <c r="CW116">
        <v>3.5</v>
      </c>
      <c r="CX116">
        <v>37.799999999999997</v>
      </c>
      <c r="CY116">
        <v>3.7</v>
      </c>
      <c r="CZ116">
        <v>35.299999999999997</v>
      </c>
      <c r="DA116">
        <v>3.5</v>
      </c>
      <c r="DB116">
        <v>215</v>
      </c>
      <c r="DC116">
        <v>22</v>
      </c>
      <c r="DD116">
        <v>37.700000000000003</v>
      </c>
      <c r="DE116">
        <v>4.9000000000000004</v>
      </c>
      <c r="DF116">
        <v>37.6</v>
      </c>
      <c r="DG116">
        <v>3.2</v>
      </c>
      <c r="DH116">
        <v>38.700000000000003</v>
      </c>
      <c r="DI116">
        <v>3.5</v>
      </c>
      <c r="DJ116">
        <v>37.700000000000003</v>
      </c>
      <c r="DK116">
        <v>3.4</v>
      </c>
      <c r="DL116">
        <v>36.1</v>
      </c>
      <c r="DM116">
        <v>3.6</v>
      </c>
      <c r="DN116">
        <v>37.200000000000003</v>
      </c>
      <c r="DO116">
        <v>3.5</v>
      </c>
      <c r="DP116">
        <v>40</v>
      </c>
      <c r="DQ116">
        <v>18</v>
      </c>
      <c r="DR116">
        <v>4.35E-4</v>
      </c>
      <c r="DS116">
        <v>1.2E-5</v>
      </c>
      <c r="DT116">
        <v>7800</v>
      </c>
      <c r="DU116">
        <v>700</v>
      </c>
      <c r="DV116">
        <v>4790</v>
      </c>
      <c r="DW116">
        <v>610</v>
      </c>
      <c r="DX116" t="s">
        <v>459</v>
      </c>
      <c r="DY116" t="s">
        <v>460</v>
      </c>
      <c r="DZ116" t="s">
        <v>459</v>
      </c>
      <c r="EA116" t="s">
        <v>460</v>
      </c>
      <c r="EB116">
        <v>1890</v>
      </c>
      <c r="EC116">
        <v>110</v>
      </c>
      <c r="ED116">
        <v>4660</v>
      </c>
      <c r="EE116">
        <v>480</v>
      </c>
      <c r="EF116">
        <v>5130</v>
      </c>
      <c r="EG116">
        <v>480</v>
      </c>
      <c r="EH116">
        <v>6040</v>
      </c>
      <c r="EI116">
        <v>600</v>
      </c>
      <c r="EJ116">
        <v>7700</v>
      </c>
      <c r="EK116">
        <v>780</v>
      </c>
      <c r="EL116">
        <v>1280</v>
      </c>
      <c r="EM116">
        <v>150</v>
      </c>
      <c r="EN116">
        <v>1230</v>
      </c>
      <c r="EO116">
        <v>130</v>
      </c>
      <c r="EP116">
        <v>4290</v>
      </c>
      <c r="EQ116">
        <v>430</v>
      </c>
      <c r="ER116">
        <v>1310</v>
      </c>
      <c r="ES116">
        <v>140</v>
      </c>
      <c r="ET116">
        <v>9400</v>
      </c>
      <c r="EU116">
        <v>910</v>
      </c>
      <c r="EV116">
        <v>2140</v>
      </c>
      <c r="EW116">
        <v>220</v>
      </c>
      <c r="EX116">
        <v>9800</v>
      </c>
      <c r="EY116">
        <v>960</v>
      </c>
      <c r="EZ116">
        <v>3210</v>
      </c>
      <c r="FA116">
        <v>290</v>
      </c>
      <c r="FB116">
        <v>9640</v>
      </c>
      <c r="FC116">
        <v>920</v>
      </c>
      <c r="FD116">
        <v>2140</v>
      </c>
      <c r="FE116">
        <v>210</v>
      </c>
      <c r="FF116">
        <v>9570</v>
      </c>
      <c r="FG116">
        <v>950</v>
      </c>
      <c r="FH116">
        <v>159</v>
      </c>
      <c r="FI116">
        <v>21</v>
      </c>
      <c r="FJ116">
        <v>2100</v>
      </c>
      <c r="FK116">
        <v>180</v>
      </c>
      <c r="FL116">
        <v>2000</v>
      </c>
      <c r="FM116">
        <v>180</v>
      </c>
      <c r="FN116">
        <v>4640</v>
      </c>
      <c r="FO116">
        <v>410</v>
      </c>
      <c r="FP116">
        <v>8260</v>
      </c>
      <c r="FQ116">
        <v>810</v>
      </c>
      <c r="FR116">
        <v>9310</v>
      </c>
      <c r="FS116">
        <v>870</v>
      </c>
      <c r="FT116">
        <v>6.5</v>
      </c>
      <c r="FU116">
        <v>2.9</v>
      </c>
      <c r="FV116" t="s">
        <v>461</v>
      </c>
    </row>
    <row r="117" spans="1:263" x14ac:dyDescent="0.25">
      <c r="A117" t="s">
        <v>765</v>
      </c>
      <c r="B117" t="s">
        <v>455</v>
      </c>
      <c r="C117" t="s">
        <v>766</v>
      </c>
      <c r="D117" t="s">
        <v>457</v>
      </c>
      <c r="E117" s="1">
        <v>0.64566134259259256</v>
      </c>
      <c r="F117">
        <v>41.383000000000003</v>
      </c>
      <c r="G117" t="s">
        <v>767</v>
      </c>
      <c r="H117" s="2">
        <v>340000</v>
      </c>
      <c r="I117" s="2">
        <v>12000</v>
      </c>
      <c r="J117">
        <v>50850</v>
      </c>
      <c r="K117">
        <v>720</v>
      </c>
      <c r="L117">
        <v>47830</v>
      </c>
      <c r="M117">
        <v>350</v>
      </c>
      <c r="N117">
        <v>8340</v>
      </c>
      <c r="O117">
        <v>720</v>
      </c>
      <c r="P117">
        <v>116180</v>
      </c>
      <c r="Q117">
        <v>770</v>
      </c>
      <c r="R117">
        <v>2590</v>
      </c>
      <c r="S117">
        <v>120</v>
      </c>
      <c r="T117">
        <v>4920</v>
      </c>
      <c r="U117">
        <v>470</v>
      </c>
      <c r="V117">
        <v>5870</v>
      </c>
      <c r="W117">
        <v>570</v>
      </c>
      <c r="X117">
        <v>6580</v>
      </c>
      <c r="Y117">
        <v>690</v>
      </c>
      <c r="Z117">
        <v>8100</v>
      </c>
      <c r="AA117">
        <v>820</v>
      </c>
      <c r="AB117">
        <v>1370</v>
      </c>
      <c r="AC117">
        <v>160</v>
      </c>
      <c r="AD117">
        <v>1320</v>
      </c>
      <c r="AE117">
        <v>120</v>
      </c>
      <c r="AF117">
        <v>4680</v>
      </c>
      <c r="AG117">
        <v>480</v>
      </c>
      <c r="AH117">
        <v>1410</v>
      </c>
      <c r="AI117">
        <v>150</v>
      </c>
      <c r="AJ117">
        <v>9490</v>
      </c>
      <c r="AK117">
        <v>930</v>
      </c>
      <c r="AL117">
        <v>2310</v>
      </c>
      <c r="AM117">
        <v>210</v>
      </c>
      <c r="AN117">
        <v>10370</v>
      </c>
      <c r="AO117">
        <v>960</v>
      </c>
      <c r="AP117">
        <v>3490</v>
      </c>
      <c r="AQ117">
        <v>340</v>
      </c>
      <c r="AR117" s="2">
        <v>10600</v>
      </c>
      <c r="AS117" s="2">
        <v>1000</v>
      </c>
      <c r="AT117">
        <v>2420</v>
      </c>
      <c r="AU117">
        <v>260</v>
      </c>
      <c r="AV117">
        <v>10460</v>
      </c>
      <c r="AW117">
        <v>940</v>
      </c>
      <c r="AX117">
        <v>256</v>
      </c>
      <c r="AY117">
        <v>18</v>
      </c>
      <c r="AZ117">
        <v>214</v>
      </c>
      <c r="BA117">
        <v>20</v>
      </c>
      <c r="BB117">
        <v>2260</v>
      </c>
      <c r="BC117">
        <v>210</v>
      </c>
      <c r="BD117">
        <v>2100</v>
      </c>
      <c r="BE117">
        <v>180</v>
      </c>
      <c r="BF117">
        <v>5000</v>
      </c>
      <c r="BG117">
        <v>440</v>
      </c>
      <c r="BH117">
        <v>9060</v>
      </c>
      <c r="BI117">
        <v>870</v>
      </c>
      <c r="BJ117">
        <v>9890</v>
      </c>
      <c r="BK117">
        <v>930</v>
      </c>
      <c r="BL117">
        <v>6.3</v>
      </c>
      <c r="BM117">
        <v>2.8</v>
      </c>
      <c r="BN117">
        <v>51.7</v>
      </c>
      <c r="BO117">
        <v>7.9</v>
      </c>
      <c r="BP117" t="s">
        <v>459</v>
      </c>
      <c r="BQ117" t="s">
        <v>460</v>
      </c>
      <c r="BR117" s="2">
        <v>87800</v>
      </c>
      <c r="BS117" s="2">
        <v>8000</v>
      </c>
      <c r="BT117" t="s">
        <v>459</v>
      </c>
      <c r="BU117" t="s">
        <v>460</v>
      </c>
      <c r="BV117">
        <v>78.2</v>
      </c>
      <c r="BW117">
        <v>4.8</v>
      </c>
      <c r="BX117">
        <v>38.9</v>
      </c>
      <c r="BY117">
        <v>3.7</v>
      </c>
      <c r="BZ117">
        <v>37.200000000000003</v>
      </c>
      <c r="CA117">
        <v>3.7</v>
      </c>
      <c r="CB117">
        <v>40.4</v>
      </c>
      <c r="CC117">
        <v>4.3</v>
      </c>
      <c r="CD117">
        <v>39.1</v>
      </c>
      <c r="CE117">
        <v>3.9</v>
      </c>
      <c r="CF117">
        <v>36.4</v>
      </c>
      <c r="CG117">
        <v>4.3</v>
      </c>
      <c r="CH117">
        <v>38.5</v>
      </c>
      <c r="CI117">
        <v>3.7</v>
      </c>
      <c r="CJ117">
        <v>36.299999999999997</v>
      </c>
      <c r="CK117">
        <v>3.7</v>
      </c>
      <c r="CL117">
        <v>37.9</v>
      </c>
      <c r="CM117">
        <v>3.9</v>
      </c>
      <c r="CN117">
        <v>36.5</v>
      </c>
      <c r="CO117">
        <v>3.6</v>
      </c>
      <c r="CP117">
        <v>36.9</v>
      </c>
      <c r="CQ117">
        <v>3.4</v>
      </c>
      <c r="CR117">
        <v>40.1</v>
      </c>
      <c r="CS117">
        <v>3.7</v>
      </c>
      <c r="CT117">
        <v>39.9</v>
      </c>
      <c r="CU117">
        <v>3.9</v>
      </c>
      <c r="CV117">
        <v>39.299999999999997</v>
      </c>
      <c r="CW117">
        <v>3.9</v>
      </c>
      <c r="CX117">
        <v>41.2</v>
      </c>
      <c r="CY117">
        <v>4.5</v>
      </c>
      <c r="CZ117">
        <v>38.5</v>
      </c>
      <c r="DA117">
        <v>3.5</v>
      </c>
      <c r="DB117">
        <v>160</v>
      </c>
      <c r="DC117">
        <v>18</v>
      </c>
      <c r="DD117">
        <v>39.1</v>
      </c>
      <c r="DE117">
        <v>4.5</v>
      </c>
      <c r="DF117">
        <v>40.200000000000003</v>
      </c>
      <c r="DG117">
        <v>3.7</v>
      </c>
      <c r="DH117">
        <v>39.9</v>
      </c>
      <c r="DI117">
        <v>3.4</v>
      </c>
      <c r="DJ117">
        <v>39.6</v>
      </c>
      <c r="DK117">
        <v>3.5</v>
      </c>
      <c r="DL117">
        <v>39.700000000000003</v>
      </c>
      <c r="DM117">
        <v>3.8</v>
      </c>
      <c r="DN117">
        <v>39.6</v>
      </c>
      <c r="DO117">
        <v>3.7</v>
      </c>
      <c r="DP117">
        <v>37</v>
      </c>
      <c r="DQ117">
        <v>17</v>
      </c>
      <c r="DR117">
        <v>4.4099999999999999E-4</v>
      </c>
      <c r="DS117">
        <v>1.0000000000000001E-5</v>
      </c>
      <c r="DT117">
        <v>7960</v>
      </c>
      <c r="DU117">
        <v>720</v>
      </c>
      <c r="DV117">
        <v>4630</v>
      </c>
      <c r="DW117">
        <v>730</v>
      </c>
      <c r="DX117" t="s">
        <v>459</v>
      </c>
      <c r="DY117" t="s">
        <v>460</v>
      </c>
      <c r="DZ117" t="s">
        <v>459</v>
      </c>
      <c r="EA117" t="s">
        <v>460</v>
      </c>
      <c r="EB117">
        <v>1990</v>
      </c>
      <c r="EC117">
        <v>120</v>
      </c>
      <c r="ED117">
        <v>4920</v>
      </c>
      <c r="EE117">
        <v>470</v>
      </c>
      <c r="EF117">
        <v>5870</v>
      </c>
      <c r="EG117">
        <v>570</v>
      </c>
      <c r="EH117">
        <v>6580</v>
      </c>
      <c r="EI117">
        <v>690</v>
      </c>
      <c r="EJ117">
        <v>8100</v>
      </c>
      <c r="EK117">
        <v>820</v>
      </c>
      <c r="EL117">
        <v>1370</v>
      </c>
      <c r="EM117">
        <v>160</v>
      </c>
      <c r="EN117">
        <v>1320</v>
      </c>
      <c r="EO117">
        <v>120</v>
      </c>
      <c r="EP117">
        <v>4680</v>
      </c>
      <c r="EQ117">
        <v>480</v>
      </c>
      <c r="ER117">
        <v>1410</v>
      </c>
      <c r="ES117">
        <v>150</v>
      </c>
      <c r="ET117">
        <v>9490</v>
      </c>
      <c r="EU117">
        <v>930</v>
      </c>
      <c r="EV117">
        <v>2310</v>
      </c>
      <c r="EW117">
        <v>210</v>
      </c>
      <c r="EX117">
        <v>10370</v>
      </c>
      <c r="EY117">
        <v>960</v>
      </c>
      <c r="EZ117">
        <v>3490</v>
      </c>
      <c r="FA117">
        <v>340</v>
      </c>
      <c r="FB117" s="2">
        <v>10600</v>
      </c>
      <c r="FC117" s="2">
        <v>1000</v>
      </c>
      <c r="FD117">
        <v>2420</v>
      </c>
      <c r="FE117">
        <v>260</v>
      </c>
      <c r="FF117">
        <v>10460</v>
      </c>
      <c r="FG117">
        <v>940</v>
      </c>
      <c r="FH117">
        <v>174</v>
      </c>
      <c r="FI117">
        <v>20</v>
      </c>
      <c r="FJ117">
        <v>2240</v>
      </c>
      <c r="FK117">
        <v>210</v>
      </c>
      <c r="FL117">
        <v>2100</v>
      </c>
      <c r="FM117">
        <v>180</v>
      </c>
      <c r="FN117">
        <v>5000</v>
      </c>
      <c r="FO117">
        <v>440</v>
      </c>
      <c r="FP117">
        <v>9060</v>
      </c>
      <c r="FQ117">
        <v>870</v>
      </c>
      <c r="FR117">
        <v>9890</v>
      </c>
      <c r="FS117">
        <v>930</v>
      </c>
      <c r="FT117">
        <v>6.3</v>
      </c>
      <c r="FU117">
        <v>2.8</v>
      </c>
      <c r="FV117" t="s">
        <v>461</v>
      </c>
    </row>
    <row r="118" spans="1:263" x14ac:dyDescent="0.25">
      <c r="A118" t="s">
        <v>768</v>
      </c>
      <c r="B118" t="s">
        <v>455</v>
      </c>
      <c r="C118" t="s">
        <v>769</v>
      </c>
      <c r="D118" t="s">
        <v>457</v>
      </c>
      <c r="E118" s="1">
        <v>0.6759853009259259</v>
      </c>
      <c r="F118">
        <v>39.106999999999999</v>
      </c>
      <c r="G118" t="s">
        <v>770</v>
      </c>
      <c r="H118" s="2">
        <v>314000</v>
      </c>
      <c r="I118" s="2">
        <v>11000</v>
      </c>
      <c r="J118">
        <v>45100</v>
      </c>
      <c r="K118">
        <v>690</v>
      </c>
      <c r="L118">
        <v>40990</v>
      </c>
      <c r="M118">
        <v>290</v>
      </c>
      <c r="N118">
        <v>7800</v>
      </c>
      <c r="O118">
        <v>670</v>
      </c>
      <c r="P118">
        <v>115140</v>
      </c>
      <c r="Q118">
        <v>750</v>
      </c>
      <c r="R118">
        <v>2420</v>
      </c>
      <c r="S118">
        <v>110</v>
      </c>
      <c r="T118">
        <v>4570</v>
      </c>
      <c r="U118">
        <v>460</v>
      </c>
      <c r="V118">
        <v>5380</v>
      </c>
      <c r="W118">
        <v>570</v>
      </c>
      <c r="X118">
        <v>5480</v>
      </c>
      <c r="Y118">
        <v>590</v>
      </c>
      <c r="Z118">
        <v>7500</v>
      </c>
      <c r="AA118">
        <v>760</v>
      </c>
      <c r="AB118">
        <v>1290</v>
      </c>
      <c r="AC118">
        <v>160</v>
      </c>
      <c r="AD118">
        <v>1250</v>
      </c>
      <c r="AE118">
        <v>150</v>
      </c>
      <c r="AF118">
        <v>4170</v>
      </c>
      <c r="AG118">
        <v>420</v>
      </c>
      <c r="AH118">
        <v>1300</v>
      </c>
      <c r="AI118">
        <v>140</v>
      </c>
      <c r="AJ118">
        <v>8910</v>
      </c>
      <c r="AK118">
        <v>840</v>
      </c>
      <c r="AL118">
        <v>2060</v>
      </c>
      <c r="AM118">
        <v>220</v>
      </c>
      <c r="AN118">
        <v>9120</v>
      </c>
      <c r="AO118">
        <v>840</v>
      </c>
      <c r="AP118">
        <v>3040</v>
      </c>
      <c r="AQ118">
        <v>310</v>
      </c>
      <c r="AR118">
        <v>9470</v>
      </c>
      <c r="AS118">
        <v>920</v>
      </c>
      <c r="AT118">
        <v>2020</v>
      </c>
      <c r="AU118">
        <v>210</v>
      </c>
      <c r="AV118">
        <v>9100</v>
      </c>
      <c r="AW118">
        <v>890</v>
      </c>
      <c r="AX118">
        <v>248</v>
      </c>
      <c r="AY118">
        <v>18</v>
      </c>
      <c r="AZ118">
        <v>164</v>
      </c>
      <c r="BA118">
        <v>20</v>
      </c>
      <c r="BB118">
        <v>2040</v>
      </c>
      <c r="BC118">
        <v>180</v>
      </c>
      <c r="BD118">
        <v>1930</v>
      </c>
      <c r="BE118">
        <v>170</v>
      </c>
      <c r="BF118">
        <v>4440</v>
      </c>
      <c r="BG118">
        <v>390</v>
      </c>
      <c r="BH118">
        <v>7620</v>
      </c>
      <c r="BI118">
        <v>760</v>
      </c>
      <c r="BJ118">
        <v>8670</v>
      </c>
      <c r="BK118">
        <v>790</v>
      </c>
      <c r="BL118">
        <v>8.3000000000000007</v>
      </c>
      <c r="BM118">
        <v>3.2</v>
      </c>
      <c r="BN118">
        <v>51</v>
      </c>
      <c r="BO118">
        <v>5.0999999999999996</v>
      </c>
      <c r="BP118" t="s">
        <v>459</v>
      </c>
      <c r="BQ118" t="s">
        <v>460</v>
      </c>
      <c r="BR118" s="2">
        <v>83100</v>
      </c>
      <c r="BS118" s="2">
        <v>7800</v>
      </c>
      <c r="BT118" t="s">
        <v>459</v>
      </c>
      <c r="BU118" t="s">
        <v>460</v>
      </c>
      <c r="BV118">
        <v>79.599999999999994</v>
      </c>
      <c r="BW118">
        <v>8.1999999999999993</v>
      </c>
      <c r="BX118">
        <v>38.6</v>
      </c>
      <c r="BY118">
        <v>3.9</v>
      </c>
      <c r="BZ118">
        <v>36.200000000000003</v>
      </c>
      <c r="CA118">
        <v>3.8</v>
      </c>
      <c r="CB118">
        <v>37.6</v>
      </c>
      <c r="CC118">
        <v>4.0999999999999996</v>
      </c>
      <c r="CD118">
        <v>38</v>
      </c>
      <c r="CE118">
        <v>3.8</v>
      </c>
      <c r="CF118">
        <v>35.799999999999997</v>
      </c>
      <c r="CG118">
        <v>4.4000000000000004</v>
      </c>
      <c r="CH118">
        <v>39</v>
      </c>
      <c r="CI118">
        <v>4.5999999999999996</v>
      </c>
      <c r="CJ118">
        <v>35.5</v>
      </c>
      <c r="CK118">
        <v>3.5</v>
      </c>
      <c r="CL118">
        <v>37.200000000000003</v>
      </c>
      <c r="CM118">
        <v>4.0999999999999996</v>
      </c>
      <c r="CN118">
        <v>36.1</v>
      </c>
      <c r="CO118">
        <v>3.4</v>
      </c>
      <c r="CP118">
        <v>36.1</v>
      </c>
      <c r="CQ118">
        <v>3.9</v>
      </c>
      <c r="CR118">
        <v>37.5</v>
      </c>
      <c r="CS118">
        <v>3.5</v>
      </c>
      <c r="CT118">
        <v>37.4</v>
      </c>
      <c r="CU118">
        <v>3.8</v>
      </c>
      <c r="CV118">
        <v>38.799999999999997</v>
      </c>
      <c r="CW118">
        <v>3.8</v>
      </c>
      <c r="CX118">
        <v>39</v>
      </c>
      <c r="CY118">
        <v>4</v>
      </c>
      <c r="CZ118">
        <v>36.200000000000003</v>
      </c>
      <c r="DA118">
        <v>3.6</v>
      </c>
      <c r="DB118">
        <v>185</v>
      </c>
      <c r="DC118">
        <v>18</v>
      </c>
      <c r="DD118">
        <v>38.200000000000003</v>
      </c>
      <c r="DE118">
        <v>5.7</v>
      </c>
      <c r="DF118">
        <v>38.200000000000003</v>
      </c>
      <c r="DG118">
        <v>3.5</v>
      </c>
      <c r="DH118">
        <v>38.799999999999997</v>
      </c>
      <c r="DI118">
        <v>3.4</v>
      </c>
      <c r="DJ118">
        <v>38.700000000000003</v>
      </c>
      <c r="DK118">
        <v>3.5</v>
      </c>
      <c r="DL118">
        <v>37.299999999999997</v>
      </c>
      <c r="DM118">
        <v>3.7</v>
      </c>
      <c r="DN118">
        <v>36.200000000000003</v>
      </c>
      <c r="DO118">
        <v>3.3</v>
      </c>
      <c r="DP118">
        <v>38</v>
      </c>
      <c r="DQ118">
        <v>15</v>
      </c>
      <c r="DR118">
        <v>4.4200000000000001E-4</v>
      </c>
      <c r="DS118">
        <v>1.1E-5</v>
      </c>
      <c r="DT118">
        <v>7060</v>
      </c>
      <c r="DU118">
        <v>660</v>
      </c>
      <c r="DV118">
        <v>6820</v>
      </c>
      <c r="DW118">
        <v>690</v>
      </c>
      <c r="DX118" t="s">
        <v>459</v>
      </c>
      <c r="DY118" t="s">
        <v>460</v>
      </c>
      <c r="DZ118" t="s">
        <v>459</v>
      </c>
      <c r="EA118" t="s">
        <v>460</v>
      </c>
      <c r="EB118">
        <v>1110</v>
      </c>
      <c r="EC118">
        <v>100</v>
      </c>
      <c r="ED118">
        <v>4570</v>
      </c>
      <c r="EE118">
        <v>460</v>
      </c>
      <c r="EF118">
        <v>5380</v>
      </c>
      <c r="EG118">
        <v>570</v>
      </c>
      <c r="EH118">
        <v>5480</v>
      </c>
      <c r="EI118">
        <v>590</v>
      </c>
      <c r="EJ118">
        <v>7500</v>
      </c>
      <c r="EK118">
        <v>760</v>
      </c>
      <c r="EL118">
        <v>1290</v>
      </c>
      <c r="EM118">
        <v>160</v>
      </c>
      <c r="EN118">
        <v>1250</v>
      </c>
      <c r="EO118">
        <v>150</v>
      </c>
      <c r="EP118">
        <v>4170</v>
      </c>
      <c r="EQ118">
        <v>420</v>
      </c>
      <c r="ER118">
        <v>1300</v>
      </c>
      <c r="ES118">
        <v>140</v>
      </c>
      <c r="ET118">
        <v>8910</v>
      </c>
      <c r="EU118">
        <v>840</v>
      </c>
      <c r="EV118">
        <v>2060</v>
      </c>
      <c r="EW118">
        <v>220</v>
      </c>
      <c r="EX118">
        <v>9120</v>
      </c>
      <c r="EY118">
        <v>840</v>
      </c>
      <c r="EZ118">
        <v>3040</v>
      </c>
      <c r="FA118">
        <v>310</v>
      </c>
      <c r="FB118">
        <v>9470</v>
      </c>
      <c r="FC118">
        <v>920</v>
      </c>
      <c r="FD118">
        <v>2020</v>
      </c>
      <c r="FE118">
        <v>210</v>
      </c>
      <c r="FF118">
        <v>9100</v>
      </c>
      <c r="FG118">
        <v>890</v>
      </c>
      <c r="FH118">
        <v>135</v>
      </c>
      <c r="FI118">
        <v>20</v>
      </c>
      <c r="FJ118">
        <v>2020</v>
      </c>
      <c r="FK118">
        <v>180</v>
      </c>
      <c r="FL118">
        <v>1930</v>
      </c>
      <c r="FM118">
        <v>170</v>
      </c>
      <c r="FN118">
        <v>4440</v>
      </c>
      <c r="FO118">
        <v>390</v>
      </c>
      <c r="FP118">
        <v>7620</v>
      </c>
      <c r="FQ118">
        <v>760</v>
      </c>
      <c r="FR118">
        <v>8670</v>
      </c>
      <c r="FS118">
        <v>790</v>
      </c>
      <c r="FT118">
        <v>8.3000000000000007</v>
      </c>
      <c r="FU118">
        <v>3.2</v>
      </c>
      <c r="FV118" t="s">
        <v>461</v>
      </c>
    </row>
    <row r="119" spans="1:263" x14ac:dyDescent="0.25">
      <c r="A119" t="s">
        <v>771</v>
      </c>
      <c r="B119" t="s">
        <v>455</v>
      </c>
      <c r="C119" t="s">
        <v>772</v>
      </c>
      <c r="D119" t="s">
        <v>457</v>
      </c>
      <c r="E119" s="1">
        <v>0.6767984953703704</v>
      </c>
      <c r="F119">
        <v>39.040999999999997</v>
      </c>
      <c r="G119" t="s">
        <v>773</v>
      </c>
      <c r="H119" s="2">
        <v>311000</v>
      </c>
      <c r="I119" s="2">
        <v>10000</v>
      </c>
      <c r="J119">
        <v>44530</v>
      </c>
      <c r="K119">
        <v>570</v>
      </c>
      <c r="L119">
        <v>39430</v>
      </c>
      <c r="M119">
        <v>230</v>
      </c>
      <c r="N119">
        <v>7540</v>
      </c>
      <c r="O119">
        <v>630</v>
      </c>
      <c r="P119">
        <v>116230</v>
      </c>
      <c r="Q119">
        <v>700</v>
      </c>
      <c r="R119">
        <v>2377</v>
      </c>
      <c r="S119">
        <v>99</v>
      </c>
      <c r="T119">
        <v>4310</v>
      </c>
      <c r="U119">
        <v>440</v>
      </c>
      <c r="V119">
        <v>5190</v>
      </c>
      <c r="W119">
        <v>540</v>
      </c>
      <c r="X119">
        <v>5810</v>
      </c>
      <c r="Y119">
        <v>540</v>
      </c>
      <c r="Z119">
        <v>7160</v>
      </c>
      <c r="AA119">
        <v>740</v>
      </c>
      <c r="AB119">
        <v>1280</v>
      </c>
      <c r="AC119">
        <v>160</v>
      </c>
      <c r="AD119">
        <v>1150</v>
      </c>
      <c r="AE119">
        <v>100</v>
      </c>
      <c r="AF119">
        <v>3990</v>
      </c>
      <c r="AG119">
        <v>380</v>
      </c>
      <c r="AH119">
        <v>1250</v>
      </c>
      <c r="AI119">
        <v>130</v>
      </c>
      <c r="AJ119">
        <v>8700</v>
      </c>
      <c r="AK119">
        <v>810</v>
      </c>
      <c r="AL119">
        <v>2100</v>
      </c>
      <c r="AM119">
        <v>220</v>
      </c>
      <c r="AN119">
        <v>9000</v>
      </c>
      <c r="AO119">
        <v>790</v>
      </c>
      <c r="AP119">
        <v>3120</v>
      </c>
      <c r="AQ119">
        <v>310</v>
      </c>
      <c r="AR119">
        <v>8990</v>
      </c>
      <c r="AS119">
        <v>850</v>
      </c>
      <c r="AT119">
        <v>2050</v>
      </c>
      <c r="AU119">
        <v>210</v>
      </c>
      <c r="AV119">
        <v>9390</v>
      </c>
      <c r="AW119">
        <v>870</v>
      </c>
      <c r="AX119">
        <v>261</v>
      </c>
      <c r="AY119">
        <v>21</v>
      </c>
      <c r="AZ119">
        <v>194</v>
      </c>
      <c r="BA119">
        <v>21</v>
      </c>
      <c r="BB119">
        <v>2040</v>
      </c>
      <c r="BC119">
        <v>160</v>
      </c>
      <c r="BD119">
        <v>1850</v>
      </c>
      <c r="BE119">
        <v>160</v>
      </c>
      <c r="BF119">
        <v>4490</v>
      </c>
      <c r="BG119">
        <v>390</v>
      </c>
      <c r="BH119">
        <v>7530</v>
      </c>
      <c r="BI119">
        <v>690</v>
      </c>
      <c r="BJ119">
        <v>8890</v>
      </c>
      <c r="BK119">
        <v>790</v>
      </c>
      <c r="BL119">
        <v>5.3</v>
      </c>
      <c r="BM119">
        <v>2.7</v>
      </c>
      <c r="BN119">
        <v>50.8</v>
      </c>
      <c r="BO119">
        <v>4.5</v>
      </c>
      <c r="BP119" t="s">
        <v>459</v>
      </c>
      <c r="BQ119" t="s">
        <v>460</v>
      </c>
      <c r="BR119" s="2">
        <v>83100</v>
      </c>
      <c r="BS119" s="2">
        <v>7400</v>
      </c>
      <c r="BT119" t="s">
        <v>459</v>
      </c>
      <c r="BU119" t="s">
        <v>460</v>
      </c>
      <c r="BV119">
        <v>80.2</v>
      </c>
      <c r="BW119">
        <v>4.3</v>
      </c>
      <c r="BX119">
        <v>36.4</v>
      </c>
      <c r="BY119">
        <v>3.8</v>
      </c>
      <c r="BZ119">
        <v>35</v>
      </c>
      <c r="CA119">
        <v>3.6</v>
      </c>
      <c r="CB119">
        <v>39.700000000000003</v>
      </c>
      <c r="CC119">
        <v>3.7</v>
      </c>
      <c r="CD119">
        <v>36.299999999999997</v>
      </c>
      <c r="CE119">
        <v>3.8</v>
      </c>
      <c r="CF119">
        <v>36</v>
      </c>
      <c r="CG119">
        <v>4.4000000000000004</v>
      </c>
      <c r="CH119">
        <v>37.1</v>
      </c>
      <c r="CI119">
        <v>3.3</v>
      </c>
      <c r="CJ119">
        <v>33.799999999999997</v>
      </c>
      <c r="CK119">
        <v>3.3</v>
      </c>
      <c r="CL119">
        <v>35.799999999999997</v>
      </c>
      <c r="CM119">
        <v>3.8</v>
      </c>
      <c r="CN119">
        <v>35.299999999999997</v>
      </c>
      <c r="CO119">
        <v>3.3</v>
      </c>
      <c r="CP119">
        <v>35.200000000000003</v>
      </c>
      <c r="CQ119">
        <v>3.8</v>
      </c>
      <c r="CR119">
        <v>37.1</v>
      </c>
      <c r="CS119">
        <v>3.3</v>
      </c>
      <c r="CT119">
        <v>38.5</v>
      </c>
      <c r="CU119">
        <v>3.8</v>
      </c>
      <c r="CV119">
        <v>36.5</v>
      </c>
      <c r="CW119">
        <v>3.5</v>
      </c>
      <c r="CX119">
        <v>38.9</v>
      </c>
      <c r="CY119">
        <v>4.0999999999999996</v>
      </c>
      <c r="CZ119">
        <v>37.5</v>
      </c>
      <c r="DA119">
        <v>3.5</v>
      </c>
      <c r="DB119">
        <v>194</v>
      </c>
      <c r="DC119">
        <v>22</v>
      </c>
      <c r="DD119">
        <v>39.9</v>
      </c>
      <c r="DE119">
        <v>5.6</v>
      </c>
      <c r="DF119">
        <v>38.1</v>
      </c>
      <c r="DG119">
        <v>3.1</v>
      </c>
      <c r="DH119">
        <v>37.6</v>
      </c>
      <c r="DI119">
        <v>3.2</v>
      </c>
      <c r="DJ119">
        <v>37.9</v>
      </c>
      <c r="DK119">
        <v>3.3</v>
      </c>
      <c r="DL119">
        <v>36.9</v>
      </c>
      <c r="DM119">
        <v>3.4</v>
      </c>
      <c r="DN119">
        <v>37.200000000000003</v>
      </c>
      <c r="DO119">
        <v>3.3</v>
      </c>
      <c r="DP119">
        <v>31</v>
      </c>
      <c r="DQ119">
        <v>17</v>
      </c>
      <c r="DR119">
        <v>4.4099999999999999E-4</v>
      </c>
      <c r="DS119">
        <v>1.1E-5</v>
      </c>
      <c r="DT119">
        <v>7040</v>
      </c>
      <c r="DU119">
        <v>620</v>
      </c>
      <c r="DV119">
        <v>6450</v>
      </c>
      <c r="DW119">
        <v>580</v>
      </c>
      <c r="DX119" t="s">
        <v>459</v>
      </c>
      <c r="DY119" t="s">
        <v>460</v>
      </c>
      <c r="DZ119" t="s">
        <v>459</v>
      </c>
      <c r="EA119" t="s">
        <v>460</v>
      </c>
      <c r="EB119">
        <v>1696</v>
      </c>
      <c r="EC119">
        <v>83</v>
      </c>
      <c r="ED119">
        <v>4310</v>
      </c>
      <c r="EE119">
        <v>440</v>
      </c>
      <c r="EF119">
        <v>5190</v>
      </c>
      <c r="EG119">
        <v>540</v>
      </c>
      <c r="EH119">
        <v>5810</v>
      </c>
      <c r="EI119">
        <v>540</v>
      </c>
      <c r="EJ119">
        <v>7160</v>
      </c>
      <c r="EK119">
        <v>740</v>
      </c>
      <c r="EL119">
        <v>1280</v>
      </c>
      <c r="EM119">
        <v>160</v>
      </c>
      <c r="EN119">
        <v>1150</v>
      </c>
      <c r="EO119">
        <v>100</v>
      </c>
      <c r="EP119">
        <v>3990</v>
      </c>
      <c r="EQ119">
        <v>380</v>
      </c>
      <c r="ER119">
        <v>1250</v>
      </c>
      <c r="ES119">
        <v>130</v>
      </c>
      <c r="ET119">
        <v>8700</v>
      </c>
      <c r="EU119">
        <v>810</v>
      </c>
      <c r="EV119">
        <v>2100</v>
      </c>
      <c r="EW119">
        <v>220</v>
      </c>
      <c r="EX119">
        <v>9000</v>
      </c>
      <c r="EY119">
        <v>790</v>
      </c>
      <c r="EZ119">
        <v>3120</v>
      </c>
      <c r="FA119">
        <v>310</v>
      </c>
      <c r="FB119">
        <v>8990</v>
      </c>
      <c r="FC119">
        <v>850</v>
      </c>
      <c r="FD119">
        <v>2050</v>
      </c>
      <c r="FE119">
        <v>210</v>
      </c>
      <c r="FF119">
        <v>9390</v>
      </c>
      <c r="FG119">
        <v>870</v>
      </c>
      <c r="FH119">
        <v>154</v>
      </c>
      <c r="FI119">
        <v>21</v>
      </c>
      <c r="FJ119">
        <v>2020</v>
      </c>
      <c r="FK119">
        <v>160</v>
      </c>
      <c r="FL119">
        <v>1850</v>
      </c>
      <c r="FM119">
        <v>160</v>
      </c>
      <c r="FN119">
        <v>4490</v>
      </c>
      <c r="FO119">
        <v>390</v>
      </c>
      <c r="FP119">
        <v>7530</v>
      </c>
      <c r="FQ119">
        <v>690</v>
      </c>
      <c r="FR119">
        <v>8890</v>
      </c>
      <c r="FS119">
        <v>790</v>
      </c>
      <c r="FT119">
        <v>5.3</v>
      </c>
      <c r="FU119">
        <v>2.7</v>
      </c>
      <c r="FV119" t="s">
        <v>461</v>
      </c>
    </row>
    <row r="120" spans="1:263" x14ac:dyDescent="0.25">
      <c r="A120" t="s">
        <v>774</v>
      </c>
      <c r="B120" t="s">
        <v>455</v>
      </c>
      <c r="C120" t="s">
        <v>775</v>
      </c>
      <c r="D120" t="s">
        <v>457</v>
      </c>
      <c r="E120" s="1">
        <v>0.67761087962962963</v>
      </c>
      <c r="F120">
        <v>39.058</v>
      </c>
      <c r="G120" t="s">
        <v>776</v>
      </c>
      <c r="H120" s="2">
        <v>311500</v>
      </c>
      <c r="I120" s="2">
        <v>9900</v>
      </c>
      <c r="J120">
        <v>44350</v>
      </c>
      <c r="K120">
        <v>420</v>
      </c>
      <c r="L120">
        <v>39030</v>
      </c>
      <c r="M120">
        <v>240</v>
      </c>
      <c r="N120">
        <v>7710</v>
      </c>
      <c r="O120">
        <v>610</v>
      </c>
      <c r="P120">
        <v>115060</v>
      </c>
      <c r="Q120">
        <v>750</v>
      </c>
      <c r="R120">
        <v>2414</v>
      </c>
      <c r="S120">
        <v>99</v>
      </c>
      <c r="T120">
        <v>4630</v>
      </c>
      <c r="U120">
        <v>480</v>
      </c>
      <c r="V120">
        <v>5380</v>
      </c>
      <c r="W120">
        <v>460</v>
      </c>
      <c r="X120">
        <v>5660</v>
      </c>
      <c r="Y120">
        <v>570</v>
      </c>
      <c r="Z120">
        <v>7290</v>
      </c>
      <c r="AA120">
        <v>720</v>
      </c>
      <c r="AB120">
        <v>1250</v>
      </c>
      <c r="AC120">
        <v>160</v>
      </c>
      <c r="AD120">
        <v>1200</v>
      </c>
      <c r="AE120">
        <v>130</v>
      </c>
      <c r="AF120">
        <v>4250</v>
      </c>
      <c r="AG120">
        <v>380</v>
      </c>
      <c r="AH120">
        <v>1290</v>
      </c>
      <c r="AI120">
        <v>130</v>
      </c>
      <c r="AJ120">
        <v>9220</v>
      </c>
      <c r="AK120">
        <v>890</v>
      </c>
      <c r="AL120">
        <v>2200</v>
      </c>
      <c r="AM120">
        <v>220</v>
      </c>
      <c r="AN120">
        <v>9320</v>
      </c>
      <c r="AO120">
        <v>880</v>
      </c>
      <c r="AP120">
        <v>3080</v>
      </c>
      <c r="AQ120">
        <v>300</v>
      </c>
      <c r="AR120">
        <v>9770</v>
      </c>
      <c r="AS120">
        <v>930</v>
      </c>
      <c r="AT120">
        <v>2140</v>
      </c>
      <c r="AU120">
        <v>220</v>
      </c>
      <c r="AV120">
        <v>9230</v>
      </c>
      <c r="AW120">
        <v>850</v>
      </c>
      <c r="AX120">
        <v>268</v>
      </c>
      <c r="AY120">
        <v>20</v>
      </c>
      <c r="AZ120">
        <v>192</v>
      </c>
      <c r="BA120">
        <v>21</v>
      </c>
      <c r="BB120">
        <v>2110</v>
      </c>
      <c r="BC120">
        <v>160</v>
      </c>
      <c r="BD120">
        <v>1920</v>
      </c>
      <c r="BE120">
        <v>160</v>
      </c>
      <c r="BF120">
        <v>4850</v>
      </c>
      <c r="BG120">
        <v>430</v>
      </c>
      <c r="BH120">
        <v>8020</v>
      </c>
      <c r="BI120">
        <v>730</v>
      </c>
      <c r="BJ120">
        <v>9220</v>
      </c>
      <c r="BK120">
        <v>790</v>
      </c>
      <c r="BL120">
        <v>7</v>
      </c>
      <c r="BM120">
        <v>3</v>
      </c>
      <c r="BN120">
        <v>51</v>
      </c>
      <c r="BO120">
        <v>3.3</v>
      </c>
      <c r="BP120" t="s">
        <v>459</v>
      </c>
      <c r="BQ120" t="s">
        <v>460</v>
      </c>
      <c r="BR120" s="2">
        <v>86900</v>
      </c>
      <c r="BS120" s="2">
        <v>7200</v>
      </c>
      <c r="BT120" t="s">
        <v>459</v>
      </c>
      <c r="BU120" t="s">
        <v>460</v>
      </c>
      <c r="BV120">
        <v>77.8</v>
      </c>
      <c r="BW120">
        <v>4.8</v>
      </c>
      <c r="BX120">
        <v>39.200000000000003</v>
      </c>
      <c r="BY120">
        <v>4.0999999999999996</v>
      </c>
      <c r="BZ120">
        <v>36.1</v>
      </c>
      <c r="CA120">
        <v>3.1</v>
      </c>
      <c r="CB120">
        <v>38.5</v>
      </c>
      <c r="CC120">
        <v>3.9</v>
      </c>
      <c r="CD120">
        <v>37</v>
      </c>
      <c r="CE120">
        <v>3.7</v>
      </c>
      <c r="CF120">
        <v>35.799999999999997</v>
      </c>
      <c r="CG120">
        <v>4.7</v>
      </c>
      <c r="CH120">
        <v>38.9</v>
      </c>
      <c r="CI120">
        <v>4.2</v>
      </c>
      <c r="CJ120">
        <v>35.700000000000003</v>
      </c>
      <c r="CK120">
        <v>3.2</v>
      </c>
      <c r="CL120">
        <v>37.200000000000003</v>
      </c>
      <c r="CM120">
        <v>3.7</v>
      </c>
      <c r="CN120">
        <v>37.5</v>
      </c>
      <c r="CO120">
        <v>3.6</v>
      </c>
      <c r="CP120">
        <v>36.4</v>
      </c>
      <c r="CQ120">
        <v>3.6</v>
      </c>
      <c r="CR120">
        <v>38.5</v>
      </c>
      <c r="CS120">
        <v>3.7</v>
      </c>
      <c r="CT120">
        <v>38.1</v>
      </c>
      <c r="CU120">
        <v>3.7</v>
      </c>
      <c r="CV120">
        <v>39</v>
      </c>
      <c r="CW120">
        <v>3.7</v>
      </c>
      <c r="CX120">
        <v>39.700000000000003</v>
      </c>
      <c r="CY120">
        <v>4</v>
      </c>
      <c r="CZ120">
        <v>36.9</v>
      </c>
      <c r="DA120">
        <v>3.4</v>
      </c>
      <c r="DB120">
        <v>189</v>
      </c>
      <c r="DC120">
        <v>20</v>
      </c>
      <c r="DD120">
        <v>38.1</v>
      </c>
      <c r="DE120">
        <v>5.3</v>
      </c>
      <c r="DF120">
        <v>39.299999999999997</v>
      </c>
      <c r="DG120">
        <v>3</v>
      </c>
      <c r="DH120">
        <v>39.299999999999997</v>
      </c>
      <c r="DI120">
        <v>3.4</v>
      </c>
      <c r="DJ120">
        <v>39.4</v>
      </c>
      <c r="DK120">
        <v>3.5</v>
      </c>
      <c r="DL120">
        <v>39.200000000000003</v>
      </c>
      <c r="DM120">
        <v>3.6</v>
      </c>
      <c r="DN120">
        <v>38.6</v>
      </c>
      <c r="DO120">
        <v>3.3</v>
      </c>
      <c r="DP120">
        <v>40</v>
      </c>
      <c r="DQ120">
        <v>17</v>
      </c>
      <c r="DR120">
        <v>4.4299999999999998E-4</v>
      </c>
      <c r="DS120">
        <v>1.2E-5</v>
      </c>
      <c r="DT120">
        <v>7350</v>
      </c>
      <c r="DU120">
        <v>610</v>
      </c>
      <c r="DV120">
        <v>6490</v>
      </c>
      <c r="DW120">
        <v>420</v>
      </c>
      <c r="DX120" t="s">
        <v>459</v>
      </c>
      <c r="DY120" t="s">
        <v>460</v>
      </c>
      <c r="DZ120" t="s">
        <v>459</v>
      </c>
      <c r="EA120" t="s">
        <v>460</v>
      </c>
      <c r="EB120">
        <v>1820</v>
      </c>
      <c r="EC120">
        <v>110</v>
      </c>
      <c r="ED120">
        <v>4630</v>
      </c>
      <c r="EE120">
        <v>480</v>
      </c>
      <c r="EF120">
        <v>5380</v>
      </c>
      <c r="EG120">
        <v>460</v>
      </c>
      <c r="EH120">
        <v>5660</v>
      </c>
      <c r="EI120">
        <v>570</v>
      </c>
      <c r="EJ120">
        <v>7290</v>
      </c>
      <c r="EK120">
        <v>720</v>
      </c>
      <c r="EL120">
        <v>1250</v>
      </c>
      <c r="EM120">
        <v>160</v>
      </c>
      <c r="EN120">
        <v>1200</v>
      </c>
      <c r="EO120">
        <v>130</v>
      </c>
      <c r="EP120">
        <v>4250</v>
      </c>
      <c r="EQ120">
        <v>380</v>
      </c>
      <c r="ER120">
        <v>1290</v>
      </c>
      <c r="ES120">
        <v>130</v>
      </c>
      <c r="ET120">
        <v>9220</v>
      </c>
      <c r="EU120">
        <v>890</v>
      </c>
      <c r="EV120">
        <v>2200</v>
      </c>
      <c r="EW120">
        <v>220</v>
      </c>
      <c r="EX120">
        <v>9320</v>
      </c>
      <c r="EY120">
        <v>880</v>
      </c>
      <c r="EZ120">
        <v>3080</v>
      </c>
      <c r="FA120">
        <v>300</v>
      </c>
      <c r="FB120">
        <v>9770</v>
      </c>
      <c r="FC120">
        <v>930</v>
      </c>
      <c r="FD120">
        <v>2140</v>
      </c>
      <c r="FE120">
        <v>220</v>
      </c>
      <c r="FF120">
        <v>9230</v>
      </c>
      <c r="FG120">
        <v>850</v>
      </c>
      <c r="FH120">
        <v>151</v>
      </c>
      <c r="FI120">
        <v>21</v>
      </c>
      <c r="FJ120">
        <v>2090</v>
      </c>
      <c r="FK120">
        <v>160</v>
      </c>
      <c r="FL120">
        <v>1920</v>
      </c>
      <c r="FM120">
        <v>160</v>
      </c>
      <c r="FN120">
        <v>4850</v>
      </c>
      <c r="FO120">
        <v>430</v>
      </c>
      <c r="FP120">
        <v>8020</v>
      </c>
      <c r="FQ120">
        <v>730</v>
      </c>
      <c r="FR120">
        <v>9220</v>
      </c>
      <c r="FS120">
        <v>790</v>
      </c>
      <c r="FT120">
        <v>7</v>
      </c>
      <c r="FU120">
        <v>3</v>
      </c>
      <c r="FV120" t="s">
        <v>461</v>
      </c>
    </row>
    <row r="122" spans="1:263" x14ac:dyDescent="0.25">
      <c r="A122" t="s">
        <v>777</v>
      </c>
      <c r="B122" t="s">
        <v>455</v>
      </c>
      <c r="C122" t="s">
        <v>778</v>
      </c>
      <c r="D122" t="s">
        <v>457</v>
      </c>
      <c r="E122" s="1">
        <v>0.50063159722222228</v>
      </c>
      <c r="F122">
        <v>39.207000000000001</v>
      </c>
      <c r="G122" t="s">
        <v>779</v>
      </c>
      <c r="H122" s="2">
        <v>4580000</v>
      </c>
      <c r="I122" s="2">
        <v>150000</v>
      </c>
      <c r="J122" s="2">
        <v>1940000</v>
      </c>
      <c r="K122" s="2">
        <v>73000</v>
      </c>
      <c r="L122">
        <v>48070</v>
      </c>
      <c r="M122">
        <v>270</v>
      </c>
      <c r="N122" s="2">
        <v>104800</v>
      </c>
      <c r="O122" s="2">
        <v>3700</v>
      </c>
      <c r="P122" s="2">
        <v>741000</v>
      </c>
      <c r="Q122" s="2">
        <v>18000</v>
      </c>
      <c r="R122">
        <v>5970</v>
      </c>
      <c r="S122">
        <v>190</v>
      </c>
      <c r="T122" s="2">
        <v>808000</v>
      </c>
      <c r="U122" s="2">
        <v>30000</v>
      </c>
      <c r="V122" s="2">
        <v>81200</v>
      </c>
      <c r="W122" s="2">
        <v>2900</v>
      </c>
      <c r="X122" s="2">
        <v>298000</v>
      </c>
      <c r="Y122" s="2">
        <v>11000</v>
      </c>
      <c r="Z122" s="2">
        <v>67400</v>
      </c>
      <c r="AA122" s="2">
        <v>2500</v>
      </c>
      <c r="AB122" s="2">
        <v>66100</v>
      </c>
      <c r="AC122" s="2">
        <v>2600</v>
      </c>
      <c r="AD122" s="2">
        <v>28700</v>
      </c>
      <c r="AE122" s="2">
        <v>1000</v>
      </c>
      <c r="AF122">
        <v>9490</v>
      </c>
      <c r="AG122">
        <v>370</v>
      </c>
      <c r="AH122" s="2">
        <v>42200</v>
      </c>
      <c r="AI122" s="2">
        <v>1600</v>
      </c>
      <c r="AJ122" s="2">
        <v>54900</v>
      </c>
      <c r="AK122" s="2">
        <v>2100</v>
      </c>
      <c r="AL122" s="2">
        <v>80100</v>
      </c>
      <c r="AM122" s="2">
        <v>2900</v>
      </c>
      <c r="AN122" s="2">
        <v>54100</v>
      </c>
      <c r="AO122" s="2">
        <v>2100</v>
      </c>
      <c r="AP122" s="2">
        <v>45500</v>
      </c>
      <c r="AQ122" s="2">
        <v>1700</v>
      </c>
      <c r="AR122">
        <v>18060</v>
      </c>
      <c r="AS122">
        <v>670</v>
      </c>
      <c r="AT122">
        <v>22430</v>
      </c>
      <c r="AU122">
        <v>780</v>
      </c>
      <c r="AV122">
        <v>11760</v>
      </c>
      <c r="AW122">
        <v>430</v>
      </c>
      <c r="AX122">
        <v>358</v>
      </c>
      <c r="AY122">
        <v>26</v>
      </c>
      <c r="AZ122">
        <v>144</v>
      </c>
      <c r="BA122">
        <v>16</v>
      </c>
      <c r="BB122">
        <v>2801</v>
      </c>
      <c r="BC122">
        <v>93</v>
      </c>
      <c r="BD122">
        <v>810</v>
      </c>
      <c r="BE122">
        <v>38</v>
      </c>
      <c r="BF122">
        <v>1790</v>
      </c>
      <c r="BG122">
        <v>110</v>
      </c>
      <c r="BH122">
        <v>708</v>
      </c>
      <c r="BI122">
        <v>78</v>
      </c>
      <c r="BJ122" s="2">
        <v>43600</v>
      </c>
      <c r="BK122" s="2">
        <v>1500</v>
      </c>
      <c r="BL122">
        <v>0</v>
      </c>
      <c r="BM122">
        <v>1</v>
      </c>
      <c r="BN122">
        <v>7780</v>
      </c>
      <c r="BO122">
        <v>300</v>
      </c>
      <c r="BP122" t="s">
        <v>459</v>
      </c>
      <c r="BQ122" t="s">
        <v>460</v>
      </c>
      <c r="BR122" s="2">
        <v>798000</v>
      </c>
      <c r="BS122" s="2">
        <v>28000</v>
      </c>
      <c r="BT122" t="s">
        <v>459</v>
      </c>
      <c r="BU122" t="s">
        <v>460</v>
      </c>
      <c r="BV122">
        <v>152</v>
      </c>
      <c r="BW122">
        <v>5.8</v>
      </c>
      <c r="BX122">
        <v>4450</v>
      </c>
      <c r="BY122">
        <v>160</v>
      </c>
      <c r="BZ122">
        <v>391</v>
      </c>
      <c r="CA122">
        <v>14</v>
      </c>
      <c r="CB122">
        <v>1353</v>
      </c>
      <c r="CC122">
        <v>48</v>
      </c>
      <c r="CD122">
        <v>232.7</v>
      </c>
      <c r="CE122">
        <v>8.4</v>
      </c>
      <c r="CF122">
        <v>1132</v>
      </c>
      <c r="CG122">
        <v>44</v>
      </c>
      <c r="CH122">
        <v>875</v>
      </c>
      <c r="CI122">
        <v>31</v>
      </c>
      <c r="CJ122">
        <v>55</v>
      </c>
      <c r="CK122">
        <v>2.2000000000000002</v>
      </c>
      <c r="CL122">
        <v>743</v>
      </c>
      <c r="CM122">
        <v>29</v>
      </c>
      <c r="CN122">
        <v>149</v>
      </c>
      <c r="CO122">
        <v>5.8</v>
      </c>
      <c r="CP122">
        <v>1236</v>
      </c>
      <c r="CQ122">
        <v>44</v>
      </c>
      <c r="CR122">
        <v>152.1</v>
      </c>
      <c r="CS122">
        <v>5.7</v>
      </c>
      <c r="CT122">
        <v>384</v>
      </c>
      <c r="CU122">
        <v>14</v>
      </c>
      <c r="CV122">
        <v>49.2</v>
      </c>
      <c r="CW122">
        <v>1.8</v>
      </c>
      <c r="CX122">
        <v>256.60000000000002</v>
      </c>
      <c r="CY122">
        <v>9</v>
      </c>
      <c r="CZ122">
        <v>30.8</v>
      </c>
      <c r="DA122">
        <v>1.1000000000000001</v>
      </c>
      <c r="DB122">
        <v>279</v>
      </c>
      <c r="DC122">
        <v>26</v>
      </c>
      <c r="DD122">
        <v>18.7</v>
      </c>
      <c r="DE122">
        <v>2.8</v>
      </c>
      <c r="DF122">
        <v>37.4</v>
      </c>
      <c r="DG122">
        <v>1.3</v>
      </c>
      <c r="DH122">
        <v>11.58</v>
      </c>
      <c r="DI122">
        <v>0.57999999999999996</v>
      </c>
      <c r="DJ122">
        <v>11.79</v>
      </c>
      <c r="DK122">
        <v>0.75</v>
      </c>
      <c r="DL122">
        <v>2.27</v>
      </c>
      <c r="DM122">
        <v>0.25</v>
      </c>
      <c r="DN122">
        <v>129.19999999999999</v>
      </c>
      <c r="DO122">
        <v>4.4000000000000004</v>
      </c>
      <c r="DP122">
        <v>0</v>
      </c>
      <c r="DQ122">
        <v>1</v>
      </c>
      <c r="DR122">
        <v>1.638E-4</v>
      </c>
      <c r="DS122">
        <v>4.8999999999999997E-6</v>
      </c>
      <c r="DT122" s="2">
        <v>104200</v>
      </c>
      <c r="DU122" s="2">
        <v>3700</v>
      </c>
      <c r="DV122" s="2">
        <v>1856000</v>
      </c>
      <c r="DW122" s="2">
        <v>73000</v>
      </c>
      <c r="DX122" t="s">
        <v>459</v>
      </c>
      <c r="DY122" t="s">
        <v>460</v>
      </c>
      <c r="DZ122" t="s">
        <v>459</v>
      </c>
      <c r="EA122" t="s">
        <v>460</v>
      </c>
      <c r="EB122">
        <v>5050</v>
      </c>
      <c r="EC122">
        <v>190</v>
      </c>
      <c r="ED122" s="2">
        <v>808000</v>
      </c>
      <c r="EE122" s="2">
        <v>30000</v>
      </c>
      <c r="EF122" s="2">
        <v>81200</v>
      </c>
      <c r="EG122" s="2">
        <v>2900</v>
      </c>
      <c r="EH122" s="2">
        <v>298000</v>
      </c>
      <c r="EI122" s="2">
        <v>11000</v>
      </c>
      <c r="EJ122" s="2">
        <v>67400</v>
      </c>
      <c r="EK122" s="2">
        <v>2500</v>
      </c>
      <c r="EL122" s="2">
        <v>66100</v>
      </c>
      <c r="EM122" s="2">
        <v>2600</v>
      </c>
      <c r="EN122" s="2">
        <v>28700</v>
      </c>
      <c r="EO122" s="2">
        <v>1000</v>
      </c>
      <c r="EP122">
        <v>9490</v>
      </c>
      <c r="EQ122">
        <v>370</v>
      </c>
      <c r="ER122" s="2">
        <v>42200</v>
      </c>
      <c r="ES122" s="2">
        <v>1600</v>
      </c>
      <c r="ET122" s="2">
        <v>54900</v>
      </c>
      <c r="EU122" s="2">
        <v>2100</v>
      </c>
      <c r="EV122" s="2">
        <v>80100</v>
      </c>
      <c r="EW122" s="2">
        <v>2900</v>
      </c>
      <c r="EX122" s="2">
        <v>54100</v>
      </c>
      <c r="EY122" s="2">
        <v>2100</v>
      </c>
      <c r="EZ122" s="2">
        <v>45500</v>
      </c>
      <c r="FA122" s="2">
        <v>1700</v>
      </c>
      <c r="FB122">
        <v>18060</v>
      </c>
      <c r="FC122">
        <v>670</v>
      </c>
      <c r="FD122">
        <v>22430</v>
      </c>
      <c r="FE122">
        <v>780</v>
      </c>
      <c r="FF122">
        <v>11760</v>
      </c>
      <c r="FG122">
        <v>430</v>
      </c>
      <c r="FH122">
        <v>104</v>
      </c>
      <c r="FI122">
        <v>16</v>
      </c>
      <c r="FJ122">
        <v>2783</v>
      </c>
      <c r="FK122">
        <v>93</v>
      </c>
      <c r="FL122">
        <v>770</v>
      </c>
      <c r="FM122">
        <v>38</v>
      </c>
      <c r="FN122">
        <v>1700</v>
      </c>
      <c r="FO122">
        <v>110</v>
      </c>
      <c r="FP122">
        <v>708</v>
      </c>
      <c r="FQ122">
        <v>78</v>
      </c>
      <c r="FR122" s="2">
        <v>43600</v>
      </c>
      <c r="FS122" s="2">
        <v>1500</v>
      </c>
      <c r="FT122">
        <v>0</v>
      </c>
      <c r="FU122">
        <v>1</v>
      </c>
      <c r="FV122" t="s">
        <v>461</v>
      </c>
      <c r="FW122">
        <v>0</v>
      </c>
      <c r="FX122">
        <v>0.78556999999999999</v>
      </c>
      <c r="FY122">
        <v>1.1705000000000001</v>
      </c>
      <c r="FZ122">
        <v>544.92999999999995</v>
      </c>
      <c r="GA122">
        <v>0.36048999999999998</v>
      </c>
      <c r="GB122">
        <v>2.1997</v>
      </c>
      <c r="GC122">
        <v>0.79335999999999995</v>
      </c>
      <c r="GD122">
        <v>5.4685999999999998E-2</v>
      </c>
      <c r="GE122">
        <v>0.31358000000000003</v>
      </c>
      <c r="GF122">
        <v>0</v>
      </c>
      <c r="GG122">
        <v>0</v>
      </c>
      <c r="GH122">
        <v>0.17399000000000001</v>
      </c>
      <c r="GI122">
        <v>3.3112999999999997E-2</v>
      </c>
      <c r="GJ122">
        <v>0.32697999999999999</v>
      </c>
      <c r="GK122">
        <v>9.4513E-2</v>
      </c>
      <c r="GL122">
        <v>0.25635999999999998</v>
      </c>
      <c r="GM122">
        <v>3.1944E-2</v>
      </c>
      <c r="GN122">
        <v>4.8085000000000003E-2</v>
      </c>
      <c r="GO122">
        <v>2.1659999999999999E-2</v>
      </c>
      <c r="GP122">
        <v>0</v>
      </c>
      <c r="GQ122">
        <v>0</v>
      </c>
      <c r="GR122">
        <v>0</v>
      </c>
      <c r="GS122">
        <v>5.6677</v>
      </c>
      <c r="GT122">
        <v>0.10234</v>
      </c>
      <c r="GU122">
        <v>0.19398000000000001</v>
      </c>
      <c r="GV122">
        <v>0.15883</v>
      </c>
      <c r="GW122">
        <v>1.8282E-2</v>
      </c>
      <c r="GX122">
        <v>2.4138E-2</v>
      </c>
      <c r="GY122">
        <v>0</v>
      </c>
      <c r="GZ122">
        <v>0</v>
      </c>
      <c r="HA122">
        <v>0</v>
      </c>
      <c r="HB122">
        <v>0</v>
      </c>
      <c r="HC122">
        <v>0</v>
      </c>
      <c r="HD122">
        <v>0</v>
      </c>
      <c r="HE122">
        <v>0</v>
      </c>
      <c r="HF122">
        <v>0</v>
      </c>
      <c r="HG122">
        <v>0</v>
      </c>
      <c r="HH122">
        <v>0</v>
      </c>
      <c r="HI122">
        <v>0</v>
      </c>
      <c r="HJ122">
        <v>0</v>
      </c>
      <c r="HK122">
        <v>0</v>
      </c>
      <c r="HL122">
        <v>0</v>
      </c>
      <c r="HM122">
        <v>0</v>
      </c>
      <c r="HN122">
        <v>0</v>
      </c>
      <c r="HO122">
        <v>0</v>
      </c>
      <c r="HP122">
        <v>0</v>
      </c>
      <c r="HQ122">
        <v>0</v>
      </c>
      <c r="HR122">
        <v>0</v>
      </c>
      <c r="HS122">
        <v>0</v>
      </c>
      <c r="HT122">
        <v>0</v>
      </c>
      <c r="HU122">
        <v>0</v>
      </c>
      <c r="HV122">
        <v>0</v>
      </c>
      <c r="HW122">
        <v>0</v>
      </c>
      <c r="HX122">
        <v>0</v>
      </c>
      <c r="HY122">
        <v>0</v>
      </c>
      <c r="HZ122">
        <v>0</v>
      </c>
      <c r="IA122">
        <v>0</v>
      </c>
      <c r="IB122">
        <v>0</v>
      </c>
      <c r="IC122">
        <v>0</v>
      </c>
      <c r="ID122">
        <v>0</v>
      </c>
      <c r="IE122">
        <v>0</v>
      </c>
      <c r="IF122">
        <v>0</v>
      </c>
      <c r="IG122">
        <v>0</v>
      </c>
      <c r="IH122">
        <v>0</v>
      </c>
      <c r="II122">
        <v>0</v>
      </c>
      <c r="IJ122">
        <v>0</v>
      </c>
      <c r="IK122">
        <v>0</v>
      </c>
      <c r="IL122">
        <v>0</v>
      </c>
      <c r="IM122">
        <v>0</v>
      </c>
      <c r="IN122">
        <v>0</v>
      </c>
      <c r="IO122">
        <v>0</v>
      </c>
      <c r="IP122">
        <v>0</v>
      </c>
      <c r="IQ122">
        <v>0</v>
      </c>
      <c r="IR122">
        <v>0</v>
      </c>
      <c r="IS122">
        <v>0</v>
      </c>
      <c r="IT122">
        <v>0</v>
      </c>
      <c r="IU122">
        <v>0</v>
      </c>
      <c r="IV122">
        <v>0</v>
      </c>
      <c r="IW122">
        <v>0</v>
      </c>
      <c r="IX122">
        <v>0</v>
      </c>
      <c r="IY122">
        <v>0</v>
      </c>
      <c r="IZ122">
        <v>0</v>
      </c>
      <c r="JA122">
        <v>0</v>
      </c>
      <c r="JB122">
        <v>0</v>
      </c>
      <c r="JC122">
        <v>0</v>
      </c>
    </row>
    <row r="123" spans="1:263" x14ac:dyDescent="0.25">
      <c r="A123" t="s">
        <v>780</v>
      </c>
      <c r="B123" t="s">
        <v>455</v>
      </c>
      <c r="C123" t="s">
        <v>781</v>
      </c>
      <c r="D123" t="s">
        <v>457</v>
      </c>
      <c r="E123" s="1">
        <v>0.5014464120370371</v>
      </c>
      <c r="F123">
        <v>39.088999999999999</v>
      </c>
      <c r="G123" t="s">
        <v>782</v>
      </c>
      <c r="H123" s="2">
        <v>6150000</v>
      </c>
      <c r="I123" s="2">
        <v>200000</v>
      </c>
      <c r="J123" s="2">
        <v>1854000</v>
      </c>
      <c r="K123" s="2">
        <v>62000</v>
      </c>
      <c r="L123">
        <v>49950</v>
      </c>
      <c r="M123">
        <v>350</v>
      </c>
      <c r="N123" s="2">
        <v>98000</v>
      </c>
      <c r="O123" s="2">
        <v>3300</v>
      </c>
      <c r="P123" s="2">
        <v>2372000</v>
      </c>
      <c r="Q123" s="2">
        <v>80000</v>
      </c>
      <c r="R123">
        <v>5320</v>
      </c>
      <c r="S123">
        <v>120</v>
      </c>
      <c r="T123" s="2">
        <v>873000</v>
      </c>
      <c r="U123" s="2">
        <v>31000</v>
      </c>
      <c r="V123" s="2">
        <v>116100</v>
      </c>
      <c r="W123" s="2">
        <v>4400</v>
      </c>
      <c r="X123" s="2">
        <v>282000</v>
      </c>
      <c r="Y123" s="2">
        <v>11000</v>
      </c>
      <c r="Z123" s="2">
        <v>46700</v>
      </c>
      <c r="AA123" s="2">
        <v>1600</v>
      </c>
      <c r="AB123" s="2">
        <v>33800</v>
      </c>
      <c r="AC123" s="2">
        <v>1300</v>
      </c>
      <c r="AD123">
        <v>11780</v>
      </c>
      <c r="AE123">
        <v>400</v>
      </c>
      <c r="AF123">
        <v>8330</v>
      </c>
      <c r="AG123">
        <v>330</v>
      </c>
      <c r="AH123">
        <v>21200</v>
      </c>
      <c r="AI123">
        <v>720</v>
      </c>
      <c r="AJ123" s="2">
        <v>34600</v>
      </c>
      <c r="AK123" s="2">
        <v>1100</v>
      </c>
      <c r="AL123" s="2">
        <v>63800</v>
      </c>
      <c r="AM123" s="2">
        <v>2000</v>
      </c>
      <c r="AN123" s="2">
        <v>54100</v>
      </c>
      <c r="AO123" s="2">
        <v>1700</v>
      </c>
      <c r="AP123" s="2">
        <v>55000</v>
      </c>
      <c r="AQ123" s="2">
        <v>1800</v>
      </c>
      <c r="AR123">
        <v>24910</v>
      </c>
      <c r="AS123">
        <v>910</v>
      </c>
      <c r="AT123" s="2">
        <v>34500</v>
      </c>
      <c r="AU123" s="2">
        <v>1300</v>
      </c>
      <c r="AV123">
        <v>20350</v>
      </c>
      <c r="AW123">
        <v>730</v>
      </c>
      <c r="AX123">
        <v>337</v>
      </c>
      <c r="AY123">
        <v>25</v>
      </c>
      <c r="AZ123">
        <v>154</v>
      </c>
      <c r="BA123">
        <v>18</v>
      </c>
      <c r="BB123">
        <v>4230</v>
      </c>
      <c r="BC123">
        <v>130</v>
      </c>
      <c r="BD123">
        <v>997</v>
      </c>
      <c r="BE123">
        <v>53</v>
      </c>
      <c r="BF123">
        <v>2130</v>
      </c>
      <c r="BG123">
        <v>140</v>
      </c>
      <c r="BH123">
        <v>3780</v>
      </c>
      <c r="BI123">
        <v>200</v>
      </c>
      <c r="BJ123" s="2">
        <v>70400</v>
      </c>
      <c r="BK123" s="2">
        <v>2500</v>
      </c>
      <c r="BL123">
        <v>6.1</v>
      </c>
      <c r="BM123">
        <v>2.9</v>
      </c>
      <c r="BN123">
        <v>7620</v>
      </c>
      <c r="BO123">
        <v>260</v>
      </c>
      <c r="BP123" t="s">
        <v>459</v>
      </c>
      <c r="BQ123" t="s">
        <v>460</v>
      </c>
      <c r="BR123" s="2">
        <v>750000</v>
      </c>
      <c r="BS123" s="2">
        <v>25000</v>
      </c>
      <c r="BT123" t="s">
        <v>459</v>
      </c>
      <c r="BU123" t="s">
        <v>460</v>
      </c>
      <c r="BV123">
        <v>133.6</v>
      </c>
      <c r="BW123">
        <v>3.6</v>
      </c>
      <c r="BX123">
        <v>4830</v>
      </c>
      <c r="BY123">
        <v>170</v>
      </c>
      <c r="BZ123">
        <v>565</v>
      </c>
      <c r="CA123">
        <v>21</v>
      </c>
      <c r="CB123">
        <v>1284</v>
      </c>
      <c r="CC123">
        <v>49</v>
      </c>
      <c r="CD123">
        <v>161.6</v>
      </c>
      <c r="CE123">
        <v>5.7</v>
      </c>
      <c r="CF123">
        <v>581</v>
      </c>
      <c r="CG123">
        <v>23</v>
      </c>
      <c r="CH123">
        <v>360</v>
      </c>
      <c r="CI123">
        <v>12</v>
      </c>
      <c r="CJ123">
        <v>48.4</v>
      </c>
      <c r="CK123">
        <v>1.9</v>
      </c>
      <c r="CL123">
        <v>374</v>
      </c>
      <c r="CM123">
        <v>13</v>
      </c>
      <c r="CN123">
        <v>94.2</v>
      </c>
      <c r="CO123">
        <v>3.1</v>
      </c>
      <c r="CP123">
        <v>990</v>
      </c>
      <c r="CQ123">
        <v>32</v>
      </c>
      <c r="CR123">
        <v>152</v>
      </c>
      <c r="CS123">
        <v>4.8</v>
      </c>
      <c r="CT123">
        <v>465</v>
      </c>
      <c r="CU123">
        <v>15</v>
      </c>
      <c r="CV123">
        <v>68.099999999999994</v>
      </c>
      <c r="CW123">
        <v>2.5</v>
      </c>
      <c r="CX123">
        <v>394</v>
      </c>
      <c r="CY123">
        <v>14</v>
      </c>
      <c r="CZ123">
        <v>53.6</v>
      </c>
      <c r="DA123">
        <v>1.9</v>
      </c>
      <c r="DB123">
        <v>258</v>
      </c>
      <c r="DC123">
        <v>25</v>
      </c>
      <c r="DD123">
        <v>21.8</v>
      </c>
      <c r="DE123">
        <v>3.4</v>
      </c>
      <c r="DF123">
        <v>56.6</v>
      </c>
      <c r="DG123">
        <v>1.7</v>
      </c>
      <c r="DH123">
        <v>14.45</v>
      </c>
      <c r="DI123">
        <v>0.8</v>
      </c>
      <c r="DJ123">
        <v>14.1</v>
      </c>
      <c r="DK123">
        <v>1</v>
      </c>
      <c r="DL123">
        <v>12.15</v>
      </c>
      <c r="DM123">
        <v>0.64</v>
      </c>
      <c r="DN123">
        <v>209.1</v>
      </c>
      <c r="DO123">
        <v>7.5</v>
      </c>
      <c r="DP123">
        <v>8.9</v>
      </c>
      <c r="DQ123">
        <v>4.2</v>
      </c>
      <c r="DR123">
        <v>2.7839999999999999E-4</v>
      </c>
      <c r="DS123">
        <v>2.7999999999999999E-6</v>
      </c>
      <c r="DT123" s="2">
        <v>97600</v>
      </c>
      <c r="DU123" s="2">
        <v>3300</v>
      </c>
      <c r="DV123" s="2">
        <v>1771000</v>
      </c>
      <c r="DW123" s="2">
        <v>62000</v>
      </c>
      <c r="DX123" t="s">
        <v>459</v>
      </c>
      <c r="DY123" t="s">
        <v>460</v>
      </c>
      <c r="DZ123" t="s">
        <v>459</v>
      </c>
      <c r="EA123" t="s">
        <v>460</v>
      </c>
      <c r="EB123">
        <v>4410</v>
      </c>
      <c r="EC123">
        <v>120</v>
      </c>
      <c r="ED123" s="2">
        <v>873000</v>
      </c>
      <c r="EE123" s="2">
        <v>31000</v>
      </c>
      <c r="EF123" s="2">
        <v>116100</v>
      </c>
      <c r="EG123" s="2">
        <v>4400</v>
      </c>
      <c r="EH123" s="2">
        <v>282000</v>
      </c>
      <c r="EI123" s="2">
        <v>11000</v>
      </c>
      <c r="EJ123" s="2">
        <v>46700</v>
      </c>
      <c r="EK123" s="2">
        <v>1600</v>
      </c>
      <c r="EL123" s="2">
        <v>33800</v>
      </c>
      <c r="EM123" s="2">
        <v>1300</v>
      </c>
      <c r="EN123">
        <v>11780</v>
      </c>
      <c r="EO123">
        <v>400</v>
      </c>
      <c r="EP123">
        <v>8330</v>
      </c>
      <c r="EQ123">
        <v>330</v>
      </c>
      <c r="ER123">
        <v>21200</v>
      </c>
      <c r="ES123">
        <v>720</v>
      </c>
      <c r="ET123" s="2">
        <v>34600</v>
      </c>
      <c r="EU123" s="2">
        <v>1100</v>
      </c>
      <c r="EV123" s="2">
        <v>63800</v>
      </c>
      <c r="EW123" s="2">
        <v>2000</v>
      </c>
      <c r="EX123" s="2">
        <v>54100</v>
      </c>
      <c r="EY123" s="2">
        <v>1700</v>
      </c>
      <c r="EZ123" s="2">
        <v>55000</v>
      </c>
      <c r="FA123" s="2">
        <v>1800</v>
      </c>
      <c r="FB123">
        <v>24910</v>
      </c>
      <c r="FC123">
        <v>910</v>
      </c>
      <c r="FD123" s="2">
        <v>34500</v>
      </c>
      <c r="FE123" s="2">
        <v>1300</v>
      </c>
      <c r="FF123">
        <v>20350</v>
      </c>
      <c r="FG123">
        <v>730</v>
      </c>
      <c r="FH123">
        <v>114</v>
      </c>
      <c r="FI123">
        <v>18</v>
      </c>
      <c r="FJ123">
        <v>4210</v>
      </c>
      <c r="FK123">
        <v>130</v>
      </c>
      <c r="FL123">
        <v>958</v>
      </c>
      <c r="FM123">
        <v>53</v>
      </c>
      <c r="FN123">
        <v>2020</v>
      </c>
      <c r="FO123">
        <v>140</v>
      </c>
      <c r="FP123">
        <v>3780</v>
      </c>
      <c r="FQ123">
        <v>200</v>
      </c>
      <c r="FR123" s="2">
        <v>70400</v>
      </c>
      <c r="FS123" s="2">
        <v>2500</v>
      </c>
      <c r="FT123">
        <v>6.1</v>
      </c>
      <c r="FU123">
        <v>2.9</v>
      </c>
      <c r="FV123" t="s">
        <v>461</v>
      </c>
      <c r="FW123">
        <v>0</v>
      </c>
      <c r="FX123">
        <v>0.84316999999999998</v>
      </c>
      <c r="FY123">
        <v>1.2577</v>
      </c>
      <c r="FZ123">
        <v>583.16999999999996</v>
      </c>
      <c r="GA123">
        <v>0.38431999999999999</v>
      </c>
      <c r="GB123">
        <v>2.3178000000000001</v>
      </c>
      <c r="GC123">
        <v>0.84936999999999996</v>
      </c>
      <c r="GD123">
        <v>5.9205000000000001E-2</v>
      </c>
      <c r="GE123">
        <v>0.33494000000000002</v>
      </c>
      <c r="GF123">
        <v>0</v>
      </c>
      <c r="GG123">
        <v>0</v>
      </c>
      <c r="GH123">
        <v>0.186</v>
      </c>
      <c r="GI123">
        <v>3.5317000000000001E-2</v>
      </c>
      <c r="GJ123">
        <v>0.34927000000000002</v>
      </c>
      <c r="GK123">
        <v>0.10105</v>
      </c>
      <c r="GL123">
        <v>0.27538000000000001</v>
      </c>
      <c r="GM123">
        <v>3.4172000000000001E-2</v>
      </c>
      <c r="GN123">
        <v>5.1464000000000003E-2</v>
      </c>
      <c r="GO123">
        <v>2.3137000000000001E-2</v>
      </c>
      <c r="GP123">
        <v>0</v>
      </c>
      <c r="GQ123">
        <v>0</v>
      </c>
      <c r="GR123">
        <v>0</v>
      </c>
      <c r="GS123">
        <v>6.3243999999999998</v>
      </c>
      <c r="GT123">
        <v>0.10939</v>
      </c>
      <c r="GU123">
        <v>0.20751</v>
      </c>
      <c r="GV123">
        <v>0.17099</v>
      </c>
      <c r="GW123">
        <v>1.9567000000000001E-2</v>
      </c>
      <c r="GX123">
        <v>2.58E-2</v>
      </c>
      <c r="GY123">
        <v>0</v>
      </c>
      <c r="GZ123">
        <v>0</v>
      </c>
      <c r="HA123">
        <v>0</v>
      </c>
      <c r="HB123">
        <v>0</v>
      </c>
      <c r="HC123">
        <v>0</v>
      </c>
      <c r="HD123">
        <v>0</v>
      </c>
      <c r="HE123">
        <v>0</v>
      </c>
      <c r="HF123">
        <v>0</v>
      </c>
      <c r="HG123">
        <v>0</v>
      </c>
      <c r="HH123">
        <v>0</v>
      </c>
      <c r="HI123">
        <v>0</v>
      </c>
      <c r="HJ123">
        <v>0</v>
      </c>
      <c r="HK123">
        <v>0</v>
      </c>
      <c r="HL123">
        <v>0</v>
      </c>
      <c r="HM123">
        <v>0</v>
      </c>
      <c r="HN123">
        <v>0</v>
      </c>
      <c r="HO123">
        <v>0</v>
      </c>
      <c r="HP123">
        <v>0</v>
      </c>
      <c r="HQ123">
        <v>0</v>
      </c>
      <c r="HR123">
        <v>0</v>
      </c>
      <c r="HS123">
        <v>0</v>
      </c>
      <c r="HT123">
        <v>0</v>
      </c>
      <c r="HU123">
        <v>0</v>
      </c>
      <c r="HV123">
        <v>0</v>
      </c>
      <c r="HW123">
        <v>0</v>
      </c>
      <c r="HX123">
        <v>0</v>
      </c>
      <c r="HY123">
        <v>0</v>
      </c>
      <c r="HZ123">
        <v>0</v>
      </c>
      <c r="IA123">
        <v>0</v>
      </c>
      <c r="IB123">
        <v>0</v>
      </c>
      <c r="IC123">
        <v>0</v>
      </c>
      <c r="ID123">
        <v>0</v>
      </c>
      <c r="IE123">
        <v>0</v>
      </c>
      <c r="IF123">
        <v>0</v>
      </c>
      <c r="IG123">
        <v>0</v>
      </c>
      <c r="IH123">
        <v>0</v>
      </c>
      <c r="II123">
        <v>0</v>
      </c>
      <c r="IJ123">
        <v>0</v>
      </c>
      <c r="IK123">
        <v>0</v>
      </c>
      <c r="IL123">
        <v>0</v>
      </c>
      <c r="IM123">
        <v>0</v>
      </c>
      <c r="IN123">
        <v>0</v>
      </c>
      <c r="IO123">
        <v>0</v>
      </c>
      <c r="IP123">
        <v>0</v>
      </c>
      <c r="IQ123">
        <v>0</v>
      </c>
      <c r="IR123">
        <v>0</v>
      </c>
      <c r="IS123">
        <v>0</v>
      </c>
      <c r="IT123">
        <v>0</v>
      </c>
      <c r="IU123">
        <v>0</v>
      </c>
      <c r="IV123">
        <v>0</v>
      </c>
      <c r="IW123">
        <v>0</v>
      </c>
      <c r="IX123">
        <v>0</v>
      </c>
      <c r="IY123">
        <v>0</v>
      </c>
      <c r="IZ123">
        <v>0</v>
      </c>
      <c r="JA123">
        <v>0</v>
      </c>
      <c r="JB123">
        <v>0</v>
      </c>
      <c r="JC123">
        <v>0</v>
      </c>
    </row>
    <row r="124" spans="1:263" x14ac:dyDescent="0.25">
      <c r="A124" t="s">
        <v>783</v>
      </c>
      <c r="B124" t="s">
        <v>455</v>
      </c>
      <c r="C124" t="s">
        <v>784</v>
      </c>
      <c r="D124" t="s">
        <v>457</v>
      </c>
      <c r="E124" s="1">
        <v>0.50225891203703699</v>
      </c>
      <c r="F124">
        <v>39.094999999999999</v>
      </c>
      <c r="G124" t="s">
        <v>785</v>
      </c>
      <c r="H124" s="2">
        <v>4680000</v>
      </c>
      <c r="I124" s="2">
        <v>140000</v>
      </c>
      <c r="J124" s="2">
        <v>2106000</v>
      </c>
      <c r="K124" s="2">
        <v>71000</v>
      </c>
      <c r="L124">
        <v>51170</v>
      </c>
      <c r="M124">
        <v>260</v>
      </c>
      <c r="N124" s="2">
        <v>115000</v>
      </c>
      <c r="O124" s="2">
        <v>3800</v>
      </c>
      <c r="P124" s="2">
        <v>902000</v>
      </c>
      <c r="Q124" s="2">
        <v>26000</v>
      </c>
      <c r="R124">
        <v>11890</v>
      </c>
      <c r="S124">
        <v>390</v>
      </c>
      <c r="T124" s="2">
        <v>361000</v>
      </c>
      <c r="U124" s="2">
        <v>11000</v>
      </c>
      <c r="V124" s="2">
        <v>169100</v>
      </c>
      <c r="W124" s="2">
        <v>5700</v>
      </c>
      <c r="X124" s="2">
        <v>528000</v>
      </c>
      <c r="Y124" s="2">
        <v>17000</v>
      </c>
      <c r="Z124" s="2">
        <v>106600</v>
      </c>
      <c r="AA124" s="2">
        <v>3700</v>
      </c>
      <c r="AB124" s="2">
        <v>97000</v>
      </c>
      <c r="AC124" s="2">
        <v>3300</v>
      </c>
      <c r="AD124" s="2">
        <v>27400</v>
      </c>
      <c r="AE124" s="2">
        <v>1000</v>
      </c>
      <c r="AF124">
        <v>10110</v>
      </c>
      <c r="AG124">
        <v>400</v>
      </c>
      <c r="AH124">
        <v>31010</v>
      </c>
      <c r="AI124">
        <v>990</v>
      </c>
      <c r="AJ124">
        <v>31130</v>
      </c>
      <c r="AK124">
        <v>930</v>
      </c>
      <c r="AL124" s="2">
        <v>39200</v>
      </c>
      <c r="AM124" s="2">
        <v>1400</v>
      </c>
      <c r="AN124">
        <v>26500</v>
      </c>
      <c r="AO124">
        <v>850</v>
      </c>
      <c r="AP124">
        <v>20820</v>
      </c>
      <c r="AQ124">
        <v>660</v>
      </c>
      <c r="AR124">
        <v>7350</v>
      </c>
      <c r="AS124">
        <v>260</v>
      </c>
      <c r="AT124">
        <v>7970</v>
      </c>
      <c r="AU124">
        <v>290</v>
      </c>
      <c r="AV124">
        <v>4220</v>
      </c>
      <c r="AW124">
        <v>170</v>
      </c>
      <c r="AX124">
        <v>306</v>
      </c>
      <c r="AY124">
        <v>24</v>
      </c>
      <c r="AZ124">
        <v>156</v>
      </c>
      <c r="BA124">
        <v>17</v>
      </c>
      <c r="BB124">
        <v>1629</v>
      </c>
      <c r="BC124">
        <v>47</v>
      </c>
      <c r="BD124">
        <v>1015</v>
      </c>
      <c r="BE124">
        <v>41</v>
      </c>
      <c r="BF124">
        <v>2560</v>
      </c>
      <c r="BG124">
        <v>110</v>
      </c>
      <c r="BH124">
        <v>2000</v>
      </c>
      <c r="BI124">
        <v>110</v>
      </c>
      <c r="BJ124">
        <v>10010</v>
      </c>
      <c r="BK124">
        <v>330</v>
      </c>
      <c r="BL124">
        <v>0</v>
      </c>
      <c r="BM124">
        <v>1</v>
      </c>
      <c r="BN124">
        <v>8930</v>
      </c>
      <c r="BO124">
        <v>310</v>
      </c>
      <c r="BP124" t="s">
        <v>459</v>
      </c>
      <c r="BQ124" t="s">
        <v>460</v>
      </c>
      <c r="BR124" s="2">
        <v>884000</v>
      </c>
      <c r="BS124" s="2">
        <v>30000</v>
      </c>
      <c r="BT124" t="s">
        <v>459</v>
      </c>
      <c r="BU124" t="s">
        <v>460</v>
      </c>
      <c r="BV124">
        <v>333</v>
      </c>
      <c r="BW124">
        <v>12</v>
      </c>
      <c r="BX124">
        <v>2002</v>
      </c>
      <c r="BY124">
        <v>61</v>
      </c>
      <c r="BZ124">
        <v>833</v>
      </c>
      <c r="CA124">
        <v>28</v>
      </c>
      <c r="CB124">
        <v>2411</v>
      </c>
      <c r="CC124">
        <v>79</v>
      </c>
      <c r="CD124">
        <v>370</v>
      </c>
      <c r="CE124">
        <v>13</v>
      </c>
      <c r="CF124">
        <v>1672</v>
      </c>
      <c r="CG124">
        <v>57</v>
      </c>
      <c r="CH124">
        <v>837</v>
      </c>
      <c r="CI124">
        <v>32</v>
      </c>
      <c r="CJ124">
        <v>58.7</v>
      </c>
      <c r="CK124">
        <v>2.2999999999999998</v>
      </c>
      <c r="CL124">
        <v>549</v>
      </c>
      <c r="CM124">
        <v>18</v>
      </c>
      <c r="CN124">
        <v>85</v>
      </c>
      <c r="CO124">
        <v>2.5</v>
      </c>
      <c r="CP124">
        <v>611</v>
      </c>
      <c r="CQ124">
        <v>22</v>
      </c>
      <c r="CR124">
        <v>74.599999999999994</v>
      </c>
      <c r="CS124">
        <v>2.4</v>
      </c>
      <c r="CT124">
        <v>176.7</v>
      </c>
      <c r="CU124">
        <v>5.6</v>
      </c>
      <c r="CV124">
        <v>20.11</v>
      </c>
      <c r="CW124">
        <v>0.71</v>
      </c>
      <c r="CX124">
        <v>90.7</v>
      </c>
      <c r="CY124">
        <v>3.3</v>
      </c>
      <c r="CZ124">
        <v>11.15</v>
      </c>
      <c r="DA124">
        <v>0.45</v>
      </c>
      <c r="DB124">
        <v>220</v>
      </c>
      <c r="DC124">
        <v>24</v>
      </c>
      <c r="DD124">
        <v>23.2</v>
      </c>
      <c r="DE124">
        <v>3.4</v>
      </c>
      <c r="DF124">
        <v>21.73</v>
      </c>
      <c r="DG124">
        <v>0.63</v>
      </c>
      <c r="DH124">
        <v>14.72</v>
      </c>
      <c r="DI124">
        <v>0.62</v>
      </c>
      <c r="DJ124">
        <v>17.59</v>
      </c>
      <c r="DK124">
        <v>0.74</v>
      </c>
      <c r="DL124">
        <v>6.45</v>
      </c>
      <c r="DM124">
        <v>0.37</v>
      </c>
      <c r="DN124">
        <v>29.79</v>
      </c>
      <c r="DO124">
        <v>0.98</v>
      </c>
      <c r="DP124">
        <v>0</v>
      </c>
      <c r="DQ124">
        <v>1</v>
      </c>
      <c r="DR124">
        <v>3.366E-5</v>
      </c>
      <c r="DS124">
        <v>4.9999999999999998E-7</v>
      </c>
      <c r="DT124" s="2">
        <v>114600</v>
      </c>
      <c r="DU124" s="2">
        <v>3800</v>
      </c>
      <c r="DV124" s="2">
        <v>2023000</v>
      </c>
      <c r="DW124" s="2">
        <v>71000</v>
      </c>
      <c r="DX124" t="s">
        <v>459</v>
      </c>
      <c r="DY124" t="s">
        <v>460</v>
      </c>
      <c r="DZ124" t="s">
        <v>459</v>
      </c>
      <c r="EA124" t="s">
        <v>460</v>
      </c>
      <c r="EB124">
        <v>10920</v>
      </c>
      <c r="EC124">
        <v>390</v>
      </c>
      <c r="ED124" s="2">
        <v>361000</v>
      </c>
      <c r="EE124" s="2">
        <v>11000</v>
      </c>
      <c r="EF124" s="2">
        <v>169100</v>
      </c>
      <c r="EG124" s="2">
        <v>5700</v>
      </c>
      <c r="EH124" s="2">
        <v>528000</v>
      </c>
      <c r="EI124" s="2">
        <v>17000</v>
      </c>
      <c r="EJ124" s="2">
        <v>106600</v>
      </c>
      <c r="EK124" s="2">
        <v>3700</v>
      </c>
      <c r="EL124" s="2">
        <v>97000</v>
      </c>
      <c r="EM124" s="2">
        <v>3300</v>
      </c>
      <c r="EN124" s="2">
        <v>27400</v>
      </c>
      <c r="EO124" s="2">
        <v>1000</v>
      </c>
      <c r="EP124">
        <v>10110</v>
      </c>
      <c r="EQ124">
        <v>400</v>
      </c>
      <c r="ER124">
        <v>31010</v>
      </c>
      <c r="ES124">
        <v>990</v>
      </c>
      <c r="ET124">
        <v>31130</v>
      </c>
      <c r="EU124">
        <v>930</v>
      </c>
      <c r="EV124" s="2">
        <v>39200</v>
      </c>
      <c r="EW124" s="2">
        <v>1400</v>
      </c>
      <c r="EX124">
        <v>26500</v>
      </c>
      <c r="EY124">
        <v>850</v>
      </c>
      <c r="EZ124">
        <v>20820</v>
      </c>
      <c r="FA124">
        <v>660</v>
      </c>
      <c r="FB124">
        <v>7350</v>
      </c>
      <c r="FC124">
        <v>260</v>
      </c>
      <c r="FD124">
        <v>7970</v>
      </c>
      <c r="FE124">
        <v>290</v>
      </c>
      <c r="FF124">
        <v>4220</v>
      </c>
      <c r="FG124">
        <v>170</v>
      </c>
      <c r="FH124">
        <v>116</v>
      </c>
      <c r="FI124">
        <v>17</v>
      </c>
      <c r="FJ124">
        <v>1610</v>
      </c>
      <c r="FK124">
        <v>47</v>
      </c>
      <c r="FL124">
        <v>973</v>
      </c>
      <c r="FM124">
        <v>41</v>
      </c>
      <c r="FN124">
        <v>2500</v>
      </c>
      <c r="FO124">
        <v>110</v>
      </c>
      <c r="FP124">
        <v>2000</v>
      </c>
      <c r="FQ124">
        <v>110</v>
      </c>
      <c r="FR124">
        <v>10010</v>
      </c>
      <c r="FS124">
        <v>330</v>
      </c>
      <c r="FT124">
        <v>0</v>
      </c>
      <c r="FU124">
        <v>1</v>
      </c>
      <c r="FV124" t="s">
        <v>461</v>
      </c>
      <c r="FW124">
        <v>0</v>
      </c>
      <c r="FX124">
        <v>0.82152000000000003</v>
      </c>
      <c r="FY124">
        <v>1.2830999999999999</v>
      </c>
      <c r="FZ124">
        <v>477.43</v>
      </c>
      <c r="GA124">
        <v>0.36102000000000001</v>
      </c>
      <c r="GB124">
        <v>2.0293999999999999</v>
      </c>
      <c r="GC124">
        <v>0</v>
      </c>
      <c r="GD124">
        <v>0</v>
      </c>
      <c r="GE124">
        <v>0</v>
      </c>
      <c r="GF124">
        <v>4.5692000000000003E-2</v>
      </c>
      <c r="GG124">
        <v>0</v>
      </c>
      <c r="GH124">
        <v>0</v>
      </c>
      <c r="GI124">
        <v>0</v>
      </c>
      <c r="GJ124">
        <v>0</v>
      </c>
      <c r="GK124">
        <v>1.796E-2</v>
      </c>
      <c r="GL124">
        <v>0.10254000000000001</v>
      </c>
      <c r="GM124">
        <v>3.7053999999999997E-2</v>
      </c>
      <c r="GN124">
        <v>0.11164</v>
      </c>
      <c r="GO124">
        <v>2.4927000000000001E-2</v>
      </c>
      <c r="GP124">
        <v>0</v>
      </c>
      <c r="GQ124">
        <v>0</v>
      </c>
      <c r="GR124">
        <v>0</v>
      </c>
      <c r="GS124">
        <v>4.7554999999999996</v>
      </c>
      <c r="GT124">
        <v>0.11876</v>
      </c>
      <c r="GU124">
        <v>0.17291000000000001</v>
      </c>
      <c r="GV124">
        <v>0.21359</v>
      </c>
      <c r="GW124">
        <v>2.9384E-2</v>
      </c>
      <c r="GX124">
        <v>2.3562E-2</v>
      </c>
      <c r="GY124">
        <v>0</v>
      </c>
      <c r="GZ124">
        <v>0</v>
      </c>
      <c r="HA124">
        <v>0</v>
      </c>
      <c r="HB124">
        <v>0</v>
      </c>
      <c r="HC124">
        <v>0</v>
      </c>
      <c r="HD124">
        <v>0</v>
      </c>
      <c r="HE124">
        <v>0</v>
      </c>
      <c r="HF124">
        <v>0</v>
      </c>
      <c r="HG124">
        <v>0</v>
      </c>
      <c r="HH124">
        <v>0</v>
      </c>
      <c r="HI124">
        <v>0</v>
      </c>
      <c r="HJ124">
        <v>0</v>
      </c>
      <c r="HK124">
        <v>0</v>
      </c>
      <c r="HL124">
        <v>0</v>
      </c>
      <c r="HM124">
        <v>0</v>
      </c>
      <c r="HN124">
        <v>0</v>
      </c>
      <c r="HO124">
        <v>0</v>
      </c>
      <c r="HP124">
        <v>0</v>
      </c>
      <c r="HQ124">
        <v>0</v>
      </c>
      <c r="HR124">
        <v>0</v>
      </c>
      <c r="HS124">
        <v>0</v>
      </c>
      <c r="HT124">
        <v>0</v>
      </c>
      <c r="HU124">
        <v>0</v>
      </c>
      <c r="HV124">
        <v>0</v>
      </c>
      <c r="HW124">
        <v>0</v>
      </c>
      <c r="HX124">
        <v>0</v>
      </c>
      <c r="HY124">
        <v>0</v>
      </c>
      <c r="HZ124">
        <v>0</v>
      </c>
      <c r="IA124">
        <v>0</v>
      </c>
      <c r="IB124">
        <v>0</v>
      </c>
      <c r="IC124">
        <v>0</v>
      </c>
      <c r="ID124">
        <v>0</v>
      </c>
      <c r="IE124">
        <v>0</v>
      </c>
      <c r="IF124">
        <v>0</v>
      </c>
      <c r="IG124">
        <v>0</v>
      </c>
      <c r="IH124">
        <v>0</v>
      </c>
      <c r="II124">
        <v>0</v>
      </c>
      <c r="IJ124">
        <v>0</v>
      </c>
      <c r="IK124">
        <v>0</v>
      </c>
      <c r="IL124">
        <v>0</v>
      </c>
      <c r="IM124">
        <v>0</v>
      </c>
      <c r="IN124">
        <v>0</v>
      </c>
      <c r="IO124">
        <v>0</v>
      </c>
      <c r="IP124">
        <v>0</v>
      </c>
      <c r="IQ124">
        <v>0</v>
      </c>
      <c r="IR124">
        <v>0</v>
      </c>
      <c r="IS124">
        <v>0</v>
      </c>
      <c r="IT124">
        <v>0</v>
      </c>
      <c r="IU124">
        <v>0</v>
      </c>
      <c r="IV124">
        <v>0</v>
      </c>
      <c r="IW124">
        <v>0</v>
      </c>
      <c r="IX124">
        <v>0</v>
      </c>
      <c r="IY124">
        <v>0</v>
      </c>
      <c r="IZ124">
        <v>0</v>
      </c>
      <c r="JA124">
        <v>0</v>
      </c>
      <c r="JB124">
        <v>0</v>
      </c>
      <c r="JC124">
        <v>0</v>
      </c>
    </row>
    <row r="125" spans="1:263" x14ac:dyDescent="0.25">
      <c r="A125" t="s">
        <v>786</v>
      </c>
      <c r="B125" t="s">
        <v>455</v>
      </c>
      <c r="C125" t="s">
        <v>787</v>
      </c>
      <c r="D125" t="s">
        <v>457</v>
      </c>
      <c r="E125" s="1">
        <v>0.50307326388888896</v>
      </c>
      <c r="F125">
        <v>39.145000000000003</v>
      </c>
      <c r="G125" t="s">
        <v>788</v>
      </c>
      <c r="H125" s="2">
        <v>7600000</v>
      </c>
      <c r="I125" s="2">
        <v>260000</v>
      </c>
      <c r="J125" s="2">
        <v>2252000</v>
      </c>
      <c r="K125" s="2">
        <v>81000</v>
      </c>
      <c r="L125">
        <v>52020</v>
      </c>
      <c r="M125">
        <v>300</v>
      </c>
      <c r="N125" s="2">
        <v>121100</v>
      </c>
      <c r="O125" s="2">
        <v>4500</v>
      </c>
      <c r="P125" s="2">
        <v>2980000</v>
      </c>
      <c r="Q125" s="2">
        <v>110000</v>
      </c>
      <c r="R125">
        <v>6070</v>
      </c>
      <c r="S125">
        <v>180</v>
      </c>
      <c r="T125" s="2">
        <v>1039000</v>
      </c>
      <c r="U125" s="2">
        <v>42000</v>
      </c>
      <c r="V125" s="2">
        <v>142300</v>
      </c>
      <c r="W125" s="2">
        <v>5800</v>
      </c>
      <c r="X125" s="2">
        <v>370000</v>
      </c>
      <c r="Y125" s="2">
        <v>15000</v>
      </c>
      <c r="Z125" s="2">
        <v>67500</v>
      </c>
      <c r="AA125" s="2">
        <v>2500</v>
      </c>
      <c r="AB125" s="2">
        <v>53900</v>
      </c>
      <c r="AC125" s="2">
        <v>2200</v>
      </c>
      <c r="AD125">
        <v>19800</v>
      </c>
      <c r="AE125">
        <v>700</v>
      </c>
      <c r="AF125">
        <v>10360</v>
      </c>
      <c r="AG125">
        <v>430</v>
      </c>
      <c r="AH125" s="2">
        <v>32900</v>
      </c>
      <c r="AI125" s="2">
        <v>1100</v>
      </c>
      <c r="AJ125" s="2">
        <v>49200</v>
      </c>
      <c r="AK125" s="2">
        <v>1800</v>
      </c>
      <c r="AL125" s="2">
        <v>83100</v>
      </c>
      <c r="AM125" s="2">
        <v>3000</v>
      </c>
      <c r="AN125" s="2">
        <v>62800</v>
      </c>
      <c r="AO125" s="2">
        <v>2100</v>
      </c>
      <c r="AP125" s="2">
        <v>60100</v>
      </c>
      <c r="AQ125" s="2">
        <v>2100</v>
      </c>
      <c r="AR125" s="2">
        <v>27400</v>
      </c>
      <c r="AS125" s="2">
        <v>1100</v>
      </c>
      <c r="AT125" s="2">
        <v>37400</v>
      </c>
      <c r="AU125" s="2">
        <v>1400</v>
      </c>
      <c r="AV125">
        <v>21290</v>
      </c>
      <c r="AW125">
        <v>740</v>
      </c>
      <c r="AX125">
        <v>309</v>
      </c>
      <c r="AY125">
        <v>26</v>
      </c>
      <c r="AZ125">
        <v>149</v>
      </c>
      <c r="BA125">
        <v>16</v>
      </c>
      <c r="BB125">
        <v>4670</v>
      </c>
      <c r="BC125">
        <v>140</v>
      </c>
      <c r="BD125">
        <v>1209</v>
      </c>
      <c r="BE125">
        <v>57</v>
      </c>
      <c r="BF125">
        <v>2630</v>
      </c>
      <c r="BG125">
        <v>100</v>
      </c>
      <c r="BH125">
        <v>2170</v>
      </c>
      <c r="BI125">
        <v>140</v>
      </c>
      <c r="BJ125" s="2">
        <v>76800</v>
      </c>
      <c r="BK125" s="2">
        <v>3100</v>
      </c>
      <c r="BL125">
        <v>0</v>
      </c>
      <c r="BM125">
        <v>1</v>
      </c>
      <c r="BN125">
        <v>9820</v>
      </c>
      <c r="BO125">
        <v>360</v>
      </c>
      <c r="BP125" t="s">
        <v>459</v>
      </c>
      <c r="BQ125" t="s">
        <v>460</v>
      </c>
      <c r="BR125" s="2">
        <v>934000</v>
      </c>
      <c r="BS125" s="2">
        <v>35000</v>
      </c>
      <c r="BT125" t="s">
        <v>459</v>
      </c>
      <c r="BU125" t="s">
        <v>460</v>
      </c>
      <c r="BV125">
        <v>153.9</v>
      </c>
      <c r="BW125">
        <v>5.4</v>
      </c>
      <c r="BX125">
        <v>5790</v>
      </c>
      <c r="BY125">
        <v>230</v>
      </c>
      <c r="BZ125">
        <v>710</v>
      </c>
      <c r="CA125">
        <v>29</v>
      </c>
      <c r="CB125">
        <v>1690</v>
      </c>
      <c r="CC125">
        <v>68</v>
      </c>
      <c r="CD125">
        <v>235</v>
      </c>
      <c r="CE125">
        <v>8.8000000000000007</v>
      </c>
      <c r="CF125">
        <v>932</v>
      </c>
      <c r="CG125">
        <v>38</v>
      </c>
      <c r="CH125">
        <v>605</v>
      </c>
      <c r="CI125">
        <v>21</v>
      </c>
      <c r="CJ125">
        <v>60.2</v>
      </c>
      <c r="CK125">
        <v>2.5</v>
      </c>
      <c r="CL125">
        <v>584</v>
      </c>
      <c r="CM125">
        <v>20</v>
      </c>
      <c r="CN125">
        <v>134.69999999999999</v>
      </c>
      <c r="CO125">
        <v>4.8</v>
      </c>
      <c r="CP125">
        <v>1298</v>
      </c>
      <c r="CQ125">
        <v>47</v>
      </c>
      <c r="CR125">
        <v>177.4</v>
      </c>
      <c r="CS125">
        <v>5.8</v>
      </c>
      <c r="CT125">
        <v>512</v>
      </c>
      <c r="CU125">
        <v>18</v>
      </c>
      <c r="CV125">
        <v>75.2</v>
      </c>
      <c r="CW125">
        <v>2.9</v>
      </c>
      <c r="CX125">
        <v>425</v>
      </c>
      <c r="CY125">
        <v>15</v>
      </c>
      <c r="CZ125">
        <v>56.4</v>
      </c>
      <c r="DA125">
        <v>1.9</v>
      </c>
      <c r="DB125">
        <v>216</v>
      </c>
      <c r="DC125">
        <v>26</v>
      </c>
      <c r="DD125">
        <v>23</v>
      </c>
      <c r="DE125">
        <v>3.3</v>
      </c>
      <c r="DF125">
        <v>62.8</v>
      </c>
      <c r="DG125">
        <v>1.9</v>
      </c>
      <c r="DH125">
        <v>17.91</v>
      </c>
      <c r="DI125">
        <v>0.85</v>
      </c>
      <c r="DJ125">
        <v>18.22</v>
      </c>
      <c r="DK125">
        <v>0.74</v>
      </c>
      <c r="DL125">
        <v>7.04</v>
      </c>
      <c r="DM125">
        <v>0.46</v>
      </c>
      <c r="DN125">
        <v>229.1</v>
      </c>
      <c r="DO125">
        <v>9.1999999999999993</v>
      </c>
      <c r="DP125">
        <v>0</v>
      </c>
      <c r="DQ125">
        <v>1</v>
      </c>
      <c r="DR125">
        <v>2.4250000000000001E-4</v>
      </c>
      <c r="DS125">
        <v>3.9999999999999998E-6</v>
      </c>
      <c r="DT125" s="2">
        <v>120700</v>
      </c>
      <c r="DU125" s="2">
        <v>4600</v>
      </c>
      <c r="DV125" s="2">
        <v>2169000</v>
      </c>
      <c r="DW125" s="2">
        <v>81000</v>
      </c>
      <c r="DX125" t="s">
        <v>459</v>
      </c>
      <c r="DY125" t="s">
        <v>460</v>
      </c>
      <c r="DZ125" t="s">
        <v>459</v>
      </c>
      <c r="EA125" t="s">
        <v>460</v>
      </c>
      <c r="EB125">
        <v>5020</v>
      </c>
      <c r="EC125">
        <v>180</v>
      </c>
      <c r="ED125" s="2">
        <v>1039000</v>
      </c>
      <c r="EE125" s="2">
        <v>42000</v>
      </c>
      <c r="EF125" s="2">
        <v>142300</v>
      </c>
      <c r="EG125" s="2">
        <v>5800</v>
      </c>
      <c r="EH125" s="2">
        <v>370000</v>
      </c>
      <c r="EI125" s="2">
        <v>15000</v>
      </c>
      <c r="EJ125" s="2">
        <v>67500</v>
      </c>
      <c r="EK125" s="2">
        <v>2500</v>
      </c>
      <c r="EL125" s="2">
        <v>53900</v>
      </c>
      <c r="EM125" s="2">
        <v>2200</v>
      </c>
      <c r="EN125">
        <v>19800</v>
      </c>
      <c r="EO125">
        <v>700</v>
      </c>
      <c r="EP125">
        <v>10360</v>
      </c>
      <c r="EQ125">
        <v>430</v>
      </c>
      <c r="ER125" s="2">
        <v>32900</v>
      </c>
      <c r="ES125" s="2">
        <v>1100</v>
      </c>
      <c r="ET125" s="2">
        <v>49200</v>
      </c>
      <c r="EU125" s="2">
        <v>1800</v>
      </c>
      <c r="EV125" s="2">
        <v>83100</v>
      </c>
      <c r="EW125" s="2">
        <v>3000</v>
      </c>
      <c r="EX125" s="2">
        <v>62800</v>
      </c>
      <c r="EY125" s="2">
        <v>2100</v>
      </c>
      <c r="EZ125" s="2">
        <v>60100</v>
      </c>
      <c r="FA125" s="2">
        <v>2100</v>
      </c>
      <c r="FB125" s="2">
        <v>27400</v>
      </c>
      <c r="FC125" s="2">
        <v>1100</v>
      </c>
      <c r="FD125" s="2">
        <v>37400</v>
      </c>
      <c r="FE125" s="2">
        <v>1400</v>
      </c>
      <c r="FF125">
        <v>21290</v>
      </c>
      <c r="FG125">
        <v>740</v>
      </c>
      <c r="FH125">
        <v>109</v>
      </c>
      <c r="FI125">
        <v>16</v>
      </c>
      <c r="FJ125">
        <v>4650</v>
      </c>
      <c r="FK125">
        <v>140</v>
      </c>
      <c r="FL125">
        <v>1180</v>
      </c>
      <c r="FM125">
        <v>56</v>
      </c>
      <c r="FN125">
        <v>2580</v>
      </c>
      <c r="FO125">
        <v>110</v>
      </c>
      <c r="FP125">
        <v>2170</v>
      </c>
      <c r="FQ125">
        <v>140</v>
      </c>
      <c r="FR125" s="2">
        <v>76800</v>
      </c>
      <c r="FS125" s="2">
        <v>3100</v>
      </c>
      <c r="FT125">
        <v>0</v>
      </c>
      <c r="FU125">
        <v>1</v>
      </c>
      <c r="FV125" t="s">
        <v>461</v>
      </c>
      <c r="FW125">
        <v>0</v>
      </c>
      <c r="FX125">
        <v>0.71123000000000003</v>
      </c>
      <c r="FY125">
        <v>1.0525</v>
      </c>
      <c r="FZ125">
        <v>391.47</v>
      </c>
      <c r="GA125">
        <v>0.34192</v>
      </c>
      <c r="GB125">
        <v>1.8263</v>
      </c>
      <c r="GC125">
        <v>1.6952</v>
      </c>
      <c r="GD125">
        <v>0.27323999999999998</v>
      </c>
      <c r="GE125">
        <v>0.31091000000000002</v>
      </c>
      <c r="GF125">
        <v>0.10061</v>
      </c>
      <c r="GG125">
        <v>0.80810999999999999</v>
      </c>
      <c r="GH125">
        <v>0.41133999999999998</v>
      </c>
      <c r="GI125">
        <v>0</v>
      </c>
      <c r="GJ125">
        <v>0.11402</v>
      </c>
      <c r="GK125">
        <v>2.7875E-2</v>
      </c>
      <c r="GL125">
        <v>0.12103999999999999</v>
      </c>
      <c r="GM125">
        <v>1.302E-2</v>
      </c>
      <c r="GN125">
        <v>0.11772000000000001</v>
      </c>
      <c r="GO125">
        <v>1.7606E-2</v>
      </c>
      <c r="GP125">
        <v>0</v>
      </c>
      <c r="GQ125">
        <v>0</v>
      </c>
      <c r="GR125">
        <v>0</v>
      </c>
      <c r="GS125">
        <v>5.3223000000000003</v>
      </c>
      <c r="GT125">
        <v>0.10588</v>
      </c>
      <c r="GU125">
        <v>0.16692000000000001</v>
      </c>
      <c r="GV125">
        <v>0.2014</v>
      </c>
      <c r="GW125">
        <v>0</v>
      </c>
      <c r="GX125">
        <v>5.7767000000000001E-3</v>
      </c>
      <c r="GY125">
        <v>0</v>
      </c>
      <c r="GZ125">
        <v>0</v>
      </c>
      <c r="HA125">
        <v>0</v>
      </c>
      <c r="HB125">
        <v>0</v>
      </c>
      <c r="HC125">
        <v>0</v>
      </c>
      <c r="HD125">
        <v>0</v>
      </c>
      <c r="HE125">
        <v>0</v>
      </c>
      <c r="HF125">
        <v>0</v>
      </c>
      <c r="HG125">
        <v>0</v>
      </c>
      <c r="HH125">
        <v>0</v>
      </c>
      <c r="HI125">
        <v>0</v>
      </c>
      <c r="HJ125">
        <v>0</v>
      </c>
      <c r="HK125">
        <v>0</v>
      </c>
      <c r="HL125">
        <v>0</v>
      </c>
      <c r="HM125">
        <v>0</v>
      </c>
      <c r="HN125">
        <v>0</v>
      </c>
      <c r="HO125">
        <v>0</v>
      </c>
      <c r="HP125">
        <v>0</v>
      </c>
      <c r="HQ125">
        <v>0</v>
      </c>
      <c r="HR125">
        <v>0</v>
      </c>
      <c r="HS125">
        <v>0</v>
      </c>
      <c r="HT125">
        <v>0</v>
      </c>
      <c r="HU125">
        <v>0</v>
      </c>
      <c r="HV125">
        <v>0</v>
      </c>
      <c r="HW125">
        <v>0</v>
      </c>
      <c r="HX125">
        <v>0</v>
      </c>
      <c r="HY125">
        <v>0</v>
      </c>
      <c r="HZ125">
        <v>0</v>
      </c>
      <c r="IA125">
        <v>0</v>
      </c>
      <c r="IB125">
        <v>0</v>
      </c>
      <c r="IC125">
        <v>0</v>
      </c>
      <c r="ID125">
        <v>0</v>
      </c>
      <c r="IE125">
        <v>0</v>
      </c>
      <c r="IF125">
        <v>0</v>
      </c>
      <c r="IG125">
        <v>0</v>
      </c>
      <c r="IH125">
        <v>0</v>
      </c>
      <c r="II125">
        <v>0</v>
      </c>
      <c r="IJ125">
        <v>0</v>
      </c>
      <c r="IK125">
        <v>0</v>
      </c>
      <c r="IL125">
        <v>0</v>
      </c>
      <c r="IM125">
        <v>0</v>
      </c>
      <c r="IN125">
        <v>0</v>
      </c>
      <c r="IO125">
        <v>0</v>
      </c>
      <c r="IP125">
        <v>0</v>
      </c>
      <c r="IQ125">
        <v>0</v>
      </c>
      <c r="IR125">
        <v>0</v>
      </c>
      <c r="IS125">
        <v>0</v>
      </c>
      <c r="IT125">
        <v>0</v>
      </c>
      <c r="IU125">
        <v>0</v>
      </c>
      <c r="IV125">
        <v>0</v>
      </c>
      <c r="IW125">
        <v>0</v>
      </c>
      <c r="IX125">
        <v>0</v>
      </c>
      <c r="IY125">
        <v>0</v>
      </c>
      <c r="IZ125">
        <v>0</v>
      </c>
      <c r="JA125">
        <v>0</v>
      </c>
      <c r="JB125">
        <v>0</v>
      </c>
      <c r="JC125">
        <v>0</v>
      </c>
    </row>
    <row r="126" spans="1:263" x14ac:dyDescent="0.25">
      <c r="A126" t="s">
        <v>789</v>
      </c>
      <c r="B126" t="s">
        <v>455</v>
      </c>
      <c r="C126" t="s">
        <v>790</v>
      </c>
      <c r="D126" t="s">
        <v>457</v>
      </c>
      <c r="E126" s="1">
        <v>0.50388645833333334</v>
      </c>
      <c r="F126">
        <v>39.046999999999997</v>
      </c>
      <c r="G126" t="s">
        <v>791</v>
      </c>
      <c r="H126" s="2">
        <v>6230000</v>
      </c>
      <c r="I126" s="2">
        <v>240000</v>
      </c>
      <c r="J126" s="2">
        <v>1974000</v>
      </c>
      <c r="K126" s="2">
        <v>85000</v>
      </c>
      <c r="L126">
        <v>52550</v>
      </c>
      <c r="M126">
        <v>290</v>
      </c>
      <c r="N126" s="2">
        <v>106500</v>
      </c>
      <c r="O126" s="2">
        <v>3900</v>
      </c>
      <c r="P126" s="2">
        <v>2133000</v>
      </c>
      <c r="Q126" s="2">
        <v>89000</v>
      </c>
      <c r="R126">
        <v>5660</v>
      </c>
      <c r="S126">
        <v>210</v>
      </c>
      <c r="T126" s="2">
        <v>970000</v>
      </c>
      <c r="U126" s="2">
        <v>55000</v>
      </c>
      <c r="V126" s="2">
        <v>120400</v>
      </c>
      <c r="W126" s="2">
        <v>5700</v>
      </c>
      <c r="X126" s="2">
        <v>313000</v>
      </c>
      <c r="Y126" s="2">
        <v>15000</v>
      </c>
      <c r="Z126" s="2">
        <v>57600</v>
      </c>
      <c r="AA126" s="2">
        <v>2700</v>
      </c>
      <c r="AB126" s="2">
        <v>47900</v>
      </c>
      <c r="AC126" s="2">
        <v>2000</v>
      </c>
      <c r="AD126">
        <v>17520</v>
      </c>
      <c r="AE126">
        <v>800</v>
      </c>
      <c r="AF126">
        <v>8930</v>
      </c>
      <c r="AG126">
        <v>460</v>
      </c>
      <c r="AH126" s="2">
        <v>29000</v>
      </c>
      <c r="AI126" s="2">
        <v>1200</v>
      </c>
      <c r="AJ126" s="2">
        <v>43500</v>
      </c>
      <c r="AK126" s="2">
        <v>1700</v>
      </c>
      <c r="AL126" s="2">
        <v>75000</v>
      </c>
      <c r="AM126" s="2">
        <v>2900</v>
      </c>
      <c r="AN126" s="2">
        <v>61400</v>
      </c>
      <c r="AO126" s="2">
        <v>2100</v>
      </c>
      <c r="AP126" s="2">
        <v>59600</v>
      </c>
      <c r="AQ126" s="2">
        <v>2300</v>
      </c>
      <c r="AR126" s="2">
        <v>26000</v>
      </c>
      <c r="AS126" s="2">
        <v>1000</v>
      </c>
      <c r="AT126" s="2">
        <v>35100</v>
      </c>
      <c r="AU126" s="2">
        <v>1400</v>
      </c>
      <c r="AV126">
        <v>19350</v>
      </c>
      <c r="AW126">
        <v>820</v>
      </c>
      <c r="AX126">
        <v>766</v>
      </c>
      <c r="AY126">
        <v>32</v>
      </c>
      <c r="AZ126">
        <v>275</v>
      </c>
      <c r="BA126">
        <v>24</v>
      </c>
      <c r="BB126">
        <v>4840</v>
      </c>
      <c r="BC126">
        <v>170</v>
      </c>
      <c r="BD126">
        <v>1109</v>
      </c>
      <c r="BE126">
        <v>45</v>
      </c>
      <c r="BF126">
        <v>2400</v>
      </c>
      <c r="BG126">
        <v>130</v>
      </c>
      <c r="BH126">
        <v>2080</v>
      </c>
      <c r="BI126">
        <v>130</v>
      </c>
      <c r="BJ126" s="2">
        <v>81200</v>
      </c>
      <c r="BK126" s="2">
        <v>3700</v>
      </c>
      <c r="BL126">
        <v>0</v>
      </c>
      <c r="BM126">
        <v>1</v>
      </c>
      <c r="BN126">
        <v>8790</v>
      </c>
      <c r="BO126">
        <v>390</v>
      </c>
      <c r="BP126" t="s">
        <v>459</v>
      </c>
      <c r="BQ126" t="s">
        <v>460</v>
      </c>
      <c r="BR126" s="2">
        <v>825000</v>
      </c>
      <c r="BS126" s="2">
        <v>30000</v>
      </c>
      <c r="BT126" t="s">
        <v>459</v>
      </c>
      <c r="BU126" t="s">
        <v>460</v>
      </c>
      <c r="BV126">
        <v>142</v>
      </c>
      <c r="BW126">
        <v>6.5</v>
      </c>
      <c r="BX126">
        <v>5420</v>
      </c>
      <c r="BY126">
        <v>310</v>
      </c>
      <c r="BZ126">
        <v>608</v>
      </c>
      <c r="CA126">
        <v>29</v>
      </c>
      <c r="CB126">
        <v>1434</v>
      </c>
      <c r="CC126">
        <v>67</v>
      </c>
      <c r="CD126">
        <v>201.2</v>
      </c>
      <c r="CE126">
        <v>9.3000000000000007</v>
      </c>
      <c r="CF126">
        <v>832</v>
      </c>
      <c r="CG126">
        <v>35</v>
      </c>
      <c r="CH126">
        <v>534</v>
      </c>
      <c r="CI126">
        <v>24</v>
      </c>
      <c r="CJ126">
        <v>51.9</v>
      </c>
      <c r="CK126">
        <v>2.7</v>
      </c>
      <c r="CL126">
        <v>517</v>
      </c>
      <c r="CM126">
        <v>21</v>
      </c>
      <c r="CN126">
        <v>119.3</v>
      </c>
      <c r="CO126">
        <v>4.5999999999999996</v>
      </c>
      <c r="CP126">
        <v>1172</v>
      </c>
      <c r="CQ126">
        <v>45</v>
      </c>
      <c r="CR126">
        <v>174.1</v>
      </c>
      <c r="CS126">
        <v>5.9</v>
      </c>
      <c r="CT126">
        <v>509</v>
      </c>
      <c r="CU126">
        <v>20</v>
      </c>
      <c r="CV126">
        <v>71.5</v>
      </c>
      <c r="CW126">
        <v>2.8</v>
      </c>
      <c r="CX126">
        <v>399</v>
      </c>
      <c r="CY126">
        <v>16</v>
      </c>
      <c r="CZ126">
        <v>51.4</v>
      </c>
      <c r="DA126">
        <v>2.2000000000000002</v>
      </c>
      <c r="DB126">
        <v>677</v>
      </c>
      <c r="DC126">
        <v>32</v>
      </c>
      <c r="DD126">
        <v>54</v>
      </c>
      <c r="DE126">
        <v>5.4</v>
      </c>
      <c r="DF126">
        <v>65.3</v>
      </c>
      <c r="DG126">
        <v>2.2999999999999998</v>
      </c>
      <c r="DH126">
        <v>16.47</v>
      </c>
      <c r="DI126">
        <v>0.68</v>
      </c>
      <c r="DJ126">
        <v>16.27</v>
      </c>
      <c r="DK126">
        <v>0.89</v>
      </c>
      <c r="DL126">
        <v>6.75</v>
      </c>
      <c r="DM126">
        <v>0.43</v>
      </c>
      <c r="DN126">
        <v>243</v>
      </c>
      <c r="DO126">
        <v>11</v>
      </c>
      <c r="DP126">
        <v>0</v>
      </c>
      <c r="DQ126">
        <v>1</v>
      </c>
      <c r="DR126">
        <v>2.8880000000000003E-4</v>
      </c>
      <c r="DS126">
        <v>7.4000000000000003E-6</v>
      </c>
      <c r="DT126" s="2">
        <v>106100</v>
      </c>
      <c r="DU126" s="2">
        <v>3900</v>
      </c>
      <c r="DV126" s="2">
        <v>1891000</v>
      </c>
      <c r="DW126" s="2">
        <v>85000</v>
      </c>
      <c r="DX126" t="s">
        <v>459</v>
      </c>
      <c r="DY126" t="s">
        <v>460</v>
      </c>
      <c r="DZ126" t="s">
        <v>459</v>
      </c>
      <c r="EA126" t="s">
        <v>460</v>
      </c>
      <c r="EB126">
        <v>4600</v>
      </c>
      <c r="EC126">
        <v>210</v>
      </c>
      <c r="ED126" s="2">
        <v>970000</v>
      </c>
      <c r="EE126" s="2">
        <v>55000</v>
      </c>
      <c r="EF126" s="2">
        <v>120400</v>
      </c>
      <c r="EG126" s="2">
        <v>5700</v>
      </c>
      <c r="EH126" s="2">
        <v>313000</v>
      </c>
      <c r="EI126" s="2">
        <v>15000</v>
      </c>
      <c r="EJ126" s="2">
        <v>57600</v>
      </c>
      <c r="EK126" s="2">
        <v>2700</v>
      </c>
      <c r="EL126" s="2">
        <v>47900</v>
      </c>
      <c r="EM126" s="2">
        <v>2000</v>
      </c>
      <c r="EN126">
        <v>17520</v>
      </c>
      <c r="EO126">
        <v>800</v>
      </c>
      <c r="EP126">
        <v>8930</v>
      </c>
      <c r="EQ126">
        <v>460</v>
      </c>
      <c r="ER126" s="2">
        <v>29000</v>
      </c>
      <c r="ES126" s="2">
        <v>1200</v>
      </c>
      <c r="ET126" s="2">
        <v>43500</v>
      </c>
      <c r="EU126" s="2">
        <v>1700</v>
      </c>
      <c r="EV126" s="2">
        <v>75000</v>
      </c>
      <c r="EW126" s="2">
        <v>2900</v>
      </c>
      <c r="EX126" s="2">
        <v>61400</v>
      </c>
      <c r="EY126" s="2">
        <v>2100</v>
      </c>
      <c r="EZ126" s="2">
        <v>59600</v>
      </c>
      <c r="FA126" s="2">
        <v>2300</v>
      </c>
      <c r="FB126" s="2">
        <v>26000</v>
      </c>
      <c r="FC126" s="2">
        <v>1000</v>
      </c>
      <c r="FD126" s="2">
        <v>35100</v>
      </c>
      <c r="FE126" s="2">
        <v>1400</v>
      </c>
      <c r="FF126">
        <v>19350</v>
      </c>
      <c r="FG126">
        <v>820</v>
      </c>
      <c r="FH126">
        <v>235</v>
      </c>
      <c r="FI126">
        <v>24</v>
      </c>
      <c r="FJ126">
        <v>4820</v>
      </c>
      <c r="FK126">
        <v>170</v>
      </c>
      <c r="FL126">
        <v>1082</v>
      </c>
      <c r="FM126">
        <v>45</v>
      </c>
      <c r="FN126">
        <v>2300</v>
      </c>
      <c r="FO126">
        <v>130</v>
      </c>
      <c r="FP126">
        <v>2080</v>
      </c>
      <c r="FQ126">
        <v>130</v>
      </c>
      <c r="FR126" s="2">
        <v>81200</v>
      </c>
      <c r="FS126" s="2">
        <v>3700</v>
      </c>
      <c r="FT126">
        <v>0</v>
      </c>
      <c r="FU126">
        <v>1</v>
      </c>
      <c r="FV126" t="s">
        <v>461</v>
      </c>
      <c r="FW126">
        <v>0</v>
      </c>
      <c r="FX126">
        <v>0.57025000000000003</v>
      </c>
      <c r="FY126">
        <v>1.5289999999999999</v>
      </c>
      <c r="FZ126">
        <v>512.86</v>
      </c>
      <c r="GA126">
        <v>0.31395000000000001</v>
      </c>
      <c r="GB126">
        <v>2.1899000000000002</v>
      </c>
      <c r="GC126">
        <v>0.12296</v>
      </c>
      <c r="GD126">
        <v>5.5577000000000001E-2</v>
      </c>
      <c r="GE126">
        <v>0</v>
      </c>
      <c r="GF126">
        <v>0</v>
      </c>
      <c r="GG126">
        <v>0</v>
      </c>
      <c r="GH126">
        <v>0</v>
      </c>
      <c r="GI126">
        <v>0</v>
      </c>
      <c r="GJ126">
        <v>9.8181000000000004E-2</v>
      </c>
      <c r="GK126">
        <v>1.5121000000000001E-2</v>
      </c>
      <c r="GL126">
        <v>0.25856000000000001</v>
      </c>
      <c r="GM126">
        <v>0</v>
      </c>
      <c r="GN126">
        <v>0</v>
      </c>
      <c r="GO126">
        <v>0</v>
      </c>
      <c r="GP126">
        <v>6.2516000000000002E-2</v>
      </c>
      <c r="GQ126">
        <v>0</v>
      </c>
      <c r="GR126">
        <v>0</v>
      </c>
      <c r="GS126">
        <v>5.4433999999999996</v>
      </c>
      <c r="GT126">
        <v>0.10962</v>
      </c>
      <c r="GU126">
        <v>0.20762</v>
      </c>
      <c r="GV126">
        <v>0.20504</v>
      </c>
      <c r="GW126">
        <v>0</v>
      </c>
      <c r="GX126">
        <v>7.8442000000000008E-3</v>
      </c>
      <c r="GY126">
        <v>0</v>
      </c>
      <c r="GZ126">
        <v>0</v>
      </c>
      <c r="HA126">
        <v>0</v>
      </c>
      <c r="HB126">
        <v>0</v>
      </c>
      <c r="HC126">
        <v>0</v>
      </c>
      <c r="HD126">
        <v>0</v>
      </c>
      <c r="HE126">
        <v>0</v>
      </c>
      <c r="HF126">
        <v>0</v>
      </c>
      <c r="HG126">
        <v>0</v>
      </c>
      <c r="HH126">
        <v>0</v>
      </c>
      <c r="HI126">
        <v>0</v>
      </c>
      <c r="HJ126">
        <v>0</v>
      </c>
      <c r="HK126">
        <v>0</v>
      </c>
      <c r="HL126">
        <v>0</v>
      </c>
      <c r="HM126">
        <v>0</v>
      </c>
      <c r="HN126">
        <v>0</v>
      </c>
      <c r="HO126">
        <v>0</v>
      </c>
      <c r="HP126">
        <v>0</v>
      </c>
      <c r="HQ126">
        <v>0</v>
      </c>
      <c r="HR126">
        <v>0</v>
      </c>
      <c r="HS126">
        <v>0</v>
      </c>
      <c r="HT126">
        <v>0</v>
      </c>
      <c r="HU126">
        <v>0</v>
      </c>
      <c r="HV126">
        <v>0</v>
      </c>
      <c r="HW126">
        <v>0</v>
      </c>
      <c r="HX126">
        <v>0</v>
      </c>
      <c r="HY126">
        <v>0</v>
      </c>
      <c r="HZ126">
        <v>0</v>
      </c>
      <c r="IA126">
        <v>0</v>
      </c>
      <c r="IB126">
        <v>0</v>
      </c>
      <c r="IC126">
        <v>0</v>
      </c>
      <c r="ID126">
        <v>0</v>
      </c>
      <c r="IE126">
        <v>0</v>
      </c>
      <c r="IF126">
        <v>0</v>
      </c>
      <c r="IG126">
        <v>0</v>
      </c>
      <c r="IH126">
        <v>0</v>
      </c>
      <c r="II126">
        <v>0</v>
      </c>
      <c r="IJ126">
        <v>0</v>
      </c>
      <c r="IK126">
        <v>0</v>
      </c>
      <c r="IL126">
        <v>0</v>
      </c>
      <c r="IM126">
        <v>0</v>
      </c>
      <c r="IN126">
        <v>0</v>
      </c>
      <c r="IO126">
        <v>0</v>
      </c>
      <c r="IP126">
        <v>0</v>
      </c>
      <c r="IQ126">
        <v>0</v>
      </c>
      <c r="IR126">
        <v>0</v>
      </c>
      <c r="IS126">
        <v>0</v>
      </c>
      <c r="IT126">
        <v>0</v>
      </c>
      <c r="IU126">
        <v>0</v>
      </c>
      <c r="IV126">
        <v>0</v>
      </c>
      <c r="IW126">
        <v>0</v>
      </c>
      <c r="IX126">
        <v>0</v>
      </c>
      <c r="IY126">
        <v>0</v>
      </c>
      <c r="IZ126">
        <v>0</v>
      </c>
      <c r="JA126">
        <v>0</v>
      </c>
      <c r="JB126">
        <v>0</v>
      </c>
      <c r="JC126">
        <v>0</v>
      </c>
    </row>
    <row r="127" spans="1:263" x14ac:dyDescent="0.25">
      <c r="A127" t="s">
        <v>792</v>
      </c>
      <c r="B127" t="s">
        <v>455</v>
      </c>
      <c r="C127" t="s">
        <v>793</v>
      </c>
      <c r="D127" t="s">
        <v>457</v>
      </c>
      <c r="E127" s="1">
        <v>0.5047008101851852</v>
      </c>
      <c r="F127">
        <v>39.145000000000003</v>
      </c>
      <c r="G127" t="s">
        <v>794</v>
      </c>
      <c r="H127" s="2">
        <v>6950000</v>
      </c>
      <c r="I127" s="2">
        <v>260000</v>
      </c>
      <c r="J127" s="2">
        <v>2163000</v>
      </c>
      <c r="K127" s="2">
        <v>83000</v>
      </c>
      <c r="L127">
        <v>53770</v>
      </c>
      <c r="M127">
        <v>350</v>
      </c>
      <c r="N127" s="2">
        <v>118100</v>
      </c>
      <c r="O127" s="2">
        <v>4400</v>
      </c>
      <c r="P127" s="2">
        <v>2384000</v>
      </c>
      <c r="Q127" s="2">
        <v>99000</v>
      </c>
      <c r="R127">
        <v>6010</v>
      </c>
      <c r="S127">
        <v>190</v>
      </c>
      <c r="T127" s="2">
        <v>974000</v>
      </c>
      <c r="U127" s="2">
        <v>42000</v>
      </c>
      <c r="V127" s="2">
        <v>135600</v>
      </c>
      <c r="W127" s="2">
        <v>5800</v>
      </c>
      <c r="X127" s="2">
        <v>415000</v>
      </c>
      <c r="Y127" s="2">
        <v>18000</v>
      </c>
      <c r="Z127" s="2">
        <v>84700</v>
      </c>
      <c r="AA127" s="2">
        <v>3200</v>
      </c>
      <c r="AB127" s="2">
        <v>78300</v>
      </c>
      <c r="AC127" s="2">
        <v>3000</v>
      </c>
      <c r="AD127" s="2">
        <v>30700</v>
      </c>
      <c r="AE127" s="2">
        <v>1300</v>
      </c>
      <c r="AF127">
        <v>11280</v>
      </c>
      <c r="AG127">
        <v>480</v>
      </c>
      <c r="AH127" s="2">
        <v>46100</v>
      </c>
      <c r="AI127" s="2">
        <v>1800</v>
      </c>
      <c r="AJ127" s="2">
        <v>61100</v>
      </c>
      <c r="AK127" s="2">
        <v>2500</v>
      </c>
      <c r="AL127" s="2">
        <v>91100</v>
      </c>
      <c r="AM127" s="2">
        <v>3300</v>
      </c>
      <c r="AN127" s="2">
        <v>64900</v>
      </c>
      <c r="AO127" s="2">
        <v>2600</v>
      </c>
      <c r="AP127" s="2">
        <v>56700</v>
      </c>
      <c r="AQ127" s="2">
        <v>2100</v>
      </c>
      <c r="AR127">
        <v>23890</v>
      </c>
      <c r="AS127">
        <v>920</v>
      </c>
      <c r="AT127" s="2">
        <v>32000</v>
      </c>
      <c r="AU127" s="2">
        <v>1000</v>
      </c>
      <c r="AV127">
        <v>17420</v>
      </c>
      <c r="AW127">
        <v>720</v>
      </c>
      <c r="AX127">
        <v>339</v>
      </c>
      <c r="AY127">
        <v>21</v>
      </c>
      <c r="AZ127">
        <v>154</v>
      </c>
      <c r="BA127">
        <v>18</v>
      </c>
      <c r="BB127">
        <v>4550</v>
      </c>
      <c r="BC127">
        <v>130</v>
      </c>
      <c r="BD127">
        <v>1120</v>
      </c>
      <c r="BE127">
        <v>44</v>
      </c>
      <c r="BF127">
        <v>2510</v>
      </c>
      <c r="BG127">
        <v>100</v>
      </c>
      <c r="BH127">
        <v>2030</v>
      </c>
      <c r="BI127">
        <v>160</v>
      </c>
      <c r="BJ127" s="2">
        <v>73800</v>
      </c>
      <c r="BK127" s="2">
        <v>2700</v>
      </c>
      <c r="BL127">
        <v>0</v>
      </c>
      <c r="BM127">
        <v>1</v>
      </c>
      <c r="BN127">
        <v>9900</v>
      </c>
      <c r="BO127">
        <v>380</v>
      </c>
      <c r="BP127" t="s">
        <v>459</v>
      </c>
      <c r="BQ127" t="s">
        <v>460</v>
      </c>
      <c r="BR127" s="2">
        <v>918000</v>
      </c>
      <c r="BS127" s="2">
        <v>34000</v>
      </c>
      <c r="BT127" t="s">
        <v>459</v>
      </c>
      <c r="BU127" t="s">
        <v>460</v>
      </c>
      <c r="BV127">
        <v>157.9</v>
      </c>
      <c r="BW127">
        <v>5.6</v>
      </c>
      <c r="BX127">
        <v>5470</v>
      </c>
      <c r="BY127">
        <v>240</v>
      </c>
      <c r="BZ127">
        <v>692</v>
      </c>
      <c r="CA127">
        <v>29</v>
      </c>
      <c r="CB127">
        <v>1903</v>
      </c>
      <c r="CC127">
        <v>83</v>
      </c>
      <c r="CD127">
        <v>297</v>
      </c>
      <c r="CE127">
        <v>11</v>
      </c>
      <c r="CF127">
        <v>1368</v>
      </c>
      <c r="CG127">
        <v>53</v>
      </c>
      <c r="CH127">
        <v>930</v>
      </c>
      <c r="CI127">
        <v>38</v>
      </c>
      <c r="CJ127">
        <v>65.599999999999994</v>
      </c>
      <c r="CK127">
        <v>2.8</v>
      </c>
      <c r="CL127">
        <v>824</v>
      </c>
      <c r="CM127">
        <v>32</v>
      </c>
      <c r="CN127">
        <v>168.2</v>
      </c>
      <c r="CO127">
        <v>7</v>
      </c>
      <c r="CP127">
        <v>1423</v>
      </c>
      <c r="CQ127">
        <v>52</v>
      </c>
      <c r="CR127">
        <v>184.5</v>
      </c>
      <c r="CS127">
        <v>7.4</v>
      </c>
      <c r="CT127">
        <v>486</v>
      </c>
      <c r="CU127">
        <v>18</v>
      </c>
      <c r="CV127">
        <v>65.7</v>
      </c>
      <c r="CW127">
        <v>2.5</v>
      </c>
      <c r="CX127">
        <v>363</v>
      </c>
      <c r="CY127">
        <v>12</v>
      </c>
      <c r="CZ127">
        <v>46.5</v>
      </c>
      <c r="DA127">
        <v>1.9</v>
      </c>
      <c r="DB127">
        <v>258</v>
      </c>
      <c r="DC127">
        <v>21</v>
      </c>
      <c r="DD127">
        <v>27</v>
      </c>
      <c r="DE127">
        <v>4.2</v>
      </c>
      <c r="DF127">
        <v>61.6</v>
      </c>
      <c r="DG127">
        <v>1.7</v>
      </c>
      <c r="DH127">
        <v>16.420000000000002</v>
      </c>
      <c r="DI127">
        <v>0.68</v>
      </c>
      <c r="DJ127">
        <v>17.100000000000001</v>
      </c>
      <c r="DK127">
        <v>0.74</v>
      </c>
      <c r="DL127">
        <v>6.73</v>
      </c>
      <c r="DM127">
        <v>0.49</v>
      </c>
      <c r="DN127">
        <v>221.2</v>
      </c>
      <c r="DO127">
        <v>7.9</v>
      </c>
      <c r="DP127">
        <v>0</v>
      </c>
      <c r="DQ127">
        <v>1</v>
      </c>
      <c r="DR127">
        <v>2.441E-4</v>
      </c>
      <c r="DS127">
        <v>3.8E-6</v>
      </c>
      <c r="DT127" s="2">
        <v>117700</v>
      </c>
      <c r="DU127" s="2">
        <v>4400</v>
      </c>
      <c r="DV127" s="2">
        <v>2080000</v>
      </c>
      <c r="DW127" s="2">
        <v>83000</v>
      </c>
      <c r="DX127" t="s">
        <v>459</v>
      </c>
      <c r="DY127" t="s">
        <v>460</v>
      </c>
      <c r="DZ127" t="s">
        <v>459</v>
      </c>
      <c r="EA127" t="s">
        <v>460</v>
      </c>
      <c r="EB127">
        <v>5070</v>
      </c>
      <c r="EC127">
        <v>180</v>
      </c>
      <c r="ED127" s="2">
        <v>974000</v>
      </c>
      <c r="EE127" s="2">
        <v>42000</v>
      </c>
      <c r="EF127" s="2">
        <v>135600</v>
      </c>
      <c r="EG127" s="2">
        <v>5800</v>
      </c>
      <c r="EH127" s="2">
        <v>415000</v>
      </c>
      <c r="EI127" s="2">
        <v>18000</v>
      </c>
      <c r="EJ127" s="2">
        <v>84700</v>
      </c>
      <c r="EK127" s="2">
        <v>3200</v>
      </c>
      <c r="EL127" s="2">
        <v>78300</v>
      </c>
      <c r="EM127" s="2">
        <v>3000</v>
      </c>
      <c r="EN127" s="2">
        <v>30700</v>
      </c>
      <c r="EO127" s="2">
        <v>1300</v>
      </c>
      <c r="EP127">
        <v>11280</v>
      </c>
      <c r="EQ127">
        <v>480</v>
      </c>
      <c r="ER127" s="2">
        <v>46100</v>
      </c>
      <c r="ES127" s="2">
        <v>1800</v>
      </c>
      <c r="ET127" s="2">
        <v>61100</v>
      </c>
      <c r="EU127" s="2">
        <v>2500</v>
      </c>
      <c r="EV127" s="2">
        <v>91100</v>
      </c>
      <c r="EW127" s="2">
        <v>3300</v>
      </c>
      <c r="EX127" s="2">
        <v>64900</v>
      </c>
      <c r="EY127" s="2">
        <v>2600</v>
      </c>
      <c r="EZ127" s="2">
        <v>56700</v>
      </c>
      <c r="FA127" s="2">
        <v>2100</v>
      </c>
      <c r="FB127">
        <v>23890</v>
      </c>
      <c r="FC127">
        <v>920</v>
      </c>
      <c r="FD127" s="2">
        <v>32000</v>
      </c>
      <c r="FE127" s="2">
        <v>1000</v>
      </c>
      <c r="FF127">
        <v>17420</v>
      </c>
      <c r="FG127">
        <v>720</v>
      </c>
      <c r="FH127">
        <v>113</v>
      </c>
      <c r="FI127">
        <v>18</v>
      </c>
      <c r="FJ127">
        <v>4530</v>
      </c>
      <c r="FK127">
        <v>130</v>
      </c>
      <c r="FL127">
        <v>1075</v>
      </c>
      <c r="FM127">
        <v>44</v>
      </c>
      <c r="FN127">
        <v>2400</v>
      </c>
      <c r="FO127">
        <v>100</v>
      </c>
      <c r="FP127">
        <v>2030</v>
      </c>
      <c r="FQ127">
        <v>160</v>
      </c>
      <c r="FR127" s="2">
        <v>73800</v>
      </c>
      <c r="FS127" s="2">
        <v>2700</v>
      </c>
      <c r="FT127">
        <v>0</v>
      </c>
      <c r="FU127">
        <v>1</v>
      </c>
      <c r="FV127" t="s">
        <v>461</v>
      </c>
      <c r="FW127">
        <v>0</v>
      </c>
      <c r="FX127">
        <v>0.79381000000000002</v>
      </c>
      <c r="FY127">
        <v>1.0633999999999999</v>
      </c>
      <c r="FZ127">
        <v>415.2</v>
      </c>
      <c r="GA127">
        <v>0.33989000000000003</v>
      </c>
      <c r="GB127">
        <v>1.7144999999999999</v>
      </c>
      <c r="GC127">
        <v>0.26408999999999999</v>
      </c>
      <c r="GD127">
        <v>0.36575000000000002</v>
      </c>
      <c r="GE127">
        <v>6.5603999999999996E-2</v>
      </c>
      <c r="GF127">
        <v>0.11248</v>
      </c>
      <c r="GG127">
        <v>0.30013000000000001</v>
      </c>
      <c r="GH127">
        <v>0.15581999999999999</v>
      </c>
      <c r="GI127">
        <v>2.9864000000000002E-2</v>
      </c>
      <c r="GJ127">
        <v>9.1726000000000002E-2</v>
      </c>
      <c r="GK127">
        <v>3.5753E-2</v>
      </c>
      <c r="GL127">
        <v>8.0190999999999998E-2</v>
      </c>
      <c r="GM127">
        <v>7.9584000000000002E-2</v>
      </c>
      <c r="GN127">
        <v>0.13763</v>
      </c>
      <c r="GO127">
        <v>0</v>
      </c>
      <c r="GP127">
        <v>9.7461000000000006E-2</v>
      </c>
      <c r="GQ127">
        <v>1.9040000000000001E-2</v>
      </c>
      <c r="GR127">
        <v>190.4</v>
      </c>
      <c r="GS127">
        <v>4.3993000000000002</v>
      </c>
      <c r="GT127">
        <v>0.13650999999999999</v>
      </c>
      <c r="GU127">
        <v>0.16053999999999999</v>
      </c>
      <c r="GV127">
        <v>0.17055999999999999</v>
      </c>
      <c r="GW127">
        <v>0</v>
      </c>
      <c r="GX127">
        <v>1.9807000000000002E-2</v>
      </c>
      <c r="GY127">
        <v>0</v>
      </c>
      <c r="GZ127">
        <v>0</v>
      </c>
      <c r="HA127">
        <v>0</v>
      </c>
      <c r="HB127">
        <v>0</v>
      </c>
      <c r="HC127">
        <v>0</v>
      </c>
      <c r="HD127">
        <v>0</v>
      </c>
      <c r="HE127">
        <v>0</v>
      </c>
      <c r="HF127">
        <v>0</v>
      </c>
      <c r="HG127">
        <v>0</v>
      </c>
      <c r="HH127">
        <v>0</v>
      </c>
      <c r="HI127">
        <v>0</v>
      </c>
      <c r="HJ127">
        <v>0</v>
      </c>
      <c r="HK127">
        <v>0</v>
      </c>
      <c r="HL127">
        <v>0</v>
      </c>
      <c r="HM127">
        <v>0</v>
      </c>
      <c r="HN127">
        <v>0</v>
      </c>
      <c r="HO127">
        <v>0</v>
      </c>
      <c r="HP127">
        <v>0</v>
      </c>
      <c r="HQ127">
        <v>0</v>
      </c>
      <c r="HR127">
        <v>0</v>
      </c>
      <c r="HS127">
        <v>0</v>
      </c>
      <c r="HT127">
        <v>0</v>
      </c>
      <c r="HU127">
        <v>0</v>
      </c>
      <c r="HV127">
        <v>0</v>
      </c>
      <c r="HW127">
        <v>0</v>
      </c>
      <c r="HX127">
        <v>0</v>
      </c>
      <c r="HY127">
        <v>0</v>
      </c>
      <c r="HZ127">
        <v>0</v>
      </c>
      <c r="IA127">
        <v>0</v>
      </c>
      <c r="IB127">
        <v>0</v>
      </c>
      <c r="IC127">
        <v>0</v>
      </c>
      <c r="ID127">
        <v>0</v>
      </c>
      <c r="IE127">
        <v>0</v>
      </c>
      <c r="IF127">
        <v>0</v>
      </c>
      <c r="IG127">
        <v>0</v>
      </c>
      <c r="IH127">
        <v>0</v>
      </c>
      <c r="II127">
        <v>0</v>
      </c>
      <c r="IJ127">
        <v>0</v>
      </c>
      <c r="IK127">
        <v>0</v>
      </c>
      <c r="IL127">
        <v>0</v>
      </c>
      <c r="IM127">
        <v>0</v>
      </c>
      <c r="IN127">
        <v>0</v>
      </c>
      <c r="IO127">
        <v>0</v>
      </c>
      <c r="IP127">
        <v>0</v>
      </c>
      <c r="IQ127">
        <v>0</v>
      </c>
      <c r="IR127">
        <v>0</v>
      </c>
      <c r="IS127">
        <v>0</v>
      </c>
      <c r="IT127">
        <v>0</v>
      </c>
      <c r="IU127">
        <v>0</v>
      </c>
      <c r="IV127">
        <v>0</v>
      </c>
      <c r="IW127">
        <v>0</v>
      </c>
      <c r="IX127">
        <v>0</v>
      </c>
      <c r="IY127">
        <v>0</v>
      </c>
      <c r="IZ127">
        <v>0</v>
      </c>
      <c r="JA127">
        <v>0</v>
      </c>
      <c r="JB127">
        <v>0</v>
      </c>
      <c r="JC127">
        <v>0</v>
      </c>
    </row>
    <row r="128" spans="1:263" x14ac:dyDescent="0.25">
      <c r="A128" t="s">
        <v>795</v>
      </c>
      <c r="B128" t="s">
        <v>455</v>
      </c>
      <c r="C128" t="s">
        <v>796</v>
      </c>
      <c r="D128" t="s">
        <v>457</v>
      </c>
      <c r="E128" s="1">
        <v>0.50551423611111113</v>
      </c>
      <c r="F128">
        <v>39.043999999999997</v>
      </c>
      <c r="G128" t="s">
        <v>797</v>
      </c>
      <c r="H128" s="2">
        <v>7170000</v>
      </c>
      <c r="I128" s="2">
        <v>250000</v>
      </c>
      <c r="J128" s="2">
        <v>2282000</v>
      </c>
      <c r="K128" s="2">
        <v>87000</v>
      </c>
      <c r="L128">
        <v>54770</v>
      </c>
      <c r="M128">
        <v>400</v>
      </c>
      <c r="N128" s="2">
        <v>120600</v>
      </c>
      <c r="O128" s="2">
        <v>4400</v>
      </c>
      <c r="P128" s="2">
        <v>2569000</v>
      </c>
      <c r="Q128" s="2">
        <v>98000</v>
      </c>
      <c r="R128">
        <v>7310</v>
      </c>
      <c r="S128">
        <v>220</v>
      </c>
      <c r="T128" s="2">
        <v>1006000</v>
      </c>
      <c r="U128" s="2">
        <v>45000</v>
      </c>
      <c r="V128" s="2">
        <v>123400</v>
      </c>
      <c r="W128" s="2">
        <v>4800</v>
      </c>
      <c r="X128" s="2">
        <v>365000</v>
      </c>
      <c r="Y128" s="2">
        <v>15000</v>
      </c>
      <c r="Z128" s="2">
        <v>73800</v>
      </c>
      <c r="AA128" s="2">
        <v>2900</v>
      </c>
      <c r="AB128" s="2">
        <v>62500</v>
      </c>
      <c r="AC128" s="2">
        <v>2400</v>
      </c>
      <c r="AD128">
        <v>24640</v>
      </c>
      <c r="AE128">
        <v>970</v>
      </c>
      <c r="AF128">
        <v>12930</v>
      </c>
      <c r="AG128">
        <v>510</v>
      </c>
      <c r="AH128" s="2">
        <v>39100</v>
      </c>
      <c r="AI128" s="2">
        <v>1400</v>
      </c>
      <c r="AJ128" s="2">
        <v>54200</v>
      </c>
      <c r="AK128" s="2">
        <v>2000</v>
      </c>
      <c r="AL128" s="2">
        <v>86800</v>
      </c>
      <c r="AM128" s="2">
        <v>3100</v>
      </c>
      <c r="AN128" s="2">
        <v>66700</v>
      </c>
      <c r="AO128" s="2">
        <v>2200</v>
      </c>
      <c r="AP128" s="2">
        <v>60500</v>
      </c>
      <c r="AQ128" s="2">
        <v>2300</v>
      </c>
      <c r="AR128">
        <v>25510</v>
      </c>
      <c r="AS128">
        <v>940</v>
      </c>
      <c r="AT128" s="2">
        <v>33100</v>
      </c>
      <c r="AU128" s="2">
        <v>1200</v>
      </c>
      <c r="AV128">
        <v>18390</v>
      </c>
      <c r="AW128">
        <v>670</v>
      </c>
      <c r="AX128">
        <v>351</v>
      </c>
      <c r="AY128">
        <v>20</v>
      </c>
      <c r="AZ128">
        <v>176</v>
      </c>
      <c r="BA128">
        <v>18</v>
      </c>
      <c r="BB128">
        <v>3013</v>
      </c>
      <c r="BC128">
        <v>94</v>
      </c>
      <c r="BD128">
        <v>1145</v>
      </c>
      <c r="BE128">
        <v>53</v>
      </c>
      <c r="BF128">
        <v>2740</v>
      </c>
      <c r="BG128">
        <v>130</v>
      </c>
      <c r="BH128">
        <v>1480</v>
      </c>
      <c r="BI128">
        <v>130</v>
      </c>
      <c r="BJ128" s="2">
        <v>38000</v>
      </c>
      <c r="BK128" s="2">
        <v>1400</v>
      </c>
      <c r="BL128">
        <v>0</v>
      </c>
      <c r="BM128">
        <v>1</v>
      </c>
      <c r="BN128">
        <v>10880</v>
      </c>
      <c r="BO128">
        <v>420</v>
      </c>
      <c r="BP128" t="s">
        <v>459</v>
      </c>
      <c r="BQ128" t="s">
        <v>460</v>
      </c>
      <c r="BR128" s="2">
        <v>941000</v>
      </c>
      <c r="BS128" s="2">
        <v>35000</v>
      </c>
      <c r="BT128" t="s">
        <v>459</v>
      </c>
      <c r="BU128" t="s">
        <v>460</v>
      </c>
      <c r="BV128">
        <v>209.6</v>
      </c>
      <c r="BW128">
        <v>6.6</v>
      </c>
      <c r="BX128">
        <v>5680</v>
      </c>
      <c r="BY128">
        <v>250</v>
      </c>
      <c r="BZ128">
        <v>636</v>
      </c>
      <c r="CA128">
        <v>25</v>
      </c>
      <c r="CB128">
        <v>1680</v>
      </c>
      <c r="CC128">
        <v>70</v>
      </c>
      <c r="CD128">
        <v>259</v>
      </c>
      <c r="CE128">
        <v>10</v>
      </c>
      <c r="CF128">
        <v>1100</v>
      </c>
      <c r="CG128">
        <v>42</v>
      </c>
      <c r="CH128">
        <v>743</v>
      </c>
      <c r="CI128">
        <v>29</v>
      </c>
      <c r="CJ128">
        <v>75.3</v>
      </c>
      <c r="CK128">
        <v>3</v>
      </c>
      <c r="CL128">
        <v>703</v>
      </c>
      <c r="CM128">
        <v>25</v>
      </c>
      <c r="CN128">
        <v>149.6</v>
      </c>
      <c r="CO128">
        <v>5.5</v>
      </c>
      <c r="CP128">
        <v>1352</v>
      </c>
      <c r="CQ128">
        <v>48</v>
      </c>
      <c r="CR128">
        <v>190.2</v>
      </c>
      <c r="CS128">
        <v>6.4</v>
      </c>
      <c r="CT128">
        <v>520</v>
      </c>
      <c r="CU128">
        <v>19</v>
      </c>
      <c r="CV128">
        <v>70.3</v>
      </c>
      <c r="CW128">
        <v>2.6</v>
      </c>
      <c r="CX128">
        <v>375</v>
      </c>
      <c r="CY128">
        <v>14</v>
      </c>
      <c r="CZ128">
        <v>49.3</v>
      </c>
      <c r="DA128">
        <v>1.8</v>
      </c>
      <c r="DB128">
        <v>277</v>
      </c>
      <c r="DC128">
        <v>20</v>
      </c>
      <c r="DD128">
        <v>34.5</v>
      </c>
      <c r="DE128">
        <v>4.5</v>
      </c>
      <c r="DF128">
        <v>40.700000000000003</v>
      </c>
      <c r="DG128">
        <v>1.3</v>
      </c>
      <c r="DH128">
        <v>17.2</v>
      </c>
      <c r="DI128">
        <v>0.8</v>
      </c>
      <c r="DJ128">
        <v>19.18</v>
      </c>
      <c r="DK128">
        <v>0.93</v>
      </c>
      <c r="DL128">
        <v>4.8499999999999996</v>
      </c>
      <c r="DM128">
        <v>0.42</v>
      </c>
      <c r="DN128">
        <v>114.1</v>
      </c>
      <c r="DO128">
        <v>4.3</v>
      </c>
      <c r="DP128">
        <v>0</v>
      </c>
      <c r="DQ128">
        <v>1</v>
      </c>
      <c r="DR128">
        <v>1.2019999999999999E-4</v>
      </c>
      <c r="DS128">
        <v>2.0999999999999998E-6</v>
      </c>
      <c r="DT128" s="2">
        <v>120100</v>
      </c>
      <c r="DU128" s="2">
        <v>4400</v>
      </c>
      <c r="DV128" s="2">
        <v>2199000</v>
      </c>
      <c r="DW128" s="2">
        <v>87000</v>
      </c>
      <c r="DX128" t="s">
        <v>459</v>
      </c>
      <c r="DY128" t="s">
        <v>460</v>
      </c>
      <c r="DZ128" t="s">
        <v>459</v>
      </c>
      <c r="EA128" t="s">
        <v>460</v>
      </c>
      <c r="EB128">
        <v>6670</v>
      </c>
      <c r="EC128">
        <v>210</v>
      </c>
      <c r="ED128" s="2">
        <v>1006000</v>
      </c>
      <c r="EE128" s="2">
        <v>45000</v>
      </c>
      <c r="EF128" s="2">
        <v>123400</v>
      </c>
      <c r="EG128" s="2">
        <v>4800</v>
      </c>
      <c r="EH128" s="2">
        <v>365000</v>
      </c>
      <c r="EI128" s="2">
        <v>15000</v>
      </c>
      <c r="EJ128" s="2">
        <v>73800</v>
      </c>
      <c r="EK128" s="2">
        <v>2900</v>
      </c>
      <c r="EL128" s="2">
        <v>62500</v>
      </c>
      <c r="EM128" s="2">
        <v>2400</v>
      </c>
      <c r="EN128">
        <v>24640</v>
      </c>
      <c r="EO128">
        <v>970</v>
      </c>
      <c r="EP128">
        <v>12930</v>
      </c>
      <c r="EQ128">
        <v>510</v>
      </c>
      <c r="ER128" s="2">
        <v>39100</v>
      </c>
      <c r="ES128" s="2">
        <v>1400</v>
      </c>
      <c r="ET128" s="2">
        <v>54200</v>
      </c>
      <c r="EU128" s="2">
        <v>2000</v>
      </c>
      <c r="EV128" s="2">
        <v>86800</v>
      </c>
      <c r="EW128" s="2">
        <v>3100</v>
      </c>
      <c r="EX128" s="2">
        <v>66700</v>
      </c>
      <c r="EY128" s="2">
        <v>2200</v>
      </c>
      <c r="EZ128" s="2">
        <v>60500</v>
      </c>
      <c r="FA128" s="2">
        <v>2300</v>
      </c>
      <c r="FB128">
        <v>25510</v>
      </c>
      <c r="FC128">
        <v>940</v>
      </c>
      <c r="FD128" s="2">
        <v>33100</v>
      </c>
      <c r="FE128" s="2">
        <v>1200</v>
      </c>
      <c r="FF128">
        <v>18390</v>
      </c>
      <c r="FG128">
        <v>670</v>
      </c>
      <c r="FH128">
        <v>137</v>
      </c>
      <c r="FI128">
        <v>18</v>
      </c>
      <c r="FJ128">
        <v>2992</v>
      </c>
      <c r="FK128">
        <v>94</v>
      </c>
      <c r="FL128">
        <v>1123</v>
      </c>
      <c r="FM128">
        <v>52</v>
      </c>
      <c r="FN128">
        <v>2690</v>
      </c>
      <c r="FO128">
        <v>130</v>
      </c>
      <c r="FP128">
        <v>1480</v>
      </c>
      <c r="FQ128">
        <v>130</v>
      </c>
      <c r="FR128" s="2">
        <v>38000</v>
      </c>
      <c r="FS128" s="2">
        <v>1400</v>
      </c>
      <c r="FT128">
        <v>0</v>
      </c>
      <c r="FU128">
        <v>1</v>
      </c>
      <c r="FV128" t="s">
        <v>461</v>
      </c>
      <c r="FW128">
        <v>0</v>
      </c>
      <c r="FX128">
        <v>0.72014999999999996</v>
      </c>
      <c r="FY128">
        <v>1.0555000000000001</v>
      </c>
      <c r="FZ128">
        <v>407.81</v>
      </c>
      <c r="GA128">
        <v>0.34022000000000002</v>
      </c>
      <c r="GB128">
        <v>1.9068000000000001</v>
      </c>
      <c r="GC128">
        <v>1.1455</v>
      </c>
      <c r="GD128">
        <v>0.77307999999999999</v>
      </c>
      <c r="GE128">
        <v>0.69493000000000005</v>
      </c>
      <c r="GF128">
        <v>0</v>
      </c>
      <c r="GG128">
        <v>0</v>
      </c>
      <c r="GH128">
        <v>0</v>
      </c>
      <c r="GI128">
        <v>0</v>
      </c>
      <c r="GJ128">
        <v>0.39374999999999999</v>
      </c>
      <c r="GK128">
        <v>4.4363E-2</v>
      </c>
      <c r="GL128">
        <v>0</v>
      </c>
      <c r="GM128">
        <v>1.5283E-2</v>
      </c>
      <c r="GN128">
        <v>6.4001000000000002E-2</v>
      </c>
      <c r="GO128">
        <v>0</v>
      </c>
      <c r="GP128">
        <v>0</v>
      </c>
      <c r="GQ128">
        <v>1.4359E-2</v>
      </c>
      <c r="GR128">
        <v>143.59</v>
      </c>
      <c r="GS128">
        <v>4.2626999999999997</v>
      </c>
      <c r="GT128">
        <v>0.12787000000000001</v>
      </c>
      <c r="GU128">
        <v>0.17005000000000001</v>
      </c>
      <c r="GV128">
        <v>0.16711000000000001</v>
      </c>
      <c r="GW128">
        <v>0</v>
      </c>
      <c r="GX128">
        <v>4.1647999999999998E-2</v>
      </c>
      <c r="GY128">
        <v>0</v>
      </c>
      <c r="GZ128">
        <v>0</v>
      </c>
      <c r="HA128">
        <v>0</v>
      </c>
      <c r="HB128">
        <v>0</v>
      </c>
      <c r="HC128">
        <v>0</v>
      </c>
      <c r="HD128">
        <v>0</v>
      </c>
      <c r="HE128">
        <v>0</v>
      </c>
      <c r="HF128">
        <v>0</v>
      </c>
      <c r="HG128">
        <v>0</v>
      </c>
      <c r="HH128">
        <v>0</v>
      </c>
      <c r="HI128">
        <v>0</v>
      </c>
      <c r="HJ128">
        <v>0</v>
      </c>
      <c r="HK128">
        <v>0</v>
      </c>
      <c r="HL128">
        <v>0</v>
      </c>
      <c r="HM128">
        <v>0</v>
      </c>
      <c r="HN128">
        <v>0</v>
      </c>
      <c r="HO128">
        <v>0</v>
      </c>
      <c r="HP128">
        <v>0</v>
      </c>
      <c r="HQ128">
        <v>0</v>
      </c>
      <c r="HR128">
        <v>0</v>
      </c>
      <c r="HS128">
        <v>0</v>
      </c>
      <c r="HT128">
        <v>0</v>
      </c>
      <c r="HU128">
        <v>0</v>
      </c>
      <c r="HV128">
        <v>0</v>
      </c>
      <c r="HW128">
        <v>0</v>
      </c>
      <c r="HX128">
        <v>0</v>
      </c>
      <c r="HY128">
        <v>0</v>
      </c>
      <c r="HZ128">
        <v>0</v>
      </c>
      <c r="IA128">
        <v>0</v>
      </c>
      <c r="IB128">
        <v>0</v>
      </c>
      <c r="IC128">
        <v>0</v>
      </c>
      <c r="ID128">
        <v>0</v>
      </c>
      <c r="IE128">
        <v>0</v>
      </c>
      <c r="IF128">
        <v>0</v>
      </c>
      <c r="IG128">
        <v>0</v>
      </c>
      <c r="IH128">
        <v>0</v>
      </c>
      <c r="II128">
        <v>0</v>
      </c>
      <c r="IJ128">
        <v>0</v>
      </c>
      <c r="IK128">
        <v>0</v>
      </c>
      <c r="IL128">
        <v>0</v>
      </c>
      <c r="IM128">
        <v>0</v>
      </c>
      <c r="IN128">
        <v>0</v>
      </c>
      <c r="IO128">
        <v>0</v>
      </c>
      <c r="IP128">
        <v>0</v>
      </c>
      <c r="IQ128">
        <v>0</v>
      </c>
      <c r="IR128">
        <v>0</v>
      </c>
      <c r="IS128">
        <v>0</v>
      </c>
      <c r="IT128">
        <v>0</v>
      </c>
      <c r="IU128">
        <v>0</v>
      </c>
      <c r="IV128">
        <v>0</v>
      </c>
      <c r="IW128">
        <v>0</v>
      </c>
      <c r="IX128">
        <v>0</v>
      </c>
      <c r="IY128">
        <v>0</v>
      </c>
      <c r="IZ128">
        <v>0</v>
      </c>
      <c r="JA128">
        <v>0</v>
      </c>
      <c r="JB128">
        <v>0</v>
      </c>
      <c r="JC128">
        <v>0</v>
      </c>
    </row>
    <row r="129" spans="1:263" x14ac:dyDescent="0.25">
      <c r="A129" t="s">
        <v>798</v>
      </c>
      <c r="B129" t="s">
        <v>455</v>
      </c>
      <c r="C129" t="s">
        <v>799</v>
      </c>
      <c r="D129" t="s">
        <v>457</v>
      </c>
      <c r="E129" s="1">
        <v>0.50632627314814815</v>
      </c>
      <c r="F129">
        <v>39.094000000000001</v>
      </c>
      <c r="G129" t="s">
        <v>800</v>
      </c>
      <c r="H129" s="2">
        <v>6770000</v>
      </c>
      <c r="I129" s="2">
        <v>230000</v>
      </c>
      <c r="J129" s="2">
        <v>2265000</v>
      </c>
      <c r="K129" s="2">
        <v>95000</v>
      </c>
      <c r="L129">
        <v>54790</v>
      </c>
      <c r="M129">
        <v>310</v>
      </c>
      <c r="N129" s="2">
        <v>119000</v>
      </c>
      <c r="O129" s="2">
        <v>4100</v>
      </c>
      <c r="P129" s="2">
        <v>2379000</v>
      </c>
      <c r="Q129" s="2">
        <v>82000</v>
      </c>
      <c r="R129">
        <v>7100</v>
      </c>
      <c r="S129">
        <v>220</v>
      </c>
      <c r="T129" s="2">
        <v>866000</v>
      </c>
      <c r="U129" s="2">
        <v>36000</v>
      </c>
      <c r="V129" s="2">
        <v>124500</v>
      </c>
      <c r="W129" s="2">
        <v>4700</v>
      </c>
      <c r="X129" s="2">
        <v>360000</v>
      </c>
      <c r="Y129" s="2">
        <v>15000</v>
      </c>
      <c r="Z129" s="2">
        <v>74800</v>
      </c>
      <c r="AA129" s="2">
        <v>3100</v>
      </c>
      <c r="AB129" s="2">
        <v>63900</v>
      </c>
      <c r="AC129" s="2">
        <v>2500</v>
      </c>
      <c r="AD129">
        <v>25650</v>
      </c>
      <c r="AE129">
        <v>790</v>
      </c>
      <c r="AF129">
        <v>12580</v>
      </c>
      <c r="AG129">
        <v>510</v>
      </c>
      <c r="AH129" s="2">
        <v>37200</v>
      </c>
      <c r="AI129" s="2">
        <v>1200</v>
      </c>
      <c r="AJ129" s="2">
        <v>51600</v>
      </c>
      <c r="AK129" s="2">
        <v>1700</v>
      </c>
      <c r="AL129" s="2">
        <v>78700</v>
      </c>
      <c r="AM129" s="2">
        <v>2700</v>
      </c>
      <c r="AN129" s="2">
        <v>57300</v>
      </c>
      <c r="AO129" s="2">
        <v>1900</v>
      </c>
      <c r="AP129" s="2">
        <v>51100</v>
      </c>
      <c r="AQ129" s="2">
        <v>1700</v>
      </c>
      <c r="AR129">
        <v>21160</v>
      </c>
      <c r="AS129">
        <v>740</v>
      </c>
      <c r="AT129" s="2">
        <v>29000</v>
      </c>
      <c r="AU129" s="2">
        <v>1000</v>
      </c>
      <c r="AV129">
        <v>16440</v>
      </c>
      <c r="AW129">
        <v>620</v>
      </c>
      <c r="AX129">
        <v>484</v>
      </c>
      <c r="AY129">
        <v>26</v>
      </c>
      <c r="AZ129">
        <v>194</v>
      </c>
      <c r="BA129">
        <v>19</v>
      </c>
      <c r="BB129">
        <v>2327</v>
      </c>
      <c r="BC129">
        <v>66</v>
      </c>
      <c r="BD129">
        <v>1020</v>
      </c>
      <c r="BE129">
        <v>55</v>
      </c>
      <c r="BF129">
        <v>2440</v>
      </c>
      <c r="BG129">
        <v>120</v>
      </c>
      <c r="BH129">
        <v>1740</v>
      </c>
      <c r="BI129">
        <v>110</v>
      </c>
      <c r="BJ129">
        <v>25720</v>
      </c>
      <c r="BK129">
        <v>970</v>
      </c>
      <c r="BL129">
        <v>0</v>
      </c>
      <c r="BM129">
        <v>1</v>
      </c>
      <c r="BN129">
        <v>11110</v>
      </c>
      <c r="BO129">
        <v>470</v>
      </c>
      <c r="BP129" t="s">
        <v>459</v>
      </c>
      <c r="BQ129" t="s">
        <v>460</v>
      </c>
      <c r="BR129" s="2">
        <v>932000</v>
      </c>
      <c r="BS129" s="2">
        <v>32000</v>
      </c>
      <c r="BT129" t="s">
        <v>459</v>
      </c>
      <c r="BU129" t="s">
        <v>460</v>
      </c>
      <c r="BV129">
        <v>205</v>
      </c>
      <c r="BW129">
        <v>7</v>
      </c>
      <c r="BX129">
        <v>4900</v>
      </c>
      <c r="BY129">
        <v>200</v>
      </c>
      <c r="BZ129">
        <v>648</v>
      </c>
      <c r="CA129">
        <v>24</v>
      </c>
      <c r="CB129">
        <v>1659</v>
      </c>
      <c r="CC129">
        <v>68</v>
      </c>
      <c r="CD129">
        <v>264</v>
      </c>
      <c r="CE129">
        <v>11</v>
      </c>
      <c r="CF129">
        <v>1132</v>
      </c>
      <c r="CG129">
        <v>45</v>
      </c>
      <c r="CH129">
        <v>768</v>
      </c>
      <c r="CI129">
        <v>24</v>
      </c>
      <c r="CJ129">
        <v>73.400000000000006</v>
      </c>
      <c r="CK129">
        <v>3</v>
      </c>
      <c r="CL129">
        <v>671</v>
      </c>
      <c r="CM129">
        <v>21</v>
      </c>
      <c r="CN129">
        <v>142.69999999999999</v>
      </c>
      <c r="CO129">
        <v>4.7</v>
      </c>
      <c r="CP129">
        <v>1221</v>
      </c>
      <c r="CQ129">
        <v>42</v>
      </c>
      <c r="CR129">
        <v>163.9</v>
      </c>
      <c r="CS129">
        <v>5.5</v>
      </c>
      <c r="CT129">
        <v>439</v>
      </c>
      <c r="CU129">
        <v>14</v>
      </c>
      <c r="CV129">
        <v>58.4</v>
      </c>
      <c r="CW129">
        <v>2.1</v>
      </c>
      <c r="CX129">
        <v>329</v>
      </c>
      <c r="CY129">
        <v>11</v>
      </c>
      <c r="CZ129">
        <v>44.2</v>
      </c>
      <c r="DA129">
        <v>1.7</v>
      </c>
      <c r="DB129">
        <v>410</v>
      </c>
      <c r="DC129">
        <v>26</v>
      </c>
      <c r="DD129">
        <v>41.9</v>
      </c>
      <c r="DE129">
        <v>5.2</v>
      </c>
      <c r="DF129">
        <v>31.48</v>
      </c>
      <c r="DG129">
        <v>0.9</v>
      </c>
      <c r="DH129">
        <v>15.75</v>
      </c>
      <c r="DI129">
        <v>0.84</v>
      </c>
      <c r="DJ129">
        <v>17.04</v>
      </c>
      <c r="DK129">
        <v>0.9</v>
      </c>
      <c r="DL129">
        <v>5.71</v>
      </c>
      <c r="DM129">
        <v>0.36</v>
      </c>
      <c r="DN129">
        <v>77.5</v>
      </c>
      <c r="DO129">
        <v>2.9</v>
      </c>
      <c r="DP129">
        <v>0</v>
      </c>
      <c r="DQ129">
        <v>1</v>
      </c>
      <c r="DR129">
        <v>8.3999999999999995E-5</v>
      </c>
      <c r="DS129">
        <v>1.7E-6</v>
      </c>
      <c r="DT129" s="2">
        <v>118500</v>
      </c>
      <c r="DU129" s="2">
        <v>4100</v>
      </c>
      <c r="DV129" s="2">
        <v>2183000</v>
      </c>
      <c r="DW129" s="2">
        <v>95000</v>
      </c>
      <c r="DX129" t="s">
        <v>459</v>
      </c>
      <c r="DY129" t="s">
        <v>460</v>
      </c>
      <c r="DZ129" t="s">
        <v>459</v>
      </c>
      <c r="EA129" t="s">
        <v>460</v>
      </c>
      <c r="EB129">
        <v>6470</v>
      </c>
      <c r="EC129">
        <v>220</v>
      </c>
      <c r="ED129" s="2">
        <v>866000</v>
      </c>
      <c r="EE129" s="2">
        <v>36000</v>
      </c>
      <c r="EF129" s="2">
        <v>124500</v>
      </c>
      <c r="EG129" s="2">
        <v>4700</v>
      </c>
      <c r="EH129" s="2">
        <v>360000</v>
      </c>
      <c r="EI129" s="2">
        <v>15000</v>
      </c>
      <c r="EJ129" s="2">
        <v>74800</v>
      </c>
      <c r="EK129" s="2">
        <v>3100</v>
      </c>
      <c r="EL129" s="2">
        <v>63900</v>
      </c>
      <c r="EM129" s="2">
        <v>2500</v>
      </c>
      <c r="EN129">
        <v>25650</v>
      </c>
      <c r="EO129">
        <v>790</v>
      </c>
      <c r="EP129">
        <v>12580</v>
      </c>
      <c r="EQ129">
        <v>510</v>
      </c>
      <c r="ER129" s="2">
        <v>37200</v>
      </c>
      <c r="ES129" s="2">
        <v>1200</v>
      </c>
      <c r="ET129" s="2">
        <v>51600</v>
      </c>
      <c r="EU129" s="2">
        <v>1700</v>
      </c>
      <c r="EV129" s="2">
        <v>78700</v>
      </c>
      <c r="EW129" s="2">
        <v>2700</v>
      </c>
      <c r="EX129" s="2">
        <v>57300</v>
      </c>
      <c r="EY129" s="2">
        <v>1900</v>
      </c>
      <c r="EZ129" s="2">
        <v>51100</v>
      </c>
      <c r="FA129" s="2">
        <v>1700</v>
      </c>
      <c r="FB129">
        <v>21160</v>
      </c>
      <c r="FC129">
        <v>740</v>
      </c>
      <c r="FD129" s="2">
        <v>29000</v>
      </c>
      <c r="FE129" s="2">
        <v>1000</v>
      </c>
      <c r="FF129">
        <v>16440</v>
      </c>
      <c r="FG129">
        <v>620</v>
      </c>
      <c r="FH129">
        <v>157</v>
      </c>
      <c r="FI129">
        <v>19</v>
      </c>
      <c r="FJ129">
        <v>2307</v>
      </c>
      <c r="FK129">
        <v>66</v>
      </c>
      <c r="FL129">
        <v>1026</v>
      </c>
      <c r="FM129">
        <v>55</v>
      </c>
      <c r="FN129">
        <v>2390</v>
      </c>
      <c r="FO129">
        <v>130</v>
      </c>
      <c r="FP129">
        <v>1740</v>
      </c>
      <c r="FQ129">
        <v>110</v>
      </c>
      <c r="FR129">
        <v>25720</v>
      </c>
      <c r="FS129">
        <v>970</v>
      </c>
      <c r="FT129">
        <v>0</v>
      </c>
      <c r="FU129">
        <v>1</v>
      </c>
      <c r="FV129" t="s">
        <v>461</v>
      </c>
      <c r="FW129">
        <v>0</v>
      </c>
      <c r="FX129">
        <v>0.95233999999999996</v>
      </c>
      <c r="FY129">
        <v>1.3172999999999999</v>
      </c>
      <c r="FZ129">
        <v>538.27</v>
      </c>
      <c r="GA129">
        <v>0.27859</v>
      </c>
      <c r="GB129">
        <v>2.5085000000000002</v>
      </c>
      <c r="GC129">
        <v>0.58991000000000005</v>
      </c>
      <c r="GD129">
        <v>0</v>
      </c>
      <c r="GE129">
        <v>0.24049999999999999</v>
      </c>
      <c r="GF129">
        <v>0</v>
      </c>
      <c r="GG129">
        <v>0</v>
      </c>
      <c r="GH129">
        <v>0</v>
      </c>
      <c r="GI129">
        <v>0</v>
      </c>
      <c r="GJ129">
        <v>0.23508000000000001</v>
      </c>
      <c r="GK129">
        <v>5.1874999999999998E-2</v>
      </c>
      <c r="GL129">
        <v>0.10098</v>
      </c>
      <c r="GM129">
        <v>6.7222000000000004E-2</v>
      </c>
      <c r="GN129">
        <v>0</v>
      </c>
      <c r="GO129">
        <v>0</v>
      </c>
      <c r="GP129">
        <v>0</v>
      </c>
      <c r="GQ129">
        <v>0</v>
      </c>
      <c r="GR129">
        <v>0</v>
      </c>
      <c r="GS129">
        <v>5.2438000000000002</v>
      </c>
      <c r="GT129">
        <v>0.13095999999999999</v>
      </c>
      <c r="GU129">
        <v>0.12720999999999999</v>
      </c>
      <c r="GV129">
        <v>0.22162999999999999</v>
      </c>
      <c r="GW129">
        <v>0</v>
      </c>
      <c r="GX129">
        <v>1.0769000000000001E-2</v>
      </c>
      <c r="GY129">
        <v>0</v>
      </c>
      <c r="GZ129">
        <v>0</v>
      </c>
      <c r="HA129">
        <v>0</v>
      </c>
      <c r="HB129">
        <v>0</v>
      </c>
      <c r="HC129">
        <v>0</v>
      </c>
      <c r="HD129">
        <v>0</v>
      </c>
      <c r="HE129">
        <v>0</v>
      </c>
      <c r="HF129">
        <v>0</v>
      </c>
      <c r="HG129">
        <v>0</v>
      </c>
      <c r="HH129">
        <v>0</v>
      </c>
      <c r="HI129">
        <v>0</v>
      </c>
      <c r="HJ129">
        <v>0</v>
      </c>
      <c r="HK129">
        <v>0</v>
      </c>
      <c r="HL129">
        <v>0</v>
      </c>
      <c r="HM129">
        <v>0</v>
      </c>
      <c r="HN129">
        <v>0</v>
      </c>
      <c r="HO129">
        <v>0</v>
      </c>
      <c r="HP129">
        <v>0</v>
      </c>
      <c r="HQ129">
        <v>0</v>
      </c>
      <c r="HR129">
        <v>0</v>
      </c>
      <c r="HS129">
        <v>0</v>
      </c>
      <c r="HT129">
        <v>0</v>
      </c>
      <c r="HU129">
        <v>0</v>
      </c>
      <c r="HV129">
        <v>0</v>
      </c>
      <c r="HW129">
        <v>0</v>
      </c>
      <c r="HX129">
        <v>0</v>
      </c>
      <c r="HY129">
        <v>0</v>
      </c>
      <c r="HZ129">
        <v>0</v>
      </c>
      <c r="IA129">
        <v>0</v>
      </c>
      <c r="IB129">
        <v>0</v>
      </c>
      <c r="IC129">
        <v>0</v>
      </c>
      <c r="ID129">
        <v>0</v>
      </c>
      <c r="IE129">
        <v>0</v>
      </c>
      <c r="IF129">
        <v>0</v>
      </c>
      <c r="IG129">
        <v>0</v>
      </c>
      <c r="IH129">
        <v>0</v>
      </c>
      <c r="II129">
        <v>0</v>
      </c>
      <c r="IJ129">
        <v>0</v>
      </c>
      <c r="IK129">
        <v>0</v>
      </c>
      <c r="IL129">
        <v>0</v>
      </c>
      <c r="IM129">
        <v>0</v>
      </c>
      <c r="IN129">
        <v>0</v>
      </c>
      <c r="IO129">
        <v>0</v>
      </c>
      <c r="IP129">
        <v>0</v>
      </c>
      <c r="IQ129">
        <v>0</v>
      </c>
      <c r="IR129">
        <v>0</v>
      </c>
      <c r="IS129">
        <v>0</v>
      </c>
      <c r="IT129">
        <v>0</v>
      </c>
      <c r="IU129">
        <v>0</v>
      </c>
      <c r="IV129">
        <v>0</v>
      </c>
      <c r="IW129">
        <v>0</v>
      </c>
      <c r="IX129">
        <v>0</v>
      </c>
      <c r="IY129">
        <v>0</v>
      </c>
      <c r="IZ129">
        <v>0</v>
      </c>
      <c r="JA129">
        <v>0</v>
      </c>
      <c r="JB129">
        <v>0</v>
      </c>
      <c r="JC129">
        <v>0</v>
      </c>
    </row>
    <row r="130" spans="1:263" x14ac:dyDescent="0.25">
      <c r="A130" t="s">
        <v>801</v>
      </c>
      <c r="B130" t="s">
        <v>455</v>
      </c>
      <c r="C130" t="s">
        <v>802</v>
      </c>
      <c r="D130" t="s">
        <v>457</v>
      </c>
      <c r="E130" s="1">
        <v>0.50713900462962969</v>
      </c>
      <c r="F130">
        <v>39.094000000000001</v>
      </c>
      <c r="G130" t="s">
        <v>803</v>
      </c>
      <c r="H130" s="2">
        <v>7730000</v>
      </c>
      <c r="I130" s="2">
        <v>230000</v>
      </c>
      <c r="J130" s="2">
        <v>2085000</v>
      </c>
      <c r="K130" s="2">
        <v>84000</v>
      </c>
      <c r="L130">
        <v>55500</v>
      </c>
      <c r="M130">
        <v>360</v>
      </c>
      <c r="N130" s="2">
        <v>112400</v>
      </c>
      <c r="O130" s="2">
        <v>3700</v>
      </c>
      <c r="P130" s="2">
        <v>3310000</v>
      </c>
      <c r="Q130" s="2">
        <v>120000</v>
      </c>
      <c r="R130">
        <v>5300</v>
      </c>
      <c r="S130">
        <v>170</v>
      </c>
      <c r="T130" s="2">
        <v>999300</v>
      </c>
      <c r="U130" s="2">
        <v>40000</v>
      </c>
      <c r="V130" s="2">
        <v>131000</v>
      </c>
      <c r="W130" s="2">
        <v>5200</v>
      </c>
      <c r="X130" s="2">
        <v>372000</v>
      </c>
      <c r="Y130" s="2">
        <v>14000</v>
      </c>
      <c r="Z130" s="2">
        <v>71800</v>
      </c>
      <c r="AA130" s="2">
        <v>2900</v>
      </c>
      <c r="AB130" s="2">
        <v>58900</v>
      </c>
      <c r="AC130" s="2">
        <v>2400</v>
      </c>
      <c r="AD130">
        <v>23940</v>
      </c>
      <c r="AE130">
        <v>900</v>
      </c>
      <c r="AF130">
        <v>9850</v>
      </c>
      <c r="AG130">
        <v>360</v>
      </c>
      <c r="AH130" s="2">
        <v>36000</v>
      </c>
      <c r="AI130" s="2">
        <v>1300</v>
      </c>
      <c r="AJ130" s="2">
        <v>51700</v>
      </c>
      <c r="AK130" s="2">
        <v>1900</v>
      </c>
      <c r="AL130" s="2">
        <v>80000</v>
      </c>
      <c r="AM130" s="2">
        <v>2900</v>
      </c>
      <c r="AN130" s="2">
        <v>60500</v>
      </c>
      <c r="AO130" s="2">
        <v>1900</v>
      </c>
      <c r="AP130" s="2">
        <v>57200</v>
      </c>
      <c r="AQ130" s="2">
        <v>2100</v>
      </c>
      <c r="AR130" s="2">
        <v>26100</v>
      </c>
      <c r="AS130" s="2">
        <v>1000</v>
      </c>
      <c r="AT130" s="2">
        <v>35200</v>
      </c>
      <c r="AU130" s="2">
        <v>1400</v>
      </c>
      <c r="AV130">
        <v>19520</v>
      </c>
      <c r="AW130">
        <v>730</v>
      </c>
      <c r="AX130">
        <v>808</v>
      </c>
      <c r="AY130">
        <v>36</v>
      </c>
      <c r="AZ130">
        <v>275</v>
      </c>
      <c r="BA130">
        <v>23</v>
      </c>
      <c r="BB130">
        <v>4770</v>
      </c>
      <c r="BC130">
        <v>120</v>
      </c>
      <c r="BD130">
        <v>1166</v>
      </c>
      <c r="BE130">
        <v>53</v>
      </c>
      <c r="BF130">
        <v>2390</v>
      </c>
      <c r="BG130">
        <v>120</v>
      </c>
      <c r="BH130">
        <v>1085</v>
      </c>
      <c r="BI130">
        <v>94</v>
      </c>
      <c r="BJ130" s="2">
        <v>76200</v>
      </c>
      <c r="BK130" s="2">
        <v>2700</v>
      </c>
      <c r="BL130">
        <v>0</v>
      </c>
      <c r="BM130">
        <v>1</v>
      </c>
      <c r="BN130">
        <v>10590</v>
      </c>
      <c r="BO130">
        <v>440</v>
      </c>
      <c r="BP130" t="s">
        <v>459</v>
      </c>
      <c r="BQ130" t="s">
        <v>460</v>
      </c>
      <c r="BR130" s="2">
        <v>882000</v>
      </c>
      <c r="BS130" s="2">
        <v>29000</v>
      </c>
      <c r="BT130" t="s">
        <v>459</v>
      </c>
      <c r="BU130" t="s">
        <v>460</v>
      </c>
      <c r="BV130">
        <v>138</v>
      </c>
      <c r="BW130">
        <v>5.6</v>
      </c>
      <c r="BX130">
        <v>5690</v>
      </c>
      <c r="BY130">
        <v>230</v>
      </c>
      <c r="BZ130">
        <v>688</v>
      </c>
      <c r="CA130">
        <v>27</v>
      </c>
      <c r="CB130">
        <v>1718</v>
      </c>
      <c r="CC130">
        <v>66</v>
      </c>
      <c r="CD130">
        <v>254</v>
      </c>
      <c r="CE130">
        <v>10</v>
      </c>
      <c r="CF130">
        <v>1053</v>
      </c>
      <c r="CG130">
        <v>43</v>
      </c>
      <c r="CH130">
        <v>712</v>
      </c>
      <c r="CI130">
        <v>27</v>
      </c>
      <c r="CJ130">
        <v>57.6</v>
      </c>
      <c r="CK130">
        <v>2.1</v>
      </c>
      <c r="CL130">
        <v>654</v>
      </c>
      <c r="CM130">
        <v>24</v>
      </c>
      <c r="CN130">
        <v>143.30000000000001</v>
      </c>
      <c r="CO130">
        <v>5.2</v>
      </c>
      <c r="CP130">
        <v>1232</v>
      </c>
      <c r="CQ130">
        <v>44</v>
      </c>
      <c r="CR130">
        <v>173.5</v>
      </c>
      <c r="CS130">
        <v>5.4</v>
      </c>
      <c r="CT130">
        <v>495</v>
      </c>
      <c r="CU130">
        <v>18</v>
      </c>
      <c r="CV130">
        <v>72.3</v>
      </c>
      <c r="CW130">
        <v>2.9</v>
      </c>
      <c r="CX130">
        <v>400</v>
      </c>
      <c r="CY130">
        <v>16</v>
      </c>
      <c r="CZ130">
        <v>52.7</v>
      </c>
      <c r="DA130">
        <v>2</v>
      </c>
      <c r="DB130">
        <v>701</v>
      </c>
      <c r="DC130">
        <v>37</v>
      </c>
      <c r="DD130">
        <v>65.400000000000006</v>
      </c>
      <c r="DE130">
        <v>6.5</v>
      </c>
      <c r="DF130">
        <v>64.900000000000006</v>
      </c>
      <c r="DG130">
        <v>1.7</v>
      </c>
      <c r="DH130">
        <v>17.760000000000002</v>
      </c>
      <c r="DI130">
        <v>0.81</v>
      </c>
      <c r="DJ130">
        <v>16.32</v>
      </c>
      <c r="DK130">
        <v>0.89</v>
      </c>
      <c r="DL130">
        <v>3.58</v>
      </c>
      <c r="DM130">
        <v>0.31</v>
      </c>
      <c r="DN130">
        <v>230.1</v>
      </c>
      <c r="DO130">
        <v>8.3000000000000007</v>
      </c>
      <c r="DP130">
        <v>0</v>
      </c>
      <c r="DQ130">
        <v>1</v>
      </c>
      <c r="DR130">
        <v>2.6069999999999999E-4</v>
      </c>
      <c r="DS130">
        <v>6.1E-6</v>
      </c>
      <c r="DT130" s="2">
        <v>111800</v>
      </c>
      <c r="DU130" s="2">
        <v>3700</v>
      </c>
      <c r="DV130" s="2">
        <v>2003000</v>
      </c>
      <c r="DW130" s="2">
        <v>84000</v>
      </c>
      <c r="DX130" t="s">
        <v>459</v>
      </c>
      <c r="DY130" t="s">
        <v>460</v>
      </c>
      <c r="DZ130" t="s">
        <v>459</v>
      </c>
      <c r="EA130" t="s">
        <v>460</v>
      </c>
      <c r="EB130">
        <v>4320</v>
      </c>
      <c r="EC130">
        <v>180</v>
      </c>
      <c r="ED130" s="2">
        <v>999300</v>
      </c>
      <c r="EE130" s="2">
        <v>40000</v>
      </c>
      <c r="EF130" s="2">
        <v>131000</v>
      </c>
      <c r="EG130" s="2">
        <v>5200</v>
      </c>
      <c r="EH130" s="2">
        <v>372000</v>
      </c>
      <c r="EI130" s="2">
        <v>14000</v>
      </c>
      <c r="EJ130" s="2">
        <v>71800</v>
      </c>
      <c r="EK130" s="2">
        <v>2900</v>
      </c>
      <c r="EL130" s="2">
        <v>58900</v>
      </c>
      <c r="EM130" s="2">
        <v>2400</v>
      </c>
      <c r="EN130">
        <v>23940</v>
      </c>
      <c r="EO130">
        <v>900</v>
      </c>
      <c r="EP130">
        <v>9850</v>
      </c>
      <c r="EQ130">
        <v>360</v>
      </c>
      <c r="ER130" s="2">
        <v>36000</v>
      </c>
      <c r="ES130" s="2">
        <v>1300</v>
      </c>
      <c r="ET130" s="2">
        <v>51700</v>
      </c>
      <c r="EU130" s="2">
        <v>1900</v>
      </c>
      <c r="EV130" s="2">
        <v>80000</v>
      </c>
      <c r="EW130" s="2">
        <v>2900</v>
      </c>
      <c r="EX130" s="2">
        <v>60500</v>
      </c>
      <c r="EY130" s="2">
        <v>1900</v>
      </c>
      <c r="EZ130" s="2">
        <v>57200</v>
      </c>
      <c r="FA130" s="2">
        <v>2100</v>
      </c>
      <c r="FB130" s="2">
        <v>26100</v>
      </c>
      <c r="FC130" s="2">
        <v>1000</v>
      </c>
      <c r="FD130" s="2">
        <v>35200</v>
      </c>
      <c r="FE130" s="2">
        <v>1400</v>
      </c>
      <c r="FF130">
        <v>19520</v>
      </c>
      <c r="FG130">
        <v>730</v>
      </c>
      <c r="FH130">
        <v>232</v>
      </c>
      <c r="FI130">
        <v>23</v>
      </c>
      <c r="FJ130">
        <v>4750</v>
      </c>
      <c r="FK130">
        <v>120</v>
      </c>
      <c r="FL130">
        <v>1153</v>
      </c>
      <c r="FM130">
        <v>53</v>
      </c>
      <c r="FN130">
        <v>2280</v>
      </c>
      <c r="FO130">
        <v>120</v>
      </c>
      <c r="FP130">
        <v>1085</v>
      </c>
      <c r="FQ130">
        <v>94</v>
      </c>
      <c r="FR130" s="2">
        <v>76200</v>
      </c>
      <c r="FS130" s="2">
        <v>2700</v>
      </c>
      <c r="FT130">
        <v>0</v>
      </c>
      <c r="FU130">
        <v>1</v>
      </c>
      <c r="FV130" t="s">
        <v>461</v>
      </c>
      <c r="FW130">
        <v>0</v>
      </c>
      <c r="FX130">
        <v>0.76373000000000002</v>
      </c>
      <c r="FY130">
        <v>1.2199</v>
      </c>
      <c r="FZ130">
        <v>453.2</v>
      </c>
      <c r="GA130">
        <v>0.3246</v>
      </c>
      <c r="GB130">
        <v>1.9188000000000001</v>
      </c>
      <c r="GC130">
        <v>0.51651000000000002</v>
      </c>
      <c r="GD130">
        <v>4.9901000000000001E-2</v>
      </c>
      <c r="GE130">
        <v>0.26687</v>
      </c>
      <c r="GF130">
        <v>0</v>
      </c>
      <c r="GG130">
        <v>0</v>
      </c>
      <c r="GH130">
        <v>0</v>
      </c>
      <c r="GI130">
        <v>6.1468000000000002E-2</v>
      </c>
      <c r="GJ130">
        <v>0.12041</v>
      </c>
      <c r="GK130">
        <v>1.8395000000000002E-2</v>
      </c>
      <c r="GL130">
        <v>0.16244</v>
      </c>
      <c r="GM130">
        <v>2.6103999999999999E-2</v>
      </c>
      <c r="GN130">
        <v>4.1172E-2</v>
      </c>
      <c r="GO130">
        <v>1.3178E-2</v>
      </c>
      <c r="GP130">
        <v>5.4126000000000001E-2</v>
      </c>
      <c r="GQ130">
        <v>1.2845000000000001E-2</v>
      </c>
      <c r="GR130">
        <v>128.44999999999999</v>
      </c>
      <c r="GS130">
        <v>4.6760000000000002</v>
      </c>
      <c r="GT130">
        <v>0.15698999999999999</v>
      </c>
      <c r="GU130">
        <v>0.17865</v>
      </c>
      <c r="GV130">
        <v>0.15701000000000001</v>
      </c>
      <c r="GW130">
        <v>1.5689999999999999E-2</v>
      </c>
      <c r="GX130">
        <v>9.6410999999999997E-3</v>
      </c>
      <c r="GY130">
        <v>0</v>
      </c>
      <c r="GZ130">
        <v>0</v>
      </c>
      <c r="HA130">
        <v>0</v>
      </c>
      <c r="HB130">
        <v>0</v>
      </c>
      <c r="HC130">
        <v>0</v>
      </c>
      <c r="HD130">
        <v>0</v>
      </c>
      <c r="HE130">
        <v>0</v>
      </c>
      <c r="HF130">
        <v>0</v>
      </c>
      <c r="HG130">
        <v>0</v>
      </c>
      <c r="HH130">
        <v>0</v>
      </c>
      <c r="HI130">
        <v>0</v>
      </c>
      <c r="HJ130">
        <v>0</v>
      </c>
      <c r="HK130">
        <v>0</v>
      </c>
      <c r="HL130">
        <v>0</v>
      </c>
      <c r="HM130">
        <v>0</v>
      </c>
      <c r="HN130">
        <v>0</v>
      </c>
      <c r="HO130">
        <v>0</v>
      </c>
      <c r="HP130">
        <v>0</v>
      </c>
      <c r="HQ130">
        <v>0</v>
      </c>
      <c r="HR130">
        <v>0</v>
      </c>
      <c r="HS130">
        <v>0</v>
      </c>
      <c r="HT130">
        <v>0</v>
      </c>
      <c r="HU130">
        <v>0</v>
      </c>
      <c r="HV130">
        <v>0</v>
      </c>
      <c r="HW130">
        <v>0</v>
      </c>
      <c r="HX130">
        <v>0</v>
      </c>
      <c r="HY130">
        <v>0</v>
      </c>
      <c r="HZ130">
        <v>0</v>
      </c>
      <c r="IA130">
        <v>0</v>
      </c>
      <c r="IB130">
        <v>0</v>
      </c>
      <c r="IC130">
        <v>0</v>
      </c>
      <c r="ID130">
        <v>0</v>
      </c>
      <c r="IE130">
        <v>0</v>
      </c>
      <c r="IF130">
        <v>0</v>
      </c>
      <c r="IG130">
        <v>0</v>
      </c>
      <c r="IH130">
        <v>0</v>
      </c>
      <c r="II130">
        <v>0</v>
      </c>
      <c r="IJ130">
        <v>0</v>
      </c>
      <c r="IK130">
        <v>0</v>
      </c>
      <c r="IL130">
        <v>0</v>
      </c>
      <c r="IM130">
        <v>0</v>
      </c>
      <c r="IN130">
        <v>0</v>
      </c>
      <c r="IO130">
        <v>0</v>
      </c>
      <c r="IP130">
        <v>0</v>
      </c>
      <c r="IQ130">
        <v>0</v>
      </c>
      <c r="IR130">
        <v>0</v>
      </c>
      <c r="IS130">
        <v>0</v>
      </c>
      <c r="IT130">
        <v>0</v>
      </c>
      <c r="IU130">
        <v>0</v>
      </c>
      <c r="IV130">
        <v>0</v>
      </c>
      <c r="IW130">
        <v>0</v>
      </c>
      <c r="IX130">
        <v>0</v>
      </c>
      <c r="IY130">
        <v>0</v>
      </c>
      <c r="IZ130">
        <v>0</v>
      </c>
      <c r="JA130">
        <v>0</v>
      </c>
      <c r="JB130">
        <v>0</v>
      </c>
      <c r="JC130">
        <v>0</v>
      </c>
    </row>
    <row r="131" spans="1:263" x14ac:dyDescent="0.25">
      <c r="A131" t="s">
        <v>804</v>
      </c>
      <c r="B131" t="s">
        <v>455</v>
      </c>
      <c r="C131" t="s">
        <v>805</v>
      </c>
      <c r="D131" t="s">
        <v>457</v>
      </c>
      <c r="E131" s="1">
        <v>0.5088635416666667</v>
      </c>
      <c r="F131">
        <v>39.037999999999997</v>
      </c>
      <c r="G131" t="s">
        <v>806</v>
      </c>
      <c r="H131" s="2">
        <v>8120000</v>
      </c>
      <c r="I131" s="2">
        <v>260000</v>
      </c>
      <c r="J131" s="2">
        <v>2206000</v>
      </c>
      <c r="K131" s="2">
        <v>91000</v>
      </c>
      <c r="L131">
        <v>54640</v>
      </c>
      <c r="M131">
        <v>280</v>
      </c>
      <c r="N131" s="2">
        <v>118700</v>
      </c>
      <c r="O131" s="2">
        <v>4000</v>
      </c>
      <c r="P131" s="2">
        <v>3340000</v>
      </c>
      <c r="Q131" s="2">
        <v>110000</v>
      </c>
      <c r="R131">
        <v>5060</v>
      </c>
      <c r="S131">
        <v>140</v>
      </c>
      <c r="T131" s="2">
        <v>1116000</v>
      </c>
      <c r="U131" s="2">
        <v>41000</v>
      </c>
      <c r="V131" s="2">
        <v>128700</v>
      </c>
      <c r="W131" s="2">
        <v>4700</v>
      </c>
      <c r="X131" s="2">
        <v>407000</v>
      </c>
      <c r="Y131" s="2">
        <v>15000</v>
      </c>
      <c r="Z131" s="2">
        <v>84000</v>
      </c>
      <c r="AA131" s="2">
        <v>3700</v>
      </c>
      <c r="AB131" s="2">
        <v>77600</v>
      </c>
      <c r="AC131" s="2">
        <v>2900</v>
      </c>
      <c r="AD131" s="2">
        <v>32900</v>
      </c>
      <c r="AE131" s="2">
        <v>1300</v>
      </c>
      <c r="AF131">
        <v>11190</v>
      </c>
      <c r="AG131">
        <v>410</v>
      </c>
      <c r="AH131" s="2">
        <v>48700</v>
      </c>
      <c r="AI131" s="2">
        <v>1700</v>
      </c>
      <c r="AJ131" s="2">
        <v>68000</v>
      </c>
      <c r="AK131" s="2">
        <v>2300</v>
      </c>
      <c r="AL131" s="2">
        <v>100900</v>
      </c>
      <c r="AM131" s="2">
        <v>3400</v>
      </c>
      <c r="AN131" s="2">
        <v>71200</v>
      </c>
      <c r="AO131" s="2">
        <v>2500</v>
      </c>
      <c r="AP131" s="2">
        <v>62800</v>
      </c>
      <c r="AQ131" s="2">
        <v>2200</v>
      </c>
      <c r="AR131" s="2">
        <v>26600</v>
      </c>
      <c r="AS131" s="2">
        <v>1000</v>
      </c>
      <c r="AT131" s="2">
        <v>36600</v>
      </c>
      <c r="AU131" s="2">
        <v>1300</v>
      </c>
      <c r="AV131">
        <v>19620</v>
      </c>
      <c r="AW131">
        <v>750</v>
      </c>
      <c r="AX131">
        <v>393</v>
      </c>
      <c r="AY131">
        <v>24</v>
      </c>
      <c r="AZ131">
        <v>174</v>
      </c>
      <c r="BA131">
        <v>19</v>
      </c>
      <c r="BB131">
        <v>5830</v>
      </c>
      <c r="BC131">
        <v>150</v>
      </c>
      <c r="BD131">
        <v>1224</v>
      </c>
      <c r="BE131">
        <v>58</v>
      </c>
      <c r="BF131">
        <v>2380</v>
      </c>
      <c r="BG131">
        <v>120</v>
      </c>
      <c r="BH131">
        <v>1030</v>
      </c>
      <c r="BI131">
        <v>82</v>
      </c>
      <c r="BJ131" s="2">
        <v>100600</v>
      </c>
      <c r="BK131" s="2">
        <v>3500</v>
      </c>
      <c r="BL131">
        <v>0</v>
      </c>
      <c r="BM131">
        <v>1</v>
      </c>
      <c r="BN131">
        <v>12360</v>
      </c>
      <c r="BO131">
        <v>510</v>
      </c>
      <c r="BP131" t="s">
        <v>459</v>
      </c>
      <c r="BQ131" t="s">
        <v>460</v>
      </c>
      <c r="BR131" s="2">
        <v>940000</v>
      </c>
      <c r="BS131" s="2">
        <v>32000</v>
      </c>
      <c r="BT131" t="s">
        <v>459</v>
      </c>
      <c r="BU131" t="s">
        <v>460</v>
      </c>
      <c r="BV131">
        <v>140.30000000000001</v>
      </c>
      <c r="BW131">
        <v>4.7</v>
      </c>
      <c r="BX131">
        <v>6420</v>
      </c>
      <c r="BY131">
        <v>230</v>
      </c>
      <c r="BZ131">
        <v>685</v>
      </c>
      <c r="CA131">
        <v>25</v>
      </c>
      <c r="CB131">
        <v>1895</v>
      </c>
      <c r="CC131">
        <v>70</v>
      </c>
      <c r="CD131">
        <v>298</v>
      </c>
      <c r="CE131">
        <v>13</v>
      </c>
      <c r="CF131">
        <v>1414</v>
      </c>
      <c r="CG131">
        <v>53</v>
      </c>
      <c r="CH131">
        <v>958</v>
      </c>
      <c r="CI131">
        <v>37</v>
      </c>
      <c r="CJ131">
        <v>65.599999999999994</v>
      </c>
      <c r="CK131">
        <v>2.4</v>
      </c>
      <c r="CL131">
        <v>896</v>
      </c>
      <c r="CM131">
        <v>32</v>
      </c>
      <c r="CN131">
        <v>189.7</v>
      </c>
      <c r="CO131">
        <v>6.5</v>
      </c>
      <c r="CP131">
        <v>1526</v>
      </c>
      <c r="CQ131">
        <v>52</v>
      </c>
      <c r="CR131">
        <v>205.4</v>
      </c>
      <c r="CS131">
        <v>7.1</v>
      </c>
      <c r="CT131">
        <v>546</v>
      </c>
      <c r="CU131">
        <v>19</v>
      </c>
      <c r="CV131">
        <v>74.099999999999994</v>
      </c>
      <c r="CW131">
        <v>2.8</v>
      </c>
      <c r="CX131">
        <v>419</v>
      </c>
      <c r="CY131">
        <v>15</v>
      </c>
      <c r="CZ131">
        <v>53.4</v>
      </c>
      <c r="DA131">
        <v>2</v>
      </c>
      <c r="DB131">
        <v>176</v>
      </c>
      <c r="DC131">
        <v>24</v>
      </c>
      <c r="DD131">
        <v>25.8</v>
      </c>
      <c r="DE131">
        <v>5.8</v>
      </c>
      <c r="DF131">
        <v>79.8</v>
      </c>
      <c r="DG131">
        <v>2.1</v>
      </c>
      <c r="DH131">
        <v>18.850000000000001</v>
      </c>
      <c r="DI131">
        <v>0.89</v>
      </c>
      <c r="DJ131">
        <v>16.53</v>
      </c>
      <c r="DK131">
        <v>0.85</v>
      </c>
      <c r="DL131">
        <v>3.42</v>
      </c>
      <c r="DM131">
        <v>0.27</v>
      </c>
      <c r="DN131">
        <v>305</v>
      </c>
      <c r="DO131">
        <v>11</v>
      </c>
      <c r="DP131">
        <v>0</v>
      </c>
      <c r="DQ131">
        <v>1</v>
      </c>
      <c r="DR131">
        <v>3.2810000000000001E-4</v>
      </c>
      <c r="DS131">
        <v>5.5999999999999997E-6</v>
      </c>
      <c r="DT131" s="2">
        <v>118300</v>
      </c>
      <c r="DU131" s="2">
        <v>4000</v>
      </c>
      <c r="DV131" s="2">
        <v>2124000</v>
      </c>
      <c r="DW131" s="2">
        <v>91000</v>
      </c>
      <c r="DX131" t="s">
        <v>459</v>
      </c>
      <c r="DY131" t="s">
        <v>460</v>
      </c>
      <c r="DZ131" t="s">
        <v>459</v>
      </c>
      <c r="EA131" t="s">
        <v>460</v>
      </c>
      <c r="EB131">
        <v>4300</v>
      </c>
      <c r="EC131">
        <v>140</v>
      </c>
      <c r="ED131" s="2">
        <v>1116000</v>
      </c>
      <c r="EE131" s="2">
        <v>41000</v>
      </c>
      <c r="EF131" s="2">
        <v>128700</v>
      </c>
      <c r="EG131" s="2">
        <v>4700</v>
      </c>
      <c r="EH131" s="2">
        <v>407000</v>
      </c>
      <c r="EI131" s="2">
        <v>15000</v>
      </c>
      <c r="EJ131" s="2">
        <v>84000</v>
      </c>
      <c r="EK131" s="2">
        <v>3700</v>
      </c>
      <c r="EL131" s="2">
        <v>77600</v>
      </c>
      <c r="EM131" s="2">
        <v>2900</v>
      </c>
      <c r="EN131" s="2">
        <v>32900</v>
      </c>
      <c r="EO131" s="2">
        <v>1300</v>
      </c>
      <c r="EP131">
        <v>11190</v>
      </c>
      <c r="EQ131">
        <v>410</v>
      </c>
      <c r="ER131" s="2">
        <v>48700</v>
      </c>
      <c r="ES131" s="2">
        <v>1700</v>
      </c>
      <c r="ET131" s="2">
        <v>68000</v>
      </c>
      <c r="EU131" s="2">
        <v>2300</v>
      </c>
      <c r="EV131" s="2">
        <v>100900</v>
      </c>
      <c r="EW131" s="2">
        <v>3400</v>
      </c>
      <c r="EX131" s="2">
        <v>71200</v>
      </c>
      <c r="EY131" s="2">
        <v>2500</v>
      </c>
      <c r="EZ131" s="2">
        <v>62800</v>
      </c>
      <c r="FA131" s="2">
        <v>2200</v>
      </c>
      <c r="FB131" s="2">
        <v>26600</v>
      </c>
      <c r="FC131" s="2">
        <v>1000</v>
      </c>
      <c r="FD131" s="2">
        <v>36600</v>
      </c>
      <c r="FE131" s="2">
        <v>1300</v>
      </c>
      <c r="FF131">
        <v>19620</v>
      </c>
      <c r="FG131">
        <v>750</v>
      </c>
      <c r="FH131">
        <v>83</v>
      </c>
      <c r="FI131">
        <v>19</v>
      </c>
      <c r="FJ131">
        <v>5810</v>
      </c>
      <c r="FK131">
        <v>150</v>
      </c>
      <c r="FL131">
        <v>1217</v>
      </c>
      <c r="FM131">
        <v>58</v>
      </c>
      <c r="FN131">
        <v>2310</v>
      </c>
      <c r="FO131">
        <v>120</v>
      </c>
      <c r="FP131">
        <v>1030</v>
      </c>
      <c r="FQ131">
        <v>82</v>
      </c>
      <c r="FR131" s="2">
        <v>100600</v>
      </c>
      <c r="FS131" s="2">
        <v>3500</v>
      </c>
      <c r="FT131">
        <v>0</v>
      </c>
      <c r="FU131">
        <v>1</v>
      </c>
      <c r="FV131" t="s">
        <v>461</v>
      </c>
      <c r="FW131">
        <v>0</v>
      </c>
      <c r="FX131">
        <v>1.0510999999999999</v>
      </c>
      <c r="FY131">
        <v>1.7831999999999999</v>
      </c>
      <c r="FZ131">
        <v>631.84</v>
      </c>
      <c r="GA131">
        <v>0.43769999999999998</v>
      </c>
      <c r="GB131">
        <v>2.2395999999999998</v>
      </c>
      <c r="GC131">
        <v>0.38545000000000001</v>
      </c>
      <c r="GD131">
        <v>8.1688999999999998E-2</v>
      </c>
      <c r="GE131">
        <v>0.45823000000000003</v>
      </c>
      <c r="GF131">
        <v>7.5097999999999998E-2</v>
      </c>
      <c r="GG131">
        <v>0</v>
      </c>
      <c r="GH131">
        <v>0</v>
      </c>
      <c r="GI131">
        <v>0</v>
      </c>
      <c r="GJ131">
        <v>0.28266999999999998</v>
      </c>
      <c r="GK131">
        <v>2.1416999999999999E-2</v>
      </c>
      <c r="GL131">
        <v>0.25491999999999998</v>
      </c>
      <c r="GM131">
        <v>0</v>
      </c>
      <c r="GN131">
        <v>6.6882999999999998E-2</v>
      </c>
      <c r="GO131">
        <v>4.2764000000000003E-2</v>
      </c>
      <c r="GP131">
        <v>0.12111</v>
      </c>
      <c r="GQ131">
        <v>6.5060000000000007E-2</v>
      </c>
      <c r="GR131">
        <v>650.6</v>
      </c>
      <c r="GS131">
        <v>5.8704999999999998</v>
      </c>
      <c r="GT131">
        <v>0.16145999999999999</v>
      </c>
      <c r="GU131">
        <v>0.18342</v>
      </c>
      <c r="GV131">
        <v>0.26828000000000002</v>
      </c>
      <c r="GW131">
        <v>0</v>
      </c>
      <c r="GX131">
        <v>5.2063999999999999E-2</v>
      </c>
      <c r="GY131">
        <v>0</v>
      </c>
      <c r="GZ131">
        <v>0</v>
      </c>
      <c r="HA131">
        <v>0</v>
      </c>
      <c r="HB131">
        <v>0</v>
      </c>
      <c r="HC131">
        <v>0</v>
      </c>
      <c r="HD131">
        <v>0</v>
      </c>
      <c r="HE131">
        <v>0</v>
      </c>
      <c r="HF131">
        <v>0</v>
      </c>
      <c r="HG131">
        <v>0</v>
      </c>
      <c r="HH131">
        <v>0</v>
      </c>
      <c r="HI131">
        <v>0</v>
      </c>
      <c r="HJ131">
        <v>0</v>
      </c>
      <c r="HK131">
        <v>0</v>
      </c>
      <c r="HL131">
        <v>0</v>
      </c>
      <c r="HM131">
        <v>0</v>
      </c>
      <c r="HN131">
        <v>0</v>
      </c>
      <c r="HO131">
        <v>0</v>
      </c>
      <c r="HP131">
        <v>0</v>
      </c>
      <c r="HQ131">
        <v>0</v>
      </c>
      <c r="HR131">
        <v>0</v>
      </c>
      <c r="HS131">
        <v>0</v>
      </c>
      <c r="HT131">
        <v>0</v>
      </c>
      <c r="HU131">
        <v>0</v>
      </c>
      <c r="HV131">
        <v>0</v>
      </c>
      <c r="HW131">
        <v>0</v>
      </c>
      <c r="HX131">
        <v>0</v>
      </c>
      <c r="HY131">
        <v>0</v>
      </c>
      <c r="HZ131">
        <v>0</v>
      </c>
      <c r="IA131">
        <v>0</v>
      </c>
      <c r="IB131">
        <v>0</v>
      </c>
      <c r="IC131">
        <v>0</v>
      </c>
      <c r="ID131">
        <v>0</v>
      </c>
      <c r="IE131">
        <v>0</v>
      </c>
      <c r="IF131">
        <v>0</v>
      </c>
      <c r="IG131">
        <v>0</v>
      </c>
      <c r="IH131">
        <v>0</v>
      </c>
      <c r="II131">
        <v>0</v>
      </c>
      <c r="IJ131">
        <v>0</v>
      </c>
      <c r="IK131">
        <v>0</v>
      </c>
      <c r="IL131">
        <v>0</v>
      </c>
      <c r="IM131">
        <v>0</v>
      </c>
      <c r="IN131">
        <v>0</v>
      </c>
      <c r="IO131">
        <v>0</v>
      </c>
      <c r="IP131">
        <v>0</v>
      </c>
      <c r="IQ131">
        <v>0</v>
      </c>
      <c r="IR131">
        <v>0</v>
      </c>
      <c r="IS131">
        <v>0</v>
      </c>
      <c r="IT131">
        <v>0</v>
      </c>
      <c r="IU131">
        <v>0</v>
      </c>
      <c r="IV131">
        <v>0</v>
      </c>
      <c r="IW131">
        <v>0</v>
      </c>
      <c r="IX131">
        <v>0</v>
      </c>
      <c r="IY131">
        <v>0</v>
      </c>
      <c r="IZ131">
        <v>0</v>
      </c>
      <c r="JA131">
        <v>0</v>
      </c>
      <c r="JB131">
        <v>0</v>
      </c>
      <c r="JC131">
        <v>0</v>
      </c>
    </row>
    <row r="132" spans="1:263" x14ac:dyDescent="0.25">
      <c r="A132" t="s">
        <v>807</v>
      </c>
      <c r="B132" t="s">
        <v>455</v>
      </c>
      <c r="C132" t="s">
        <v>808</v>
      </c>
      <c r="D132" t="s">
        <v>457</v>
      </c>
      <c r="E132" s="1">
        <v>0.50967581018518515</v>
      </c>
      <c r="F132">
        <v>39.064999999999998</v>
      </c>
      <c r="G132" t="s">
        <v>809</v>
      </c>
      <c r="H132" s="2">
        <v>7230000</v>
      </c>
      <c r="I132" s="2">
        <v>220000</v>
      </c>
      <c r="J132" s="2">
        <v>2146000</v>
      </c>
      <c r="K132" s="2">
        <v>69000</v>
      </c>
      <c r="L132">
        <v>54440</v>
      </c>
      <c r="M132">
        <v>330</v>
      </c>
      <c r="N132" s="2">
        <v>114400</v>
      </c>
      <c r="O132" s="2">
        <v>3600</v>
      </c>
      <c r="P132" s="2">
        <v>2826000</v>
      </c>
      <c r="Q132" s="2">
        <v>90000</v>
      </c>
      <c r="R132">
        <v>6590</v>
      </c>
      <c r="S132">
        <v>180</v>
      </c>
      <c r="T132" s="2">
        <v>994000</v>
      </c>
      <c r="U132" s="2">
        <v>31000</v>
      </c>
      <c r="V132" s="2">
        <v>119000</v>
      </c>
      <c r="W132" s="2">
        <v>3800</v>
      </c>
      <c r="X132" s="2">
        <v>344900</v>
      </c>
      <c r="Y132" s="2">
        <v>9500</v>
      </c>
      <c r="Z132" s="2">
        <v>66800</v>
      </c>
      <c r="AA132" s="2">
        <v>2400</v>
      </c>
      <c r="AB132" s="2">
        <v>58300</v>
      </c>
      <c r="AC132" s="2">
        <v>1900</v>
      </c>
      <c r="AD132">
        <v>24130</v>
      </c>
      <c r="AE132">
        <v>840</v>
      </c>
      <c r="AF132">
        <v>12170</v>
      </c>
      <c r="AG132">
        <v>440</v>
      </c>
      <c r="AH132" s="2">
        <v>40300</v>
      </c>
      <c r="AI132" s="2">
        <v>1200</v>
      </c>
      <c r="AJ132" s="2">
        <v>58400</v>
      </c>
      <c r="AK132" s="2">
        <v>1800</v>
      </c>
      <c r="AL132" s="2">
        <v>93100</v>
      </c>
      <c r="AM132" s="2">
        <v>2700</v>
      </c>
      <c r="AN132" s="2">
        <v>68900</v>
      </c>
      <c r="AO132" s="2">
        <v>2200</v>
      </c>
      <c r="AP132" s="2">
        <v>61900</v>
      </c>
      <c r="AQ132" s="2">
        <v>1800</v>
      </c>
      <c r="AR132">
        <v>26280</v>
      </c>
      <c r="AS132">
        <v>810</v>
      </c>
      <c r="AT132" s="2">
        <v>33500</v>
      </c>
      <c r="AU132" s="2">
        <v>1000</v>
      </c>
      <c r="AV132">
        <v>18460</v>
      </c>
      <c r="AW132">
        <v>550</v>
      </c>
      <c r="AX132">
        <v>993</v>
      </c>
      <c r="AY132">
        <v>39</v>
      </c>
      <c r="AZ132">
        <v>331</v>
      </c>
      <c r="BA132">
        <v>23</v>
      </c>
      <c r="BB132">
        <v>3711</v>
      </c>
      <c r="BC132">
        <v>94</v>
      </c>
      <c r="BD132">
        <v>1145</v>
      </c>
      <c r="BE132">
        <v>47</v>
      </c>
      <c r="BF132">
        <v>2550</v>
      </c>
      <c r="BG132">
        <v>120</v>
      </c>
      <c r="BH132">
        <v>2130</v>
      </c>
      <c r="BI132">
        <v>110</v>
      </c>
      <c r="BJ132" s="2">
        <v>56600</v>
      </c>
      <c r="BK132" s="2">
        <v>1700</v>
      </c>
      <c r="BL132">
        <v>0</v>
      </c>
      <c r="BM132">
        <v>1</v>
      </c>
      <c r="BN132">
        <v>12720</v>
      </c>
      <c r="BO132">
        <v>410</v>
      </c>
      <c r="BP132" t="s">
        <v>459</v>
      </c>
      <c r="BQ132" t="s">
        <v>460</v>
      </c>
      <c r="BR132" s="2">
        <v>910000</v>
      </c>
      <c r="BS132" s="2">
        <v>29000</v>
      </c>
      <c r="BT132" t="s">
        <v>459</v>
      </c>
      <c r="BU132" t="s">
        <v>460</v>
      </c>
      <c r="BV132">
        <v>190.8</v>
      </c>
      <c r="BW132">
        <v>5.9</v>
      </c>
      <c r="BX132">
        <v>5740</v>
      </c>
      <c r="BY132">
        <v>180</v>
      </c>
      <c r="BZ132">
        <v>635</v>
      </c>
      <c r="CA132">
        <v>20</v>
      </c>
      <c r="CB132">
        <v>1610</v>
      </c>
      <c r="CC132">
        <v>44</v>
      </c>
      <c r="CD132">
        <v>237.7</v>
      </c>
      <c r="CE132">
        <v>8.6</v>
      </c>
      <c r="CF132">
        <v>1074</v>
      </c>
      <c r="CG132">
        <v>35</v>
      </c>
      <c r="CH132">
        <v>696</v>
      </c>
      <c r="CI132">
        <v>25</v>
      </c>
      <c r="CJ132">
        <v>71.5</v>
      </c>
      <c r="CK132">
        <v>2.6</v>
      </c>
      <c r="CL132">
        <v>748</v>
      </c>
      <c r="CM132">
        <v>22</v>
      </c>
      <c r="CN132">
        <v>163.19999999999999</v>
      </c>
      <c r="CO132">
        <v>5.0999999999999996</v>
      </c>
      <c r="CP132">
        <v>1393</v>
      </c>
      <c r="CQ132">
        <v>41</v>
      </c>
      <c r="CR132">
        <v>199.6</v>
      </c>
      <c r="CS132">
        <v>6.2</v>
      </c>
      <c r="CT132">
        <v>540</v>
      </c>
      <c r="CU132">
        <v>16</v>
      </c>
      <c r="CV132">
        <v>73.400000000000006</v>
      </c>
      <c r="CW132">
        <v>2.2000000000000002</v>
      </c>
      <c r="CX132">
        <v>385</v>
      </c>
      <c r="CY132">
        <v>12</v>
      </c>
      <c r="CZ132">
        <v>50.5</v>
      </c>
      <c r="DA132">
        <v>1.5</v>
      </c>
      <c r="DB132">
        <v>813</v>
      </c>
      <c r="DC132">
        <v>39</v>
      </c>
      <c r="DD132">
        <v>92.4</v>
      </c>
      <c r="DE132">
        <v>7.4</v>
      </c>
      <c r="DF132">
        <v>50.8</v>
      </c>
      <c r="DG132">
        <v>1.3</v>
      </c>
      <c r="DH132">
        <v>17.53</v>
      </c>
      <c r="DI132">
        <v>0.74</v>
      </c>
      <c r="DJ132">
        <v>18.05</v>
      </c>
      <c r="DK132">
        <v>0.83</v>
      </c>
      <c r="DL132">
        <v>7.11</v>
      </c>
      <c r="DM132">
        <v>0.38</v>
      </c>
      <c r="DN132">
        <v>172.2</v>
      </c>
      <c r="DO132">
        <v>5.0999999999999996</v>
      </c>
      <c r="DP132">
        <v>0</v>
      </c>
      <c r="DQ132">
        <v>1</v>
      </c>
      <c r="DR132">
        <v>1.8929999999999999E-4</v>
      </c>
      <c r="DS132">
        <v>1.9999999999999999E-6</v>
      </c>
      <c r="DT132" s="2">
        <v>114000</v>
      </c>
      <c r="DU132" s="2">
        <v>3600</v>
      </c>
      <c r="DV132" s="2">
        <v>2064000</v>
      </c>
      <c r="DW132" s="2">
        <v>69000</v>
      </c>
      <c r="DX132" t="s">
        <v>459</v>
      </c>
      <c r="DY132" t="s">
        <v>460</v>
      </c>
      <c r="DZ132" t="s">
        <v>459</v>
      </c>
      <c r="EA132" t="s">
        <v>460</v>
      </c>
      <c r="EB132">
        <v>5780</v>
      </c>
      <c r="EC132">
        <v>180</v>
      </c>
      <c r="ED132" s="2">
        <v>994000</v>
      </c>
      <c r="EE132" s="2">
        <v>31000</v>
      </c>
      <c r="EF132" s="2">
        <v>119000</v>
      </c>
      <c r="EG132" s="2">
        <v>3800</v>
      </c>
      <c r="EH132" s="2">
        <v>344900</v>
      </c>
      <c r="EI132" s="2">
        <v>9500</v>
      </c>
      <c r="EJ132" s="2">
        <v>66800</v>
      </c>
      <c r="EK132" s="2">
        <v>2400</v>
      </c>
      <c r="EL132" s="2">
        <v>58300</v>
      </c>
      <c r="EM132" s="2">
        <v>1900</v>
      </c>
      <c r="EN132">
        <v>24130</v>
      </c>
      <c r="EO132">
        <v>840</v>
      </c>
      <c r="EP132">
        <v>12170</v>
      </c>
      <c r="EQ132">
        <v>440</v>
      </c>
      <c r="ER132" s="2">
        <v>40300</v>
      </c>
      <c r="ES132" s="2">
        <v>1200</v>
      </c>
      <c r="ET132" s="2">
        <v>58400</v>
      </c>
      <c r="EU132" s="2">
        <v>1800</v>
      </c>
      <c r="EV132" s="2">
        <v>93100</v>
      </c>
      <c r="EW132" s="2">
        <v>2700</v>
      </c>
      <c r="EX132" s="2">
        <v>68900</v>
      </c>
      <c r="EY132" s="2">
        <v>2200</v>
      </c>
      <c r="EZ132" s="2">
        <v>61900</v>
      </c>
      <c r="FA132" s="2">
        <v>1800</v>
      </c>
      <c r="FB132">
        <v>26280</v>
      </c>
      <c r="FC132">
        <v>810</v>
      </c>
      <c r="FD132" s="2">
        <v>33500</v>
      </c>
      <c r="FE132" s="2">
        <v>1000</v>
      </c>
      <c r="FF132">
        <v>18460</v>
      </c>
      <c r="FG132">
        <v>550</v>
      </c>
      <c r="FH132">
        <v>286</v>
      </c>
      <c r="FI132">
        <v>23</v>
      </c>
      <c r="FJ132">
        <v>3691</v>
      </c>
      <c r="FK132">
        <v>94</v>
      </c>
      <c r="FL132">
        <v>1128</v>
      </c>
      <c r="FM132">
        <v>47</v>
      </c>
      <c r="FN132">
        <v>2530</v>
      </c>
      <c r="FO132">
        <v>120</v>
      </c>
      <c r="FP132">
        <v>2130</v>
      </c>
      <c r="FQ132">
        <v>110</v>
      </c>
      <c r="FR132" s="2">
        <v>56600</v>
      </c>
      <c r="FS132" s="2">
        <v>1700</v>
      </c>
      <c r="FT132">
        <v>0</v>
      </c>
      <c r="FU132">
        <v>1</v>
      </c>
      <c r="FV132" t="s">
        <v>461</v>
      </c>
      <c r="FW132">
        <v>0</v>
      </c>
      <c r="FX132">
        <v>1.0988</v>
      </c>
      <c r="FY132">
        <v>1.8519000000000001</v>
      </c>
      <c r="FZ132">
        <v>657.06</v>
      </c>
      <c r="GA132">
        <v>0.45307999999999998</v>
      </c>
      <c r="GB132">
        <v>2.3372000000000002</v>
      </c>
      <c r="GC132">
        <v>0.40155000000000002</v>
      </c>
      <c r="GD132">
        <v>8.5028999999999993E-2</v>
      </c>
      <c r="GE132">
        <v>0.47643000000000002</v>
      </c>
      <c r="GF132">
        <v>7.8050999999999995E-2</v>
      </c>
      <c r="GG132">
        <v>0</v>
      </c>
      <c r="GH132">
        <v>0</v>
      </c>
      <c r="GI132">
        <v>0</v>
      </c>
      <c r="GJ132">
        <v>0.29522999999999999</v>
      </c>
      <c r="GK132">
        <v>2.2255E-2</v>
      </c>
      <c r="GL132">
        <v>0.26107000000000002</v>
      </c>
      <c r="GM132">
        <v>0</v>
      </c>
      <c r="GN132">
        <v>6.9530999999999996E-2</v>
      </c>
      <c r="GO132">
        <v>4.4452999999999999E-2</v>
      </c>
      <c r="GP132">
        <v>0.12620999999999999</v>
      </c>
      <c r="GQ132">
        <v>6.7713999999999996E-2</v>
      </c>
      <c r="GR132">
        <v>677.14</v>
      </c>
      <c r="GS132">
        <v>5.9626000000000001</v>
      </c>
      <c r="GT132">
        <v>0.16769000000000001</v>
      </c>
      <c r="GU132">
        <v>0.19062999999999999</v>
      </c>
      <c r="GV132">
        <v>0.27737000000000001</v>
      </c>
      <c r="GW132">
        <v>0</v>
      </c>
      <c r="GX132">
        <v>5.4091E-2</v>
      </c>
      <c r="GY132">
        <v>0</v>
      </c>
      <c r="GZ132">
        <v>0</v>
      </c>
      <c r="HA132">
        <v>0</v>
      </c>
      <c r="HB132">
        <v>0</v>
      </c>
      <c r="HC132">
        <v>0</v>
      </c>
      <c r="HD132">
        <v>0</v>
      </c>
      <c r="HE132">
        <v>0</v>
      </c>
      <c r="HF132">
        <v>0</v>
      </c>
      <c r="HG132">
        <v>0</v>
      </c>
      <c r="HH132">
        <v>0</v>
      </c>
      <c r="HI132">
        <v>0</v>
      </c>
      <c r="HJ132">
        <v>0</v>
      </c>
      <c r="HK132">
        <v>0</v>
      </c>
      <c r="HL132">
        <v>0</v>
      </c>
      <c r="HM132">
        <v>0</v>
      </c>
      <c r="HN132">
        <v>0</v>
      </c>
      <c r="HO132">
        <v>0</v>
      </c>
      <c r="HP132">
        <v>0</v>
      </c>
      <c r="HQ132">
        <v>0</v>
      </c>
      <c r="HR132">
        <v>0</v>
      </c>
      <c r="HS132">
        <v>0</v>
      </c>
      <c r="HT132">
        <v>0</v>
      </c>
      <c r="HU132">
        <v>0</v>
      </c>
      <c r="HV132">
        <v>0</v>
      </c>
      <c r="HW132">
        <v>0</v>
      </c>
      <c r="HX132">
        <v>0</v>
      </c>
      <c r="HY132">
        <v>0</v>
      </c>
      <c r="HZ132">
        <v>0</v>
      </c>
      <c r="IA132">
        <v>0</v>
      </c>
      <c r="IB132">
        <v>0</v>
      </c>
      <c r="IC132">
        <v>0</v>
      </c>
      <c r="ID132">
        <v>0</v>
      </c>
      <c r="IE132">
        <v>0</v>
      </c>
      <c r="IF132">
        <v>0</v>
      </c>
      <c r="IG132">
        <v>0</v>
      </c>
      <c r="IH132">
        <v>0</v>
      </c>
      <c r="II132">
        <v>0</v>
      </c>
      <c r="IJ132">
        <v>0</v>
      </c>
      <c r="IK132">
        <v>0</v>
      </c>
      <c r="IL132">
        <v>0</v>
      </c>
      <c r="IM132">
        <v>0</v>
      </c>
      <c r="IN132">
        <v>0</v>
      </c>
      <c r="IO132">
        <v>0</v>
      </c>
      <c r="IP132">
        <v>0</v>
      </c>
      <c r="IQ132">
        <v>0</v>
      </c>
      <c r="IR132">
        <v>0</v>
      </c>
      <c r="IS132">
        <v>0</v>
      </c>
      <c r="IT132">
        <v>0</v>
      </c>
      <c r="IU132">
        <v>0</v>
      </c>
      <c r="IV132">
        <v>0</v>
      </c>
      <c r="IW132">
        <v>0</v>
      </c>
      <c r="IX132">
        <v>0</v>
      </c>
      <c r="IY132">
        <v>0</v>
      </c>
      <c r="IZ132">
        <v>0</v>
      </c>
      <c r="JA132">
        <v>0</v>
      </c>
      <c r="JB132">
        <v>0</v>
      </c>
      <c r="JC132">
        <v>0</v>
      </c>
    </row>
    <row r="133" spans="1:263" x14ac:dyDescent="0.25">
      <c r="A133" t="s">
        <v>810</v>
      </c>
      <c r="B133" t="s">
        <v>455</v>
      </c>
      <c r="C133" t="s">
        <v>811</v>
      </c>
      <c r="D133" t="s">
        <v>457</v>
      </c>
      <c r="E133" s="1">
        <v>0.51048842592592591</v>
      </c>
      <c r="F133">
        <v>39.082999999999998</v>
      </c>
      <c r="G133" t="s">
        <v>812</v>
      </c>
      <c r="H133" s="2">
        <v>7410000</v>
      </c>
      <c r="I133" s="2">
        <v>250000</v>
      </c>
      <c r="J133" s="2">
        <v>2012000</v>
      </c>
      <c r="K133" s="2">
        <v>72000</v>
      </c>
      <c r="L133">
        <v>47900</v>
      </c>
      <c r="M133">
        <v>380</v>
      </c>
      <c r="N133" s="2">
        <v>107800</v>
      </c>
      <c r="O133" s="2">
        <v>3800</v>
      </c>
      <c r="P133" s="2">
        <v>3050000</v>
      </c>
      <c r="Q133" s="2">
        <v>110000</v>
      </c>
      <c r="R133">
        <v>5200</v>
      </c>
      <c r="S133">
        <v>160</v>
      </c>
      <c r="T133" s="2">
        <v>1021000</v>
      </c>
      <c r="U133" s="2">
        <v>38000</v>
      </c>
      <c r="V133" s="2">
        <v>139600</v>
      </c>
      <c r="W133" s="2">
        <v>5000</v>
      </c>
      <c r="X133" s="2">
        <v>382000</v>
      </c>
      <c r="Y133" s="2">
        <v>14000</v>
      </c>
      <c r="Z133" s="2">
        <v>67300</v>
      </c>
      <c r="AA133" s="2">
        <v>2700</v>
      </c>
      <c r="AB133" s="2">
        <v>53700</v>
      </c>
      <c r="AC133" s="2">
        <v>2100</v>
      </c>
      <c r="AD133">
        <v>18990</v>
      </c>
      <c r="AE133">
        <v>710</v>
      </c>
      <c r="AF133">
        <v>9840</v>
      </c>
      <c r="AG133">
        <v>360</v>
      </c>
      <c r="AH133">
        <v>29100</v>
      </c>
      <c r="AI133">
        <v>950</v>
      </c>
      <c r="AJ133" s="2">
        <v>46300</v>
      </c>
      <c r="AK133" s="2">
        <v>1600</v>
      </c>
      <c r="AL133" s="2">
        <v>79700</v>
      </c>
      <c r="AM133" s="2">
        <v>2800</v>
      </c>
      <c r="AN133" s="2">
        <v>64600</v>
      </c>
      <c r="AO133" s="2">
        <v>2200</v>
      </c>
      <c r="AP133" s="2">
        <v>63100</v>
      </c>
      <c r="AQ133" s="2">
        <v>2200</v>
      </c>
      <c r="AR133">
        <v>27790</v>
      </c>
      <c r="AS133">
        <v>990</v>
      </c>
      <c r="AT133" s="2">
        <v>38800</v>
      </c>
      <c r="AU133" s="2">
        <v>1400</v>
      </c>
      <c r="AV133">
        <v>22260</v>
      </c>
      <c r="AW133">
        <v>800</v>
      </c>
      <c r="AX133">
        <v>780</v>
      </c>
      <c r="AY133">
        <v>36</v>
      </c>
      <c r="AZ133">
        <v>276</v>
      </c>
      <c r="BA133">
        <v>22</v>
      </c>
      <c r="BB133">
        <v>5410</v>
      </c>
      <c r="BC133">
        <v>130</v>
      </c>
      <c r="BD133">
        <v>1180</v>
      </c>
      <c r="BE133">
        <v>49</v>
      </c>
      <c r="BF133">
        <v>2315</v>
      </c>
      <c r="BG133">
        <v>99</v>
      </c>
      <c r="BH133">
        <v>2130</v>
      </c>
      <c r="BI133">
        <v>150</v>
      </c>
      <c r="BJ133" s="2">
        <v>96400</v>
      </c>
      <c r="BK133" s="2">
        <v>3500</v>
      </c>
      <c r="BL133">
        <v>0</v>
      </c>
      <c r="BM133">
        <v>1</v>
      </c>
      <c r="BN133">
        <v>12780</v>
      </c>
      <c r="BO133">
        <v>440</v>
      </c>
      <c r="BP133" t="s">
        <v>459</v>
      </c>
      <c r="BQ133" t="s">
        <v>460</v>
      </c>
      <c r="BR133" s="2">
        <v>860000</v>
      </c>
      <c r="BS133" s="2">
        <v>31000</v>
      </c>
      <c r="BT133" t="s">
        <v>459</v>
      </c>
      <c r="BU133" t="s">
        <v>460</v>
      </c>
      <c r="BV133">
        <v>148.30000000000001</v>
      </c>
      <c r="BW133">
        <v>5.0999999999999996</v>
      </c>
      <c r="BX133">
        <v>5930</v>
      </c>
      <c r="BY133">
        <v>220</v>
      </c>
      <c r="BZ133">
        <v>747</v>
      </c>
      <c r="CA133">
        <v>27</v>
      </c>
      <c r="CB133">
        <v>1790</v>
      </c>
      <c r="CC133">
        <v>65</v>
      </c>
      <c r="CD133">
        <v>240.4</v>
      </c>
      <c r="CE133">
        <v>9.5</v>
      </c>
      <c r="CF133">
        <v>1000</v>
      </c>
      <c r="CG133">
        <v>38</v>
      </c>
      <c r="CH133">
        <v>542</v>
      </c>
      <c r="CI133">
        <v>20</v>
      </c>
      <c r="CJ133">
        <v>58</v>
      </c>
      <c r="CK133">
        <v>2.1</v>
      </c>
      <c r="CL133">
        <v>544</v>
      </c>
      <c r="CM133">
        <v>18</v>
      </c>
      <c r="CN133">
        <v>129.80000000000001</v>
      </c>
      <c r="CO133">
        <v>4.4000000000000004</v>
      </c>
      <c r="CP133">
        <v>1177</v>
      </c>
      <c r="CQ133">
        <v>41</v>
      </c>
      <c r="CR133">
        <v>187.7</v>
      </c>
      <c r="CS133">
        <v>6.2</v>
      </c>
      <c r="CT133">
        <v>552</v>
      </c>
      <c r="CU133">
        <v>19</v>
      </c>
      <c r="CV133">
        <v>77.8</v>
      </c>
      <c r="CW133">
        <v>2.8</v>
      </c>
      <c r="CX133">
        <v>450</v>
      </c>
      <c r="CY133">
        <v>16</v>
      </c>
      <c r="CZ133">
        <v>61.1</v>
      </c>
      <c r="DA133">
        <v>2.2000000000000002</v>
      </c>
      <c r="DB133">
        <v>639</v>
      </c>
      <c r="DC133">
        <v>36</v>
      </c>
      <c r="DD133">
        <v>78.8</v>
      </c>
      <c r="DE133">
        <v>7.3</v>
      </c>
      <c r="DF133">
        <v>74.3</v>
      </c>
      <c r="DG133">
        <v>1.8</v>
      </c>
      <c r="DH133">
        <v>17.72</v>
      </c>
      <c r="DI133">
        <v>0.77</v>
      </c>
      <c r="DJ133">
        <v>16.48</v>
      </c>
      <c r="DK133">
        <v>0.7</v>
      </c>
      <c r="DL133">
        <v>7.13</v>
      </c>
      <c r="DM133">
        <v>0.5</v>
      </c>
      <c r="DN133">
        <v>294</v>
      </c>
      <c r="DO133">
        <v>11</v>
      </c>
      <c r="DP133">
        <v>0</v>
      </c>
      <c r="DQ133">
        <v>1</v>
      </c>
      <c r="DR133">
        <v>3.4000000000000002E-4</v>
      </c>
      <c r="DS133">
        <v>3.4999999999999999E-6</v>
      </c>
      <c r="DT133" s="2">
        <v>107300</v>
      </c>
      <c r="DU133" s="2">
        <v>3800</v>
      </c>
      <c r="DV133" s="2">
        <v>1931000</v>
      </c>
      <c r="DW133" s="2">
        <v>72000</v>
      </c>
      <c r="DX133" t="s">
        <v>459</v>
      </c>
      <c r="DY133" t="s">
        <v>460</v>
      </c>
      <c r="DZ133" t="s">
        <v>459</v>
      </c>
      <c r="EA133" t="s">
        <v>460</v>
      </c>
      <c r="EB133">
        <v>4440</v>
      </c>
      <c r="EC133">
        <v>150</v>
      </c>
      <c r="ED133" s="2">
        <v>1021000</v>
      </c>
      <c r="EE133" s="2">
        <v>38000</v>
      </c>
      <c r="EF133" s="2">
        <v>139600</v>
      </c>
      <c r="EG133" s="2">
        <v>5000</v>
      </c>
      <c r="EH133" s="2">
        <v>382000</v>
      </c>
      <c r="EI133" s="2">
        <v>14000</v>
      </c>
      <c r="EJ133" s="2">
        <v>67300</v>
      </c>
      <c r="EK133" s="2">
        <v>2700</v>
      </c>
      <c r="EL133" s="2">
        <v>53700</v>
      </c>
      <c r="EM133" s="2">
        <v>2100</v>
      </c>
      <c r="EN133">
        <v>18990</v>
      </c>
      <c r="EO133">
        <v>710</v>
      </c>
      <c r="EP133">
        <v>9840</v>
      </c>
      <c r="EQ133">
        <v>360</v>
      </c>
      <c r="ER133">
        <v>29100</v>
      </c>
      <c r="ES133">
        <v>950</v>
      </c>
      <c r="ET133" s="2">
        <v>46300</v>
      </c>
      <c r="EU133" s="2">
        <v>1600</v>
      </c>
      <c r="EV133" s="2">
        <v>79700</v>
      </c>
      <c r="EW133" s="2">
        <v>2800</v>
      </c>
      <c r="EX133" s="2">
        <v>64600</v>
      </c>
      <c r="EY133" s="2">
        <v>2200</v>
      </c>
      <c r="EZ133" s="2">
        <v>63100</v>
      </c>
      <c r="FA133" s="2">
        <v>2200</v>
      </c>
      <c r="FB133">
        <v>27790</v>
      </c>
      <c r="FC133">
        <v>990</v>
      </c>
      <c r="FD133" s="2">
        <v>38800</v>
      </c>
      <c r="FE133" s="2">
        <v>1400</v>
      </c>
      <c r="FF133">
        <v>22260</v>
      </c>
      <c r="FG133">
        <v>800</v>
      </c>
      <c r="FH133">
        <v>238</v>
      </c>
      <c r="FI133">
        <v>22</v>
      </c>
      <c r="FJ133">
        <v>5390</v>
      </c>
      <c r="FK133">
        <v>130</v>
      </c>
      <c r="FL133">
        <v>1137</v>
      </c>
      <c r="FM133">
        <v>49</v>
      </c>
      <c r="FN133">
        <v>2317</v>
      </c>
      <c r="FO133">
        <v>99</v>
      </c>
      <c r="FP133">
        <v>2130</v>
      </c>
      <c r="FQ133">
        <v>150</v>
      </c>
      <c r="FR133" s="2">
        <v>96400</v>
      </c>
      <c r="FS133" s="2">
        <v>3500</v>
      </c>
      <c r="FT133">
        <v>0</v>
      </c>
      <c r="FU133">
        <v>1</v>
      </c>
      <c r="FV133" t="s">
        <v>461</v>
      </c>
      <c r="FW133">
        <v>0</v>
      </c>
      <c r="FX133">
        <v>0.76283999999999996</v>
      </c>
      <c r="FY133">
        <v>1.2644</v>
      </c>
      <c r="FZ133">
        <v>506.76</v>
      </c>
      <c r="GA133">
        <v>0.36010999999999999</v>
      </c>
      <c r="GB133">
        <v>1.5929</v>
      </c>
      <c r="GC133">
        <v>2.2936000000000001</v>
      </c>
      <c r="GD133">
        <v>0.24035999999999999</v>
      </c>
      <c r="GE133">
        <v>0.84221999999999997</v>
      </c>
      <c r="GF133">
        <v>5.2514999999999999E-2</v>
      </c>
      <c r="GG133">
        <v>0</v>
      </c>
      <c r="GH133">
        <v>0</v>
      </c>
      <c r="GI133">
        <v>3.1143000000000001E-2</v>
      </c>
      <c r="GJ133">
        <v>0.13747999999999999</v>
      </c>
      <c r="GK133">
        <v>3.5307999999999999E-2</v>
      </c>
      <c r="GL133">
        <v>0.39046999999999998</v>
      </c>
      <c r="GM133">
        <v>1.5342E-2</v>
      </c>
      <c r="GN133">
        <v>6.4410999999999996E-2</v>
      </c>
      <c r="GO133">
        <v>2.0594999999999999E-2</v>
      </c>
      <c r="GP133">
        <v>0.14607999999999999</v>
      </c>
      <c r="GQ133">
        <v>0</v>
      </c>
      <c r="GR133">
        <v>0</v>
      </c>
      <c r="GS133">
        <v>6.6990999999999996</v>
      </c>
      <c r="GT133">
        <v>0.11005</v>
      </c>
      <c r="GU133">
        <v>0.17377999999999999</v>
      </c>
      <c r="GV133">
        <v>0.17951</v>
      </c>
      <c r="GW133">
        <v>0</v>
      </c>
      <c r="GX133">
        <v>1.9885E-2</v>
      </c>
      <c r="GY133">
        <v>0</v>
      </c>
      <c r="GZ133">
        <v>0</v>
      </c>
      <c r="HA133">
        <v>0</v>
      </c>
      <c r="HB133">
        <v>0</v>
      </c>
      <c r="HC133">
        <v>0</v>
      </c>
      <c r="HD133">
        <v>0</v>
      </c>
      <c r="HE133">
        <v>0</v>
      </c>
      <c r="HF133">
        <v>0</v>
      </c>
      <c r="HG133">
        <v>0</v>
      </c>
      <c r="HH133">
        <v>0</v>
      </c>
      <c r="HI133">
        <v>0</v>
      </c>
      <c r="HJ133">
        <v>0</v>
      </c>
      <c r="HK133">
        <v>0</v>
      </c>
      <c r="HL133">
        <v>0</v>
      </c>
      <c r="HM133">
        <v>0</v>
      </c>
      <c r="HN133">
        <v>0</v>
      </c>
      <c r="HO133">
        <v>0</v>
      </c>
      <c r="HP133">
        <v>0</v>
      </c>
      <c r="HQ133">
        <v>0</v>
      </c>
      <c r="HR133">
        <v>0</v>
      </c>
      <c r="HS133">
        <v>0</v>
      </c>
      <c r="HT133">
        <v>0</v>
      </c>
      <c r="HU133">
        <v>0</v>
      </c>
      <c r="HV133">
        <v>0</v>
      </c>
      <c r="HW133">
        <v>0</v>
      </c>
      <c r="HX133">
        <v>0</v>
      </c>
      <c r="HY133">
        <v>0</v>
      </c>
      <c r="HZ133">
        <v>0</v>
      </c>
      <c r="IA133">
        <v>0</v>
      </c>
      <c r="IB133">
        <v>0</v>
      </c>
      <c r="IC133">
        <v>0</v>
      </c>
      <c r="ID133">
        <v>0</v>
      </c>
      <c r="IE133">
        <v>0</v>
      </c>
      <c r="IF133">
        <v>0</v>
      </c>
      <c r="IG133">
        <v>0</v>
      </c>
      <c r="IH133">
        <v>0</v>
      </c>
      <c r="II133">
        <v>0</v>
      </c>
      <c r="IJ133">
        <v>0</v>
      </c>
      <c r="IK133">
        <v>0</v>
      </c>
      <c r="IL133">
        <v>0</v>
      </c>
      <c r="IM133">
        <v>0</v>
      </c>
      <c r="IN133">
        <v>0</v>
      </c>
      <c r="IO133">
        <v>0</v>
      </c>
      <c r="IP133">
        <v>0</v>
      </c>
      <c r="IQ133">
        <v>0</v>
      </c>
      <c r="IR133">
        <v>0</v>
      </c>
      <c r="IS133">
        <v>0</v>
      </c>
      <c r="IT133">
        <v>0</v>
      </c>
      <c r="IU133">
        <v>0</v>
      </c>
      <c r="IV133">
        <v>0</v>
      </c>
      <c r="IW133">
        <v>0</v>
      </c>
      <c r="IX133">
        <v>0</v>
      </c>
      <c r="IY133">
        <v>0</v>
      </c>
      <c r="IZ133">
        <v>0</v>
      </c>
      <c r="JA133">
        <v>0</v>
      </c>
      <c r="JB133">
        <v>0</v>
      </c>
      <c r="JC133">
        <v>0</v>
      </c>
    </row>
    <row r="134" spans="1:263" x14ac:dyDescent="0.25">
      <c r="A134" t="s">
        <v>813</v>
      </c>
      <c r="B134" t="s">
        <v>455</v>
      </c>
      <c r="C134" t="s">
        <v>814</v>
      </c>
      <c r="D134" t="s">
        <v>457</v>
      </c>
      <c r="E134" s="1">
        <v>0.51130057870370371</v>
      </c>
      <c r="F134">
        <v>39.081000000000003</v>
      </c>
      <c r="G134" t="s">
        <v>815</v>
      </c>
      <c r="H134" s="2">
        <v>6770000</v>
      </c>
      <c r="I134" s="2">
        <v>200000</v>
      </c>
      <c r="J134" s="2">
        <v>2070000</v>
      </c>
      <c r="K134" s="2">
        <v>63000</v>
      </c>
      <c r="L134">
        <v>42420</v>
      </c>
      <c r="M134">
        <v>310</v>
      </c>
      <c r="N134" s="2">
        <v>112300</v>
      </c>
      <c r="O134" s="2">
        <v>3500</v>
      </c>
      <c r="P134" s="2">
        <v>2440000</v>
      </c>
      <c r="Q134" s="2">
        <v>78000</v>
      </c>
      <c r="R134">
        <v>6010</v>
      </c>
      <c r="S134">
        <v>170</v>
      </c>
      <c r="T134" s="2">
        <v>997200</v>
      </c>
      <c r="U134" s="2">
        <v>36000</v>
      </c>
      <c r="V134" s="2">
        <v>118700</v>
      </c>
      <c r="W134" s="2">
        <v>4300</v>
      </c>
      <c r="X134" s="2">
        <v>339000</v>
      </c>
      <c r="Y134" s="2">
        <v>12000</v>
      </c>
      <c r="Z134" s="2">
        <v>64200</v>
      </c>
      <c r="AA134" s="2">
        <v>2200</v>
      </c>
      <c r="AB134" s="2">
        <v>54300</v>
      </c>
      <c r="AC134" s="2">
        <v>1900</v>
      </c>
      <c r="AD134">
        <v>21390</v>
      </c>
      <c r="AE134">
        <v>650</v>
      </c>
      <c r="AF134">
        <v>10060</v>
      </c>
      <c r="AG134">
        <v>350</v>
      </c>
      <c r="AH134" s="2">
        <v>34700</v>
      </c>
      <c r="AI134" s="2">
        <v>1100</v>
      </c>
      <c r="AJ134" s="2">
        <v>52200</v>
      </c>
      <c r="AK134" s="2">
        <v>1600</v>
      </c>
      <c r="AL134" s="2">
        <v>86500</v>
      </c>
      <c r="AM134" s="2">
        <v>2800</v>
      </c>
      <c r="AN134" s="2">
        <v>66000</v>
      </c>
      <c r="AO134" s="2">
        <v>2000</v>
      </c>
      <c r="AP134" s="2">
        <v>62200</v>
      </c>
      <c r="AQ134" s="2">
        <v>2000</v>
      </c>
      <c r="AR134">
        <v>27190</v>
      </c>
      <c r="AS134">
        <v>760</v>
      </c>
      <c r="AT134" s="2">
        <v>35000</v>
      </c>
      <c r="AU134" s="2">
        <v>1000</v>
      </c>
      <c r="AV134">
        <v>19780</v>
      </c>
      <c r="AW134">
        <v>610</v>
      </c>
      <c r="AX134">
        <v>617</v>
      </c>
      <c r="AY134">
        <v>35</v>
      </c>
      <c r="AZ134">
        <v>242</v>
      </c>
      <c r="BA134">
        <v>20</v>
      </c>
      <c r="BB134">
        <v>4470</v>
      </c>
      <c r="BC134">
        <v>110</v>
      </c>
      <c r="BD134">
        <v>1191</v>
      </c>
      <c r="BE134">
        <v>44</v>
      </c>
      <c r="BF134">
        <v>2430</v>
      </c>
      <c r="BG134">
        <v>110</v>
      </c>
      <c r="BH134">
        <v>2130</v>
      </c>
      <c r="BI134">
        <v>140</v>
      </c>
      <c r="BJ134" s="2">
        <v>71900</v>
      </c>
      <c r="BK134" s="2">
        <v>2500</v>
      </c>
      <c r="BL134">
        <v>0</v>
      </c>
      <c r="BM134">
        <v>1</v>
      </c>
      <c r="BN134">
        <v>14220</v>
      </c>
      <c r="BO134">
        <v>420</v>
      </c>
      <c r="BP134" t="s">
        <v>459</v>
      </c>
      <c r="BQ134" t="s">
        <v>460</v>
      </c>
      <c r="BR134" s="2">
        <v>900000</v>
      </c>
      <c r="BS134" s="2">
        <v>28000</v>
      </c>
      <c r="BT134" t="s">
        <v>459</v>
      </c>
      <c r="BU134" t="s">
        <v>460</v>
      </c>
      <c r="BV134">
        <v>180.9</v>
      </c>
      <c r="BW134">
        <v>5.5</v>
      </c>
      <c r="BX134">
        <v>5820</v>
      </c>
      <c r="BY134">
        <v>210</v>
      </c>
      <c r="BZ134">
        <v>635</v>
      </c>
      <c r="CA134">
        <v>23</v>
      </c>
      <c r="CB134">
        <v>1593</v>
      </c>
      <c r="CC134">
        <v>56</v>
      </c>
      <c r="CD134">
        <v>229.8</v>
      </c>
      <c r="CE134">
        <v>7.9</v>
      </c>
      <c r="CF134">
        <v>1022</v>
      </c>
      <c r="CG134">
        <v>36</v>
      </c>
      <c r="CH134">
        <v>602</v>
      </c>
      <c r="CI134">
        <v>19</v>
      </c>
      <c r="CJ134">
        <v>59.5</v>
      </c>
      <c r="CK134">
        <v>2</v>
      </c>
      <c r="CL134">
        <v>655</v>
      </c>
      <c r="CM134">
        <v>20</v>
      </c>
      <c r="CN134">
        <v>146.80000000000001</v>
      </c>
      <c r="CO134">
        <v>4.5999999999999996</v>
      </c>
      <c r="CP134">
        <v>1259</v>
      </c>
      <c r="CQ134">
        <v>42</v>
      </c>
      <c r="CR134">
        <v>192.3</v>
      </c>
      <c r="CS134">
        <v>5.7</v>
      </c>
      <c r="CT134">
        <v>546</v>
      </c>
      <c r="CU134">
        <v>17</v>
      </c>
      <c r="CV134">
        <v>76.400000000000006</v>
      </c>
      <c r="CW134">
        <v>2.1</v>
      </c>
      <c r="CX134">
        <v>409</v>
      </c>
      <c r="CY134">
        <v>12</v>
      </c>
      <c r="CZ134">
        <v>54.5</v>
      </c>
      <c r="DA134">
        <v>1.7</v>
      </c>
      <c r="DB134">
        <v>510</v>
      </c>
      <c r="DC134">
        <v>35</v>
      </c>
      <c r="DD134">
        <v>67.3</v>
      </c>
      <c r="DE134">
        <v>6.7</v>
      </c>
      <c r="DF134">
        <v>61.5</v>
      </c>
      <c r="DG134">
        <v>1.5</v>
      </c>
      <c r="DH134">
        <v>17.98</v>
      </c>
      <c r="DI134">
        <v>0.69</v>
      </c>
      <c r="DJ134">
        <v>17.22</v>
      </c>
      <c r="DK134">
        <v>0.77</v>
      </c>
      <c r="DL134">
        <v>7.16</v>
      </c>
      <c r="DM134">
        <v>0.47</v>
      </c>
      <c r="DN134">
        <v>219.8</v>
      </c>
      <c r="DO134">
        <v>7.8</v>
      </c>
      <c r="DP134">
        <v>0</v>
      </c>
      <c r="DQ134">
        <v>1</v>
      </c>
      <c r="DR134">
        <v>2.4399999999999999E-4</v>
      </c>
      <c r="DS134">
        <v>3.1999999999999999E-6</v>
      </c>
      <c r="DT134" s="2">
        <v>111900</v>
      </c>
      <c r="DU134" s="2">
        <v>3500</v>
      </c>
      <c r="DV134" s="2">
        <v>1989000</v>
      </c>
      <c r="DW134" s="2">
        <v>63000</v>
      </c>
      <c r="DX134" t="s">
        <v>459</v>
      </c>
      <c r="DY134" t="s">
        <v>460</v>
      </c>
      <c r="DZ134" t="s">
        <v>459</v>
      </c>
      <c r="EA134" t="s">
        <v>460</v>
      </c>
      <c r="EB134">
        <v>5360</v>
      </c>
      <c r="EC134">
        <v>160</v>
      </c>
      <c r="ED134" s="2">
        <v>997200</v>
      </c>
      <c r="EE134" s="2">
        <v>36000</v>
      </c>
      <c r="EF134" s="2">
        <v>118700</v>
      </c>
      <c r="EG134" s="2">
        <v>4300</v>
      </c>
      <c r="EH134" s="2">
        <v>339000</v>
      </c>
      <c r="EI134" s="2">
        <v>12000</v>
      </c>
      <c r="EJ134" s="2">
        <v>64200</v>
      </c>
      <c r="EK134" s="2">
        <v>2200</v>
      </c>
      <c r="EL134" s="2">
        <v>54300</v>
      </c>
      <c r="EM134" s="2">
        <v>1900</v>
      </c>
      <c r="EN134">
        <v>21390</v>
      </c>
      <c r="EO134">
        <v>650</v>
      </c>
      <c r="EP134">
        <v>10060</v>
      </c>
      <c r="EQ134">
        <v>350</v>
      </c>
      <c r="ER134" s="2">
        <v>34700</v>
      </c>
      <c r="ES134" s="2">
        <v>1100</v>
      </c>
      <c r="ET134" s="2">
        <v>52200</v>
      </c>
      <c r="EU134" s="2">
        <v>1600</v>
      </c>
      <c r="EV134" s="2">
        <v>86500</v>
      </c>
      <c r="EW134" s="2">
        <v>2800</v>
      </c>
      <c r="EX134" s="2">
        <v>66000</v>
      </c>
      <c r="EY134" s="2">
        <v>2000</v>
      </c>
      <c r="EZ134" s="2">
        <v>62200</v>
      </c>
      <c r="FA134" s="2">
        <v>2000</v>
      </c>
      <c r="FB134">
        <v>27190</v>
      </c>
      <c r="FC134">
        <v>760</v>
      </c>
      <c r="FD134" s="2">
        <v>35000</v>
      </c>
      <c r="FE134" s="2">
        <v>1000</v>
      </c>
      <c r="FF134">
        <v>19780</v>
      </c>
      <c r="FG134">
        <v>610</v>
      </c>
      <c r="FH134">
        <v>202</v>
      </c>
      <c r="FI134">
        <v>20</v>
      </c>
      <c r="FJ134">
        <v>4450</v>
      </c>
      <c r="FK134">
        <v>110</v>
      </c>
      <c r="FL134">
        <v>1150</v>
      </c>
      <c r="FM134">
        <v>44</v>
      </c>
      <c r="FN134">
        <v>2430</v>
      </c>
      <c r="FO134">
        <v>110</v>
      </c>
      <c r="FP134">
        <v>2130</v>
      </c>
      <c r="FQ134">
        <v>140</v>
      </c>
      <c r="FR134" s="2">
        <v>71900</v>
      </c>
      <c r="FS134" s="2">
        <v>2500</v>
      </c>
      <c r="FT134">
        <v>0</v>
      </c>
      <c r="FU134">
        <v>1</v>
      </c>
      <c r="FV134" t="s">
        <v>461</v>
      </c>
      <c r="FW134">
        <v>0</v>
      </c>
      <c r="FX134">
        <v>0.88</v>
      </c>
      <c r="FY134">
        <v>1.1122000000000001</v>
      </c>
      <c r="FZ134">
        <v>374.77</v>
      </c>
      <c r="GA134">
        <v>0.36318</v>
      </c>
      <c r="GB134">
        <v>1.9346000000000001</v>
      </c>
      <c r="GC134">
        <v>1.2649999999999999</v>
      </c>
      <c r="GD134">
        <v>9.4127000000000002E-2</v>
      </c>
      <c r="GE134">
        <v>4.9341999999999997E-2</v>
      </c>
      <c r="GF134">
        <v>0.13217999999999999</v>
      </c>
      <c r="GG134">
        <v>0.47012999999999999</v>
      </c>
      <c r="GH134">
        <v>0.41244999999999998</v>
      </c>
      <c r="GI134">
        <v>0</v>
      </c>
      <c r="GJ134">
        <v>0.21809000000000001</v>
      </c>
      <c r="GK134">
        <v>1.4736000000000001E-2</v>
      </c>
      <c r="GL134">
        <v>0.68715000000000004</v>
      </c>
      <c r="GM134">
        <v>5.8068000000000002E-2</v>
      </c>
      <c r="GN134">
        <v>0.19858999999999999</v>
      </c>
      <c r="GO134">
        <v>0</v>
      </c>
      <c r="GP134">
        <v>0.1278</v>
      </c>
      <c r="GQ134">
        <v>1.4451E-2</v>
      </c>
      <c r="GR134">
        <v>144.51</v>
      </c>
      <c r="GS134">
        <v>5.2774000000000001</v>
      </c>
      <c r="GT134">
        <v>0.14688000000000001</v>
      </c>
      <c r="GU134">
        <v>0.18604999999999999</v>
      </c>
      <c r="GV134">
        <v>0.18038000000000001</v>
      </c>
      <c r="GW134">
        <v>1.7625999999999999E-2</v>
      </c>
      <c r="GX134">
        <v>2.2258E-2</v>
      </c>
      <c r="GY134">
        <v>0</v>
      </c>
      <c r="GZ134">
        <v>0</v>
      </c>
      <c r="HA134">
        <v>0</v>
      </c>
      <c r="HB134">
        <v>0</v>
      </c>
      <c r="HC134">
        <v>0</v>
      </c>
      <c r="HD134">
        <v>0</v>
      </c>
      <c r="HE134">
        <v>0</v>
      </c>
      <c r="HF134">
        <v>0</v>
      </c>
      <c r="HG134">
        <v>0</v>
      </c>
      <c r="HH134">
        <v>0</v>
      </c>
      <c r="HI134">
        <v>0</v>
      </c>
      <c r="HJ134">
        <v>0</v>
      </c>
      <c r="HK134">
        <v>0</v>
      </c>
      <c r="HL134">
        <v>0</v>
      </c>
      <c r="HM134">
        <v>0</v>
      </c>
      <c r="HN134">
        <v>0</v>
      </c>
      <c r="HO134">
        <v>0</v>
      </c>
      <c r="HP134">
        <v>0</v>
      </c>
      <c r="HQ134">
        <v>0</v>
      </c>
      <c r="HR134">
        <v>0</v>
      </c>
      <c r="HS134">
        <v>0</v>
      </c>
      <c r="HT134">
        <v>0</v>
      </c>
      <c r="HU134">
        <v>0</v>
      </c>
      <c r="HV134">
        <v>0</v>
      </c>
      <c r="HW134">
        <v>0</v>
      </c>
      <c r="HX134">
        <v>0</v>
      </c>
      <c r="HY134">
        <v>0</v>
      </c>
      <c r="HZ134">
        <v>0</v>
      </c>
      <c r="IA134">
        <v>0</v>
      </c>
      <c r="IB134">
        <v>0</v>
      </c>
      <c r="IC134">
        <v>0</v>
      </c>
      <c r="ID134">
        <v>0</v>
      </c>
      <c r="IE134">
        <v>0</v>
      </c>
      <c r="IF134">
        <v>0</v>
      </c>
      <c r="IG134">
        <v>0</v>
      </c>
      <c r="IH134">
        <v>0</v>
      </c>
      <c r="II134">
        <v>0</v>
      </c>
      <c r="IJ134">
        <v>0</v>
      </c>
      <c r="IK134">
        <v>0</v>
      </c>
      <c r="IL134">
        <v>0</v>
      </c>
      <c r="IM134">
        <v>0</v>
      </c>
      <c r="IN134">
        <v>0</v>
      </c>
      <c r="IO134">
        <v>0</v>
      </c>
      <c r="IP134">
        <v>0</v>
      </c>
      <c r="IQ134">
        <v>0</v>
      </c>
      <c r="IR134">
        <v>0</v>
      </c>
      <c r="IS134">
        <v>0</v>
      </c>
      <c r="IT134">
        <v>0</v>
      </c>
      <c r="IU134">
        <v>0</v>
      </c>
      <c r="IV134">
        <v>0</v>
      </c>
      <c r="IW134">
        <v>0</v>
      </c>
      <c r="IX134">
        <v>0</v>
      </c>
      <c r="IY134">
        <v>0</v>
      </c>
      <c r="IZ134">
        <v>0</v>
      </c>
      <c r="JA134">
        <v>0</v>
      </c>
      <c r="JB134">
        <v>0</v>
      </c>
      <c r="JC134">
        <v>0</v>
      </c>
    </row>
    <row r="135" spans="1:263" x14ac:dyDescent="0.25">
      <c r="A135" t="s">
        <v>816</v>
      </c>
      <c r="B135" t="s">
        <v>455</v>
      </c>
      <c r="C135" t="s">
        <v>817</v>
      </c>
      <c r="D135" t="s">
        <v>457</v>
      </c>
      <c r="E135" s="1">
        <v>0.51211365740740744</v>
      </c>
      <c r="F135">
        <v>39.081000000000003</v>
      </c>
      <c r="G135" t="s">
        <v>818</v>
      </c>
      <c r="H135" s="2">
        <v>6900000</v>
      </c>
      <c r="I135" s="2">
        <v>230000</v>
      </c>
      <c r="J135" s="2">
        <v>2234000</v>
      </c>
      <c r="K135" s="2">
        <v>96000</v>
      </c>
      <c r="L135">
        <v>40130</v>
      </c>
      <c r="M135">
        <v>270</v>
      </c>
      <c r="N135" s="2">
        <v>121400</v>
      </c>
      <c r="O135" s="2">
        <v>4400</v>
      </c>
      <c r="P135" s="2">
        <v>2231000</v>
      </c>
      <c r="Q135" s="2">
        <v>71000</v>
      </c>
      <c r="R135">
        <v>6160</v>
      </c>
      <c r="S135">
        <v>180</v>
      </c>
      <c r="T135" s="2">
        <v>1043000</v>
      </c>
      <c r="U135" s="2">
        <v>43000</v>
      </c>
      <c r="V135" s="2">
        <v>125200</v>
      </c>
      <c r="W135" s="2">
        <v>4300</v>
      </c>
      <c r="X135" s="2">
        <v>387000</v>
      </c>
      <c r="Y135" s="2">
        <v>12000</v>
      </c>
      <c r="Z135" s="2">
        <v>78600</v>
      </c>
      <c r="AA135" s="2">
        <v>2800</v>
      </c>
      <c r="AB135" s="2">
        <v>70100</v>
      </c>
      <c r="AC135" s="2">
        <v>2200</v>
      </c>
      <c r="AD135">
        <v>29080</v>
      </c>
      <c r="AE135">
        <v>970</v>
      </c>
      <c r="AF135">
        <v>10590</v>
      </c>
      <c r="AG135">
        <v>420</v>
      </c>
      <c r="AH135" s="2">
        <v>44100</v>
      </c>
      <c r="AI135" s="2">
        <v>1500</v>
      </c>
      <c r="AJ135" s="2">
        <v>60600</v>
      </c>
      <c r="AK135" s="2">
        <v>2100</v>
      </c>
      <c r="AL135" s="2">
        <v>93100</v>
      </c>
      <c r="AM135" s="2">
        <v>3200</v>
      </c>
      <c r="AN135" s="2">
        <v>69000</v>
      </c>
      <c r="AO135" s="2">
        <v>2300</v>
      </c>
      <c r="AP135" s="2">
        <v>61300</v>
      </c>
      <c r="AQ135" s="2">
        <v>1700</v>
      </c>
      <c r="AR135">
        <v>25390</v>
      </c>
      <c r="AS135">
        <v>820</v>
      </c>
      <c r="AT135" s="2">
        <v>33700</v>
      </c>
      <c r="AU135" s="2">
        <v>1100</v>
      </c>
      <c r="AV135">
        <v>17960</v>
      </c>
      <c r="AW135">
        <v>680</v>
      </c>
      <c r="AX135">
        <v>481</v>
      </c>
      <c r="AY135">
        <v>28</v>
      </c>
      <c r="AZ135">
        <v>214</v>
      </c>
      <c r="BA135">
        <v>16</v>
      </c>
      <c r="BB135">
        <v>4570</v>
      </c>
      <c r="BC135">
        <v>120</v>
      </c>
      <c r="BD135">
        <v>1198</v>
      </c>
      <c r="BE135">
        <v>48</v>
      </c>
      <c r="BF135">
        <v>2550</v>
      </c>
      <c r="BG135">
        <v>120</v>
      </c>
      <c r="BH135">
        <v>1400</v>
      </c>
      <c r="BI135">
        <v>120</v>
      </c>
      <c r="BJ135" s="2">
        <v>75000</v>
      </c>
      <c r="BK135" s="2">
        <v>2600</v>
      </c>
      <c r="BL135">
        <v>0</v>
      </c>
      <c r="BM135">
        <v>1</v>
      </c>
      <c r="BN135">
        <v>16980</v>
      </c>
      <c r="BO135">
        <v>710</v>
      </c>
      <c r="BP135" t="s">
        <v>459</v>
      </c>
      <c r="BQ135" t="s">
        <v>460</v>
      </c>
      <c r="BR135" s="2">
        <v>977000</v>
      </c>
      <c r="BS135" s="2">
        <v>35000</v>
      </c>
      <c r="BT135" t="s">
        <v>459</v>
      </c>
      <c r="BU135" t="s">
        <v>460</v>
      </c>
      <c r="BV135">
        <v>191.2</v>
      </c>
      <c r="BW135">
        <v>6.1</v>
      </c>
      <c r="BX135">
        <v>6120</v>
      </c>
      <c r="BY135">
        <v>250</v>
      </c>
      <c r="BZ135">
        <v>669</v>
      </c>
      <c r="CA135">
        <v>23</v>
      </c>
      <c r="CB135">
        <v>1827</v>
      </c>
      <c r="CC135">
        <v>58</v>
      </c>
      <c r="CD135">
        <v>282</v>
      </c>
      <c r="CE135">
        <v>10</v>
      </c>
      <c r="CF135">
        <v>1338</v>
      </c>
      <c r="CG135">
        <v>42</v>
      </c>
      <c r="CH135">
        <v>809</v>
      </c>
      <c r="CI135">
        <v>27</v>
      </c>
      <c r="CJ135">
        <v>62.9</v>
      </c>
      <c r="CK135">
        <v>2.5</v>
      </c>
      <c r="CL135">
        <v>840</v>
      </c>
      <c r="CM135">
        <v>28</v>
      </c>
      <c r="CN135">
        <v>170.8</v>
      </c>
      <c r="CO135">
        <v>5.8</v>
      </c>
      <c r="CP135">
        <v>1335</v>
      </c>
      <c r="CQ135">
        <v>46</v>
      </c>
      <c r="CR135">
        <v>201.4</v>
      </c>
      <c r="CS135">
        <v>6.6</v>
      </c>
      <c r="CT135">
        <v>540</v>
      </c>
      <c r="CU135">
        <v>15</v>
      </c>
      <c r="CV135">
        <v>71.599999999999994</v>
      </c>
      <c r="CW135">
        <v>2.2999999999999998</v>
      </c>
      <c r="CX135">
        <v>398</v>
      </c>
      <c r="CY135">
        <v>13</v>
      </c>
      <c r="CZ135">
        <v>49.7</v>
      </c>
      <c r="DA135">
        <v>1.9</v>
      </c>
      <c r="DB135">
        <v>386</v>
      </c>
      <c r="DC135">
        <v>28</v>
      </c>
      <c r="DD135">
        <v>57.6</v>
      </c>
      <c r="DE135">
        <v>5.3</v>
      </c>
      <c r="DF135">
        <v>63</v>
      </c>
      <c r="DG135">
        <v>1.6</v>
      </c>
      <c r="DH135">
        <v>18.309999999999999</v>
      </c>
      <c r="DI135">
        <v>0.76</v>
      </c>
      <c r="DJ135">
        <v>18.02</v>
      </c>
      <c r="DK135">
        <v>0.87</v>
      </c>
      <c r="DL135">
        <v>4.72</v>
      </c>
      <c r="DM135">
        <v>0.39</v>
      </c>
      <c r="DN135">
        <v>229.8</v>
      </c>
      <c r="DO135">
        <v>7.9</v>
      </c>
      <c r="DP135">
        <v>0</v>
      </c>
      <c r="DQ135">
        <v>1</v>
      </c>
      <c r="DR135">
        <v>2.365E-4</v>
      </c>
      <c r="DS135">
        <v>4.6E-6</v>
      </c>
      <c r="DT135" s="2">
        <v>121000</v>
      </c>
      <c r="DU135" s="2">
        <v>4400</v>
      </c>
      <c r="DV135" s="2">
        <v>2153000</v>
      </c>
      <c r="DW135" s="2">
        <v>96000</v>
      </c>
      <c r="DX135" t="s">
        <v>459</v>
      </c>
      <c r="DY135" t="s">
        <v>460</v>
      </c>
      <c r="DZ135" t="s">
        <v>459</v>
      </c>
      <c r="EA135" t="s">
        <v>460</v>
      </c>
      <c r="EB135">
        <v>5590</v>
      </c>
      <c r="EC135">
        <v>180</v>
      </c>
      <c r="ED135" s="2">
        <v>1043000</v>
      </c>
      <c r="EE135" s="2">
        <v>43000</v>
      </c>
      <c r="EF135" s="2">
        <v>125200</v>
      </c>
      <c r="EG135" s="2">
        <v>4300</v>
      </c>
      <c r="EH135" s="2">
        <v>387000</v>
      </c>
      <c r="EI135" s="2">
        <v>12000</v>
      </c>
      <c r="EJ135" s="2">
        <v>78600</v>
      </c>
      <c r="EK135" s="2">
        <v>2800</v>
      </c>
      <c r="EL135" s="2">
        <v>70100</v>
      </c>
      <c r="EM135" s="2">
        <v>2200</v>
      </c>
      <c r="EN135">
        <v>29080</v>
      </c>
      <c r="EO135">
        <v>970</v>
      </c>
      <c r="EP135">
        <v>10590</v>
      </c>
      <c r="EQ135">
        <v>420</v>
      </c>
      <c r="ER135" s="2">
        <v>44100</v>
      </c>
      <c r="ES135" s="2">
        <v>1500</v>
      </c>
      <c r="ET135" s="2">
        <v>60600</v>
      </c>
      <c r="EU135" s="2">
        <v>2100</v>
      </c>
      <c r="EV135" s="2">
        <v>93100</v>
      </c>
      <c r="EW135" s="2">
        <v>3200</v>
      </c>
      <c r="EX135" s="2">
        <v>69000</v>
      </c>
      <c r="EY135" s="2">
        <v>2300</v>
      </c>
      <c r="EZ135" s="2">
        <v>61300</v>
      </c>
      <c r="FA135" s="2">
        <v>1700</v>
      </c>
      <c r="FB135">
        <v>25390</v>
      </c>
      <c r="FC135">
        <v>820</v>
      </c>
      <c r="FD135" s="2">
        <v>33700</v>
      </c>
      <c r="FE135" s="2">
        <v>1100</v>
      </c>
      <c r="FF135">
        <v>17960</v>
      </c>
      <c r="FG135">
        <v>680</v>
      </c>
      <c r="FH135">
        <v>174</v>
      </c>
      <c r="FI135">
        <v>16</v>
      </c>
      <c r="FJ135">
        <v>4550</v>
      </c>
      <c r="FK135">
        <v>120</v>
      </c>
      <c r="FL135">
        <v>1168</v>
      </c>
      <c r="FM135">
        <v>48</v>
      </c>
      <c r="FN135">
        <v>2550</v>
      </c>
      <c r="FO135">
        <v>120</v>
      </c>
      <c r="FP135">
        <v>1400</v>
      </c>
      <c r="FQ135">
        <v>120</v>
      </c>
      <c r="FR135" s="2">
        <v>75000</v>
      </c>
      <c r="FS135" s="2">
        <v>2600</v>
      </c>
      <c r="FT135">
        <v>0</v>
      </c>
      <c r="FU135">
        <v>1</v>
      </c>
      <c r="FV135" t="s">
        <v>461</v>
      </c>
      <c r="FW135">
        <v>0</v>
      </c>
      <c r="FX135">
        <v>0.71743999999999997</v>
      </c>
      <c r="FY135">
        <v>1.0923</v>
      </c>
      <c r="FZ135">
        <v>467.33</v>
      </c>
      <c r="GA135">
        <v>0.35476000000000002</v>
      </c>
      <c r="GB135">
        <v>2.2328999999999999</v>
      </c>
      <c r="GC135">
        <v>0.33994999999999997</v>
      </c>
      <c r="GD135">
        <v>0</v>
      </c>
      <c r="GE135">
        <v>0.43889</v>
      </c>
      <c r="GF135">
        <v>4.1708000000000002E-2</v>
      </c>
      <c r="GG135">
        <v>0</v>
      </c>
      <c r="GH135">
        <v>0</v>
      </c>
      <c r="GI135">
        <v>3.4476E-2</v>
      </c>
      <c r="GJ135">
        <v>0.11051</v>
      </c>
      <c r="GK135">
        <v>0</v>
      </c>
      <c r="GL135">
        <v>0.33396999999999999</v>
      </c>
      <c r="GM135">
        <v>1.6968E-2</v>
      </c>
      <c r="GN135">
        <v>5.1171000000000001E-2</v>
      </c>
      <c r="GO135">
        <v>1.6389000000000001E-2</v>
      </c>
      <c r="GP135">
        <v>0</v>
      </c>
      <c r="GQ135">
        <v>0</v>
      </c>
      <c r="GR135">
        <v>0</v>
      </c>
      <c r="GS135">
        <v>5.2412000000000001</v>
      </c>
      <c r="GT135">
        <v>0.11759</v>
      </c>
      <c r="GU135">
        <v>0.16589999999999999</v>
      </c>
      <c r="GV135">
        <v>0.15976000000000001</v>
      </c>
      <c r="GW135">
        <v>0</v>
      </c>
      <c r="GX135">
        <v>9.1188999999999992E-3</v>
      </c>
      <c r="GY135">
        <v>0</v>
      </c>
      <c r="GZ135">
        <v>0</v>
      </c>
      <c r="HA135">
        <v>0</v>
      </c>
      <c r="HB135">
        <v>0</v>
      </c>
      <c r="HC135">
        <v>0</v>
      </c>
      <c r="HD135">
        <v>0</v>
      </c>
      <c r="HE135">
        <v>0</v>
      </c>
      <c r="HF135">
        <v>0</v>
      </c>
      <c r="HG135">
        <v>0</v>
      </c>
      <c r="HH135">
        <v>0</v>
      </c>
      <c r="HI135">
        <v>0</v>
      </c>
      <c r="HJ135">
        <v>0</v>
      </c>
      <c r="HK135">
        <v>0</v>
      </c>
      <c r="HL135">
        <v>0</v>
      </c>
      <c r="HM135">
        <v>0</v>
      </c>
      <c r="HN135">
        <v>0</v>
      </c>
      <c r="HO135">
        <v>0</v>
      </c>
      <c r="HP135">
        <v>0</v>
      </c>
      <c r="HQ135">
        <v>0</v>
      </c>
      <c r="HR135">
        <v>0</v>
      </c>
      <c r="HS135">
        <v>0</v>
      </c>
      <c r="HT135">
        <v>0</v>
      </c>
      <c r="HU135">
        <v>0</v>
      </c>
      <c r="HV135">
        <v>0</v>
      </c>
      <c r="HW135">
        <v>0</v>
      </c>
      <c r="HX135">
        <v>0</v>
      </c>
      <c r="HY135">
        <v>0</v>
      </c>
      <c r="HZ135">
        <v>0</v>
      </c>
      <c r="IA135">
        <v>0</v>
      </c>
      <c r="IB135">
        <v>0</v>
      </c>
      <c r="IC135">
        <v>0</v>
      </c>
      <c r="ID135">
        <v>0</v>
      </c>
      <c r="IE135">
        <v>0</v>
      </c>
      <c r="IF135">
        <v>0</v>
      </c>
      <c r="IG135">
        <v>0</v>
      </c>
      <c r="IH135">
        <v>0</v>
      </c>
      <c r="II135">
        <v>0</v>
      </c>
      <c r="IJ135">
        <v>0</v>
      </c>
      <c r="IK135">
        <v>0</v>
      </c>
      <c r="IL135">
        <v>0</v>
      </c>
      <c r="IM135">
        <v>0</v>
      </c>
      <c r="IN135">
        <v>0</v>
      </c>
      <c r="IO135">
        <v>0</v>
      </c>
      <c r="IP135">
        <v>0</v>
      </c>
      <c r="IQ135">
        <v>0</v>
      </c>
      <c r="IR135">
        <v>0</v>
      </c>
      <c r="IS135">
        <v>0</v>
      </c>
      <c r="IT135">
        <v>0</v>
      </c>
      <c r="IU135">
        <v>0</v>
      </c>
      <c r="IV135">
        <v>0</v>
      </c>
      <c r="IW135">
        <v>0</v>
      </c>
      <c r="IX135">
        <v>0</v>
      </c>
      <c r="IY135">
        <v>0</v>
      </c>
      <c r="IZ135">
        <v>0</v>
      </c>
      <c r="JA135">
        <v>0</v>
      </c>
      <c r="JB135">
        <v>0</v>
      </c>
      <c r="JC135">
        <v>0</v>
      </c>
    </row>
    <row r="136" spans="1:263" x14ac:dyDescent="0.25">
      <c r="A136" t="s">
        <v>819</v>
      </c>
      <c r="B136" t="s">
        <v>455</v>
      </c>
      <c r="C136" t="s">
        <v>820</v>
      </c>
      <c r="D136" t="s">
        <v>457</v>
      </c>
      <c r="E136" s="1">
        <v>0.51292615740740743</v>
      </c>
      <c r="F136">
        <v>39.067</v>
      </c>
      <c r="G136" t="s">
        <v>821</v>
      </c>
      <c r="H136" s="2">
        <v>5530000</v>
      </c>
      <c r="I136" s="2">
        <v>210000</v>
      </c>
      <c r="J136" s="2">
        <v>2230000</v>
      </c>
      <c r="K136" s="2">
        <v>130000</v>
      </c>
      <c r="L136">
        <v>39180</v>
      </c>
      <c r="M136">
        <v>250</v>
      </c>
      <c r="N136" s="2">
        <v>123300</v>
      </c>
      <c r="O136" s="2">
        <v>4500</v>
      </c>
      <c r="P136" s="2">
        <v>740000</v>
      </c>
      <c r="Q136" s="2">
        <v>28000</v>
      </c>
      <c r="R136">
        <v>12490</v>
      </c>
      <c r="S136">
        <v>460</v>
      </c>
      <c r="T136" s="2">
        <v>541000</v>
      </c>
      <c r="U136" s="2">
        <v>30000</v>
      </c>
      <c r="V136" s="2">
        <v>266000</v>
      </c>
      <c r="W136" s="2">
        <v>10000</v>
      </c>
      <c r="X136" s="2">
        <v>859000</v>
      </c>
      <c r="Y136" s="2">
        <v>40000</v>
      </c>
      <c r="Z136" s="2">
        <v>177000</v>
      </c>
      <c r="AA136" s="2">
        <v>7100</v>
      </c>
      <c r="AB136" s="2">
        <v>153000</v>
      </c>
      <c r="AC136" s="2">
        <v>6200</v>
      </c>
      <c r="AD136" s="2">
        <v>39200</v>
      </c>
      <c r="AE136" s="2">
        <v>1400</v>
      </c>
      <c r="AF136">
        <v>17600</v>
      </c>
      <c r="AG136">
        <v>680</v>
      </c>
      <c r="AH136" s="2">
        <v>40100</v>
      </c>
      <c r="AI136" s="2">
        <v>1400</v>
      </c>
      <c r="AJ136" s="2">
        <v>37900</v>
      </c>
      <c r="AK136" s="2">
        <v>1200</v>
      </c>
      <c r="AL136" s="2">
        <v>52600</v>
      </c>
      <c r="AM136" s="2">
        <v>1900</v>
      </c>
      <c r="AN136" s="2">
        <v>35500</v>
      </c>
      <c r="AO136" s="2">
        <v>1300</v>
      </c>
      <c r="AP136" s="2">
        <v>31300</v>
      </c>
      <c r="AQ136" s="2">
        <v>1100</v>
      </c>
      <c r="AR136">
        <v>12230</v>
      </c>
      <c r="AS136">
        <v>440</v>
      </c>
      <c r="AT136">
        <v>15560</v>
      </c>
      <c r="AU136">
        <v>530</v>
      </c>
      <c r="AV136">
        <v>9210</v>
      </c>
      <c r="AW136">
        <v>420</v>
      </c>
      <c r="AX136">
        <v>501</v>
      </c>
      <c r="AY136">
        <v>27</v>
      </c>
      <c r="AZ136">
        <v>222</v>
      </c>
      <c r="BA136">
        <v>16</v>
      </c>
      <c r="BB136">
        <v>2467</v>
      </c>
      <c r="BC136">
        <v>68</v>
      </c>
      <c r="BD136">
        <v>1239</v>
      </c>
      <c r="BE136">
        <v>52</v>
      </c>
      <c r="BF136">
        <v>3430</v>
      </c>
      <c r="BG136">
        <v>160</v>
      </c>
      <c r="BH136">
        <v>23040</v>
      </c>
      <c r="BI136">
        <v>920</v>
      </c>
      <c r="BJ136">
        <v>20610</v>
      </c>
      <c r="BK136">
        <v>660</v>
      </c>
      <c r="BL136">
        <v>31.7</v>
      </c>
      <c r="BM136">
        <v>6.8</v>
      </c>
      <c r="BN136" s="2">
        <v>19200</v>
      </c>
      <c r="BO136" s="2">
        <v>1100</v>
      </c>
      <c r="BP136" t="s">
        <v>459</v>
      </c>
      <c r="BQ136" t="s">
        <v>460</v>
      </c>
      <c r="BR136" s="2">
        <v>995400</v>
      </c>
      <c r="BS136" s="2">
        <v>36000</v>
      </c>
      <c r="BT136" t="s">
        <v>459</v>
      </c>
      <c r="BU136" t="s">
        <v>460</v>
      </c>
      <c r="BV136">
        <v>413</v>
      </c>
      <c r="BW136">
        <v>16</v>
      </c>
      <c r="BX136">
        <v>3190</v>
      </c>
      <c r="BY136">
        <v>170</v>
      </c>
      <c r="BZ136">
        <v>1413</v>
      </c>
      <c r="CA136">
        <v>56</v>
      </c>
      <c r="CB136">
        <v>4070</v>
      </c>
      <c r="CC136">
        <v>190</v>
      </c>
      <c r="CD136">
        <v>637</v>
      </c>
      <c r="CE136">
        <v>26</v>
      </c>
      <c r="CF136">
        <v>2960</v>
      </c>
      <c r="CG136">
        <v>120</v>
      </c>
      <c r="CH136">
        <v>1078</v>
      </c>
      <c r="CI136">
        <v>40</v>
      </c>
      <c r="CJ136">
        <v>104.9</v>
      </c>
      <c r="CK136">
        <v>4.0999999999999996</v>
      </c>
      <c r="CL136">
        <v>772</v>
      </c>
      <c r="CM136">
        <v>27</v>
      </c>
      <c r="CN136">
        <v>107.1</v>
      </c>
      <c r="CO136">
        <v>3.5</v>
      </c>
      <c r="CP136">
        <v>741</v>
      </c>
      <c r="CQ136">
        <v>27</v>
      </c>
      <c r="CR136">
        <v>104.1</v>
      </c>
      <c r="CS136">
        <v>3.7</v>
      </c>
      <c r="CT136">
        <v>276.3</v>
      </c>
      <c r="CU136">
        <v>9.5</v>
      </c>
      <c r="CV136">
        <v>34.700000000000003</v>
      </c>
      <c r="CW136">
        <v>1.2</v>
      </c>
      <c r="CX136">
        <v>185.8</v>
      </c>
      <c r="CY136">
        <v>6.3</v>
      </c>
      <c r="CZ136">
        <v>25.6</v>
      </c>
      <c r="DA136">
        <v>1.2</v>
      </c>
      <c r="DB136">
        <v>413</v>
      </c>
      <c r="DC136">
        <v>27</v>
      </c>
      <c r="DD136">
        <v>58.9</v>
      </c>
      <c r="DE136">
        <v>5.2</v>
      </c>
      <c r="DF136">
        <v>33.99</v>
      </c>
      <c r="DG136">
        <v>0.95</v>
      </c>
      <c r="DH136">
        <v>19.04</v>
      </c>
      <c r="DI136">
        <v>0.82</v>
      </c>
      <c r="DJ136">
        <v>24.1</v>
      </c>
      <c r="DK136">
        <v>1.1000000000000001</v>
      </c>
      <c r="DL136">
        <v>78.099999999999994</v>
      </c>
      <c r="DM136">
        <v>3.1</v>
      </c>
      <c r="DN136">
        <v>63.3</v>
      </c>
      <c r="DO136">
        <v>2</v>
      </c>
      <c r="DP136">
        <v>62</v>
      </c>
      <c r="DQ136">
        <v>13</v>
      </c>
      <c r="DR136">
        <v>6.4399999999999993E-5</v>
      </c>
      <c r="DS136">
        <v>1.7E-6</v>
      </c>
      <c r="DT136" s="2">
        <v>122900</v>
      </c>
      <c r="DU136" s="2">
        <v>4500</v>
      </c>
      <c r="DV136" s="2">
        <v>2150000</v>
      </c>
      <c r="DW136" s="2">
        <v>130000</v>
      </c>
      <c r="DX136" t="s">
        <v>459</v>
      </c>
      <c r="DY136" t="s">
        <v>460</v>
      </c>
      <c r="DZ136" t="s">
        <v>459</v>
      </c>
      <c r="EA136" t="s">
        <v>460</v>
      </c>
      <c r="EB136">
        <v>11930</v>
      </c>
      <c r="EC136">
        <v>460</v>
      </c>
      <c r="ED136" s="2">
        <v>541000</v>
      </c>
      <c r="EE136" s="2">
        <v>30000</v>
      </c>
      <c r="EF136" s="2">
        <v>266000</v>
      </c>
      <c r="EG136" s="2">
        <v>10000</v>
      </c>
      <c r="EH136" s="2">
        <v>859000</v>
      </c>
      <c r="EI136" s="2">
        <v>40000</v>
      </c>
      <c r="EJ136" s="2">
        <v>177000</v>
      </c>
      <c r="EK136" s="2">
        <v>7100</v>
      </c>
      <c r="EL136" s="2">
        <v>153000</v>
      </c>
      <c r="EM136" s="2">
        <v>6200</v>
      </c>
      <c r="EN136" s="2">
        <v>39200</v>
      </c>
      <c r="EO136" s="2">
        <v>1400</v>
      </c>
      <c r="EP136">
        <v>17600</v>
      </c>
      <c r="EQ136">
        <v>680</v>
      </c>
      <c r="ER136" s="2">
        <v>40100</v>
      </c>
      <c r="ES136" s="2">
        <v>1400</v>
      </c>
      <c r="ET136" s="2">
        <v>37900</v>
      </c>
      <c r="EU136" s="2">
        <v>1200</v>
      </c>
      <c r="EV136" s="2">
        <v>52600</v>
      </c>
      <c r="EW136" s="2">
        <v>1900</v>
      </c>
      <c r="EX136" s="2">
        <v>35500</v>
      </c>
      <c r="EY136" s="2">
        <v>1300</v>
      </c>
      <c r="EZ136" s="2">
        <v>31300</v>
      </c>
      <c r="FA136" s="2">
        <v>1100</v>
      </c>
      <c r="FB136">
        <v>12230</v>
      </c>
      <c r="FC136">
        <v>440</v>
      </c>
      <c r="FD136">
        <v>15560</v>
      </c>
      <c r="FE136">
        <v>530</v>
      </c>
      <c r="FF136">
        <v>9210</v>
      </c>
      <c r="FG136">
        <v>420</v>
      </c>
      <c r="FH136">
        <v>182</v>
      </c>
      <c r="FI136">
        <v>16</v>
      </c>
      <c r="FJ136">
        <v>2447</v>
      </c>
      <c r="FK136">
        <v>68</v>
      </c>
      <c r="FL136">
        <v>1211</v>
      </c>
      <c r="FM136">
        <v>52</v>
      </c>
      <c r="FN136">
        <v>3430</v>
      </c>
      <c r="FO136">
        <v>160</v>
      </c>
      <c r="FP136">
        <v>23040</v>
      </c>
      <c r="FQ136">
        <v>920</v>
      </c>
      <c r="FR136">
        <v>20600</v>
      </c>
      <c r="FS136">
        <v>660</v>
      </c>
      <c r="FT136">
        <v>31.7</v>
      </c>
      <c r="FU136">
        <v>6.8</v>
      </c>
      <c r="FV136" t="s">
        <v>461</v>
      </c>
      <c r="FW136">
        <v>0</v>
      </c>
      <c r="FX136">
        <v>0.74307000000000001</v>
      </c>
      <c r="FY136">
        <v>0.85468999999999995</v>
      </c>
      <c r="FZ136">
        <v>465.68</v>
      </c>
      <c r="GA136">
        <v>0.36301</v>
      </c>
      <c r="GB136">
        <v>1.9200999999999999</v>
      </c>
      <c r="GC136">
        <v>2.3102999999999998</v>
      </c>
      <c r="GD136">
        <v>0.14441999999999999</v>
      </c>
      <c r="GE136">
        <v>0.58919999999999995</v>
      </c>
      <c r="GF136">
        <v>7.3959999999999998E-2</v>
      </c>
      <c r="GG136">
        <v>0</v>
      </c>
      <c r="GH136">
        <v>0.51183000000000001</v>
      </c>
      <c r="GI136">
        <v>2.7733000000000001E-2</v>
      </c>
      <c r="GJ136">
        <v>0.19749</v>
      </c>
      <c r="GK136">
        <v>6.1101000000000003E-2</v>
      </c>
      <c r="GL136">
        <v>0.39756000000000002</v>
      </c>
      <c r="GM136">
        <v>7.3328000000000004E-2</v>
      </c>
      <c r="GN136">
        <v>0.21134</v>
      </c>
      <c r="GO136">
        <v>5.6904999999999997E-2</v>
      </c>
      <c r="GP136">
        <v>0.15451999999999999</v>
      </c>
      <c r="GQ136">
        <v>0</v>
      </c>
      <c r="GR136">
        <v>0</v>
      </c>
      <c r="GS136">
        <v>4.0159000000000002</v>
      </c>
      <c r="GT136">
        <v>0.1217</v>
      </c>
      <c r="GU136">
        <v>0.14335000000000001</v>
      </c>
      <c r="GV136">
        <v>0.15114</v>
      </c>
      <c r="GW136">
        <v>0</v>
      </c>
      <c r="GX136">
        <v>3.8401999999999999E-2</v>
      </c>
      <c r="GY136">
        <v>0</v>
      </c>
      <c r="GZ136">
        <v>0</v>
      </c>
      <c r="HA136">
        <v>0</v>
      </c>
      <c r="HB136">
        <v>0</v>
      </c>
      <c r="HC136">
        <v>0</v>
      </c>
      <c r="HD136">
        <v>0</v>
      </c>
      <c r="HE136">
        <v>0</v>
      </c>
      <c r="HF136">
        <v>0</v>
      </c>
      <c r="HG136">
        <v>0</v>
      </c>
      <c r="HH136">
        <v>0</v>
      </c>
      <c r="HI136">
        <v>0</v>
      </c>
      <c r="HJ136">
        <v>0</v>
      </c>
      <c r="HK136">
        <v>0</v>
      </c>
      <c r="HL136">
        <v>0</v>
      </c>
      <c r="HM136">
        <v>0</v>
      </c>
      <c r="HN136">
        <v>0</v>
      </c>
      <c r="HO136">
        <v>0</v>
      </c>
      <c r="HP136">
        <v>0</v>
      </c>
      <c r="HQ136">
        <v>0</v>
      </c>
      <c r="HR136">
        <v>0</v>
      </c>
      <c r="HS136">
        <v>0</v>
      </c>
      <c r="HT136">
        <v>0</v>
      </c>
      <c r="HU136">
        <v>0</v>
      </c>
      <c r="HV136">
        <v>0</v>
      </c>
      <c r="HW136">
        <v>0</v>
      </c>
      <c r="HX136">
        <v>0</v>
      </c>
      <c r="HY136">
        <v>0</v>
      </c>
      <c r="HZ136">
        <v>0</v>
      </c>
      <c r="IA136">
        <v>0</v>
      </c>
      <c r="IB136">
        <v>0</v>
      </c>
      <c r="IC136">
        <v>0</v>
      </c>
      <c r="ID136">
        <v>0</v>
      </c>
      <c r="IE136">
        <v>0</v>
      </c>
      <c r="IF136">
        <v>0</v>
      </c>
      <c r="IG136">
        <v>0</v>
      </c>
      <c r="IH136">
        <v>0</v>
      </c>
      <c r="II136">
        <v>0</v>
      </c>
      <c r="IJ136">
        <v>0</v>
      </c>
      <c r="IK136">
        <v>0</v>
      </c>
      <c r="IL136">
        <v>0</v>
      </c>
      <c r="IM136">
        <v>0</v>
      </c>
      <c r="IN136">
        <v>0</v>
      </c>
      <c r="IO136">
        <v>0</v>
      </c>
      <c r="IP136">
        <v>0</v>
      </c>
      <c r="IQ136">
        <v>0</v>
      </c>
      <c r="IR136">
        <v>0</v>
      </c>
      <c r="IS136">
        <v>0</v>
      </c>
      <c r="IT136">
        <v>0</v>
      </c>
      <c r="IU136">
        <v>0</v>
      </c>
      <c r="IV136">
        <v>0</v>
      </c>
      <c r="IW136">
        <v>0</v>
      </c>
      <c r="IX136">
        <v>0</v>
      </c>
      <c r="IY136">
        <v>0</v>
      </c>
      <c r="IZ136">
        <v>0</v>
      </c>
      <c r="JA136">
        <v>0</v>
      </c>
      <c r="JB136">
        <v>0</v>
      </c>
      <c r="JC136">
        <v>0</v>
      </c>
    </row>
    <row r="137" spans="1:263" x14ac:dyDescent="0.25">
      <c r="A137" t="s">
        <v>822</v>
      </c>
      <c r="B137" t="s">
        <v>455</v>
      </c>
      <c r="C137" t="s">
        <v>823</v>
      </c>
      <c r="D137" t="s">
        <v>457</v>
      </c>
      <c r="E137" s="1">
        <v>0.51373946759259259</v>
      </c>
      <c r="F137">
        <v>39.084000000000003</v>
      </c>
      <c r="G137" t="s">
        <v>824</v>
      </c>
      <c r="H137" s="2">
        <v>6420000</v>
      </c>
      <c r="I137" s="2">
        <v>200000</v>
      </c>
      <c r="J137" s="2">
        <v>2248000</v>
      </c>
      <c r="K137" s="2">
        <v>83000</v>
      </c>
      <c r="L137">
        <v>37930</v>
      </c>
      <c r="M137">
        <v>220</v>
      </c>
      <c r="N137" s="2">
        <v>121400</v>
      </c>
      <c r="O137" s="2">
        <v>4200</v>
      </c>
      <c r="P137" s="2">
        <v>2200000</v>
      </c>
      <c r="Q137" s="2">
        <v>75000</v>
      </c>
      <c r="R137">
        <v>7870</v>
      </c>
      <c r="S137">
        <v>250</v>
      </c>
      <c r="T137" s="2">
        <v>813000</v>
      </c>
      <c r="U137" s="2">
        <v>26000</v>
      </c>
      <c r="V137" s="2">
        <v>98800</v>
      </c>
      <c r="W137" s="2">
        <v>3700</v>
      </c>
      <c r="X137" s="2">
        <v>322000</v>
      </c>
      <c r="Y137" s="2">
        <v>13000</v>
      </c>
      <c r="Z137" s="2">
        <v>70200</v>
      </c>
      <c r="AA137" s="2">
        <v>2900</v>
      </c>
      <c r="AB137" s="2">
        <v>62000</v>
      </c>
      <c r="AC137" s="2">
        <v>2300</v>
      </c>
      <c r="AD137">
        <v>25980</v>
      </c>
      <c r="AE137">
        <v>970</v>
      </c>
      <c r="AF137">
        <v>13150</v>
      </c>
      <c r="AG137">
        <v>510</v>
      </c>
      <c r="AH137" s="2">
        <v>37300</v>
      </c>
      <c r="AI137" s="2">
        <v>1200</v>
      </c>
      <c r="AJ137" s="2">
        <v>50300</v>
      </c>
      <c r="AK137" s="2">
        <v>1700</v>
      </c>
      <c r="AL137" s="2">
        <v>74700</v>
      </c>
      <c r="AM137" s="2">
        <v>2700</v>
      </c>
      <c r="AN137" s="2">
        <v>54000</v>
      </c>
      <c r="AO137" s="2">
        <v>1700</v>
      </c>
      <c r="AP137" s="2">
        <v>48600</v>
      </c>
      <c r="AQ137" s="2">
        <v>1700</v>
      </c>
      <c r="AR137">
        <v>20130</v>
      </c>
      <c r="AS137">
        <v>700</v>
      </c>
      <c r="AT137">
        <v>26170</v>
      </c>
      <c r="AU137">
        <v>960</v>
      </c>
      <c r="AV137">
        <v>14510</v>
      </c>
      <c r="AW137">
        <v>500</v>
      </c>
      <c r="AX137">
        <v>521</v>
      </c>
      <c r="AY137">
        <v>27</v>
      </c>
      <c r="AZ137">
        <v>217</v>
      </c>
      <c r="BA137">
        <v>16</v>
      </c>
      <c r="BB137">
        <v>2131</v>
      </c>
      <c r="BC137">
        <v>66</v>
      </c>
      <c r="BD137">
        <v>1091</v>
      </c>
      <c r="BE137">
        <v>49</v>
      </c>
      <c r="BF137">
        <v>2670</v>
      </c>
      <c r="BG137">
        <v>100</v>
      </c>
      <c r="BH137">
        <v>649</v>
      </c>
      <c r="BI137">
        <v>75</v>
      </c>
      <c r="BJ137">
        <v>20000</v>
      </c>
      <c r="BK137">
        <v>510</v>
      </c>
      <c r="BL137">
        <v>0</v>
      </c>
      <c r="BM137">
        <v>1</v>
      </c>
      <c r="BN137">
        <v>22450</v>
      </c>
      <c r="BO137">
        <v>750</v>
      </c>
      <c r="BP137" t="s">
        <v>459</v>
      </c>
      <c r="BQ137" t="s">
        <v>460</v>
      </c>
      <c r="BR137" s="2">
        <v>984000</v>
      </c>
      <c r="BS137" s="2">
        <v>34000</v>
      </c>
      <c r="BT137" t="s">
        <v>459</v>
      </c>
      <c r="BU137" t="s">
        <v>460</v>
      </c>
      <c r="BV137">
        <v>254.7</v>
      </c>
      <c r="BW137">
        <v>8.8000000000000007</v>
      </c>
      <c r="BX137">
        <v>4820</v>
      </c>
      <c r="BY137">
        <v>160</v>
      </c>
      <c r="BZ137">
        <v>522</v>
      </c>
      <c r="CA137">
        <v>20</v>
      </c>
      <c r="CB137">
        <v>1532</v>
      </c>
      <c r="CC137">
        <v>60</v>
      </c>
      <c r="CD137">
        <v>253</v>
      </c>
      <c r="CE137">
        <v>10</v>
      </c>
      <c r="CF137">
        <v>1219</v>
      </c>
      <c r="CG137">
        <v>45</v>
      </c>
      <c r="CH137">
        <v>704</v>
      </c>
      <c r="CI137">
        <v>26</v>
      </c>
      <c r="CJ137">
        <v>78.8</v>
      </c>
      <c r="CK137">
        <v>3</v>
      </c>
      <c r="CL137">
        <v>725</v>
      </c>
      <c r="CM137">
        <v>24</v>
      </c>
      <c r="CN137">
        <v>142.30000000000001</v>
      </c>
      <c r="CO137">
        <v>4.9000000000000004</v>
      </c>
      <c r="CP137">
        <v>1035</v>
      </c>
      <c r="CQ137">
        <v>37</v>
      </c>
      <c r="CR137">
        <v>158.6</v>
      </c>
      <c r="CS137">
        <v>4.9000000000000004</v>
      </c>
      <c r="CT137">
        <v>431</v>
      </c>
      <c r="CU137">
        <v>15</v>
      </c>
      <c r="CV137">
        <v>57.3</v>
      </c>
      <c r="CW137">
        <v>2</v>
      </c>
      <c r="CX137">
        <v>317</v>
      </c>
      <c r="CY137">
        <v>12</v>
      </c>
      <c r="CZ137">
        <v>40.5</v>
      </c>
      <c r="DA137">
        <v>1.4</v>
      </c>
      <c r="DB137">
        <v>449</v>
      </c>
      <c r="DC137">
        <v>27</v>
      </c>
      <c r="DD137">
        <v>55</v>
      </c>
      <c r="DE137">
        <v>5.0999999999999996</v>
      </c>
      <c r="DF137">
        <v>29.39</v>
      </c>
      <c r="DG137">
        <v>0.92</v>
      </c>
      <c r="DH137">
        <v>16.55</v>
      </c>
      <c r="DI137">
        <v>0.76</v>
      </c>
      <c r="DJ137">
        <v>18.22</v>
      </c>
      <c r="DK137">
        <v>0.74</v>
      </c>
      <c r="DL137">
        <v>2.21</v>
      </c>
      <c r="DM137">
        <v>0.25</v>
      </c>
      <c r="DN137">
        <v>61.6</v>
      </c>
      <c r="DO137">
        <v>1.6</v>
      </c>
      <c r="DP137">
        <v>0</v>
      </c>
      <c r="DQ137">
        <v>1</v>
      </c>
      <c r="DR137">
        <v>6.2700000000000006E-5</v>
      </c>
      <c r="DS137">
        <v>1.1999999999999999E-6</v>
      </c>
      <c r="DT137" s="2">
        <v>121000</v>
      </c>
      <c r="DU137" s="2">
        <v>4200</v>
      </c>
      <c r="DV137" s="2">
        <v>2168000</v>
      </c>
      <c r="DW137" s="2">
        <v>83000</v>
      </c>
      <c r="DX137" t="s">
        <v>459</v>
      </c>
      <c r="DY137" t="s">
        <v>460</v>
      </c>
      <c r="DZ137" t="s">
        <v>459</v>
      </c>
      <c r="EA137" t="s">
        <v>460</v>
      </c>
      <c r="EB137">
        <v>7260</v>
      </c>
      <c r="EC137">
        <v>250</v>
      </c>
      <c r="ED137" s="2">
        <v>813000</v>
      </c>
      <c r="EE137" s="2">
        <v>26000</v>
      </c>
      <c r="EF137" s="2">
        <v>98800</v>
      </c>
      <c r="EG137" s="2">
        <v>3700</v>
      </c>
      <c r="EH137" s="2">
        <v>322000</v>
      </c>
      <c r="EI137" s="2">
        <v>13000</v>
      </c>
      <c r="EJ137" s="2">
        <v>70200</v>
      </c>
      <c r="EK137" s="2">
        <v>2900</v>
      </c>
      <c r="EL137" s="2">
        <v>62000</v>
      </c>
      <c r="EM137" s="2">
        <v>2300</v>
      </c>
      <c r="EN137">
        <v>25980</v>
      </c>
      <c r="EO137">
        <v>970</v>
      </c>
      <c r="EP137">
        <v>13150</v>
      </c>
      <c r="EQ137">
        <v>510</v>
      </c>
      <c r="ER137" s="2">
        <v>37300</v>
      </c>
      <c r="ES137" s="2">
        <v>1200</v>
      </c>
      <c r="ET137" s="2">
        <v>50300</v>
      </c>
      <c r="EU137" s="2">
        <v>1700</v>
      </c>
      <c r="EV137" s="2">
        <v>74700</v>
      </c>
      <c r="EW137" s="2">
        <v>2700</v>
      </c>
      <c r="EX137" s="2">
        <v>54000</v>
      </c>
      <c r="EY137" s="2">
        <v>1700</v>
      </c>
      <c r="EZ137" s="2">
        <v>48600</v>
      </c>
      <c r="FA137" s="2">
        <v>1700</v>
      </c>
      <c r="FB137">
        <v>20130</v>
      </c>
      <c r="FC137">
        <v>700</v>
      </c>
      <c r="FD137">
        <v>26170</v>
      </c>
      <c r="FE137">
        <v>960</v>
      </c>
      <c r="FF137">
        <v>14510</v>
      </c>
      <c r="FG137">
        <v>500</v>
      </c>
      <c r="FH137">
        <v>177</v>
      </c>
      <c r="FI137">
        <v>16</v>
      </c>
      <c r="FJ137">
        <v>2111</v>
      </c>
      <c r="FK137">
        <v>66</v>
      </c>
      <c r="FL137">
        <v>1050</v>
      </c>
      <c r="FM137">
        <v>48</v>
      </c>
      <c r="FN137">
        <v>2620</v>
      </c>
      <c r="FO137">
        <v>110</v>
      </c>
      <c r="FP137">
        <v>649</v>
      </c>
      <c r="FQ137">
        <v>75</v>
      </c>
      <c r="FR137">
        <v>20000</v>
      </c>
      <c r="FS137">
        <v>510</v>
      </c>
      <c r="FT137">
        <v>0</v>
      </c>
      <c r="FU137">
        <v>1</v>
      </c>
      <c r="FV137" t="s">
        <v>461</v>
      </c>
      <c r="FW137">
        <v>0</v>
      </c>
      <c r="FX137">
        <v>0.71226</v>
      </c>
      <c r="FY137">
        <v>1.0125999999999999</v>
      </c>
      <c r="FZ137">
        <v>520.07000000000005</v>
      </c>
      <c r="GA137">
        <v>0.33437</v>
      </c>
      <c r="GB137">
        <v>2.0091999999999999</v>
      </c>
      <c r="GC137">
        <v>0.40461999999999998</v>
      </c>
      <c r="GD137">
        <v>9.8131999999999997E-2</v>
      </c>
      <c r="GE137">
        <v>1.2739</v>
      </c>
      <c r="GF137">
        <v>0.19752</v>
      </c>
      <c r="GG137">
        <v>0.94633</v>
      </c>
      <c r="GH137">
        <v>0</v>
      </c>
      <c r="GI137">
        <v>0</v>
      </c>
      <c r="GJ137">
        <v>0.13025999999999999</v>
      </c>
      <c r="GK137">
        <v>1.9002000000000002E-2</v>
      </c>
      <c r="GL137">
        <v>9.3369999999999995E-2</v>
      </c>
      <c r="GM137">
        <v>0</v>
      </c>
      <c r="GN137">
        <v>5.9456000000000002E-2</v>
      </c>
      <c r="GO137">
        <v>2.6369E-2</v>
      </c>
      <c r="GP137">
        <v>0</v>
      </c>
      <c r="GQ137">
        <v>1.8731000000000001E-2</v>
      </c>
      <c r="GR137">
        <v>187.31</v>
      </c>
      <c r="GS137">
        <v>5.4596</v>
      </c>
      <c r="GT137">
        <v>0.11382</v>
      </c>
      <c r="GU137">
        <v>0.22473000000000001</v>
      </c>
      <c r="GV137">
        <v>0.19614999999999999</v>
      </c>
      <c r="GW137">
        <v>6.7540000000000003E-2</v>
      </c>
      <c r="GX137">
        <v>2.0784E-2</v>
      </c>
      <c r="GY137">
        <v>0</v>
      </c>
      <c r="GZ137">
        <v>0</v>
      </c>
      <c r="HA137">
        <v>0</v>
      </c>
      <c r="HB137">
        <v>0</v>
      </c>
      <c r="HC137">
        <v>0</v>
      </c>
      <c r="HD137">
        <v>0</v>
      </c>
      <c r="HE137">
        <v>0</v>
      </c>
      <c r="HF137">
        <v>0</v>
      </c>
      <c r="HG137">
        <v>0</v>
      </c>
      <c r="HH137">
        <v>0</v>
      </c>
      <c r="HI137">
        <v>0</v>
      </c>
      <c r="HJ137">
        <v>0</v>
      </c>
      <c r="HK137">
        <v>0</v>
      </c>
      <c r="HL137">
        <v>0</v>
      </c>
      <c r="HM137">
        <v>0</v>
      </c>
      <c r="HN137">
        <v>0</v>
      </c>
      <c r="HO137">
        <v>0</v>
      </c>
      <c r="HP137">
        <v>0</v>
      </c>
      <c r="HQ137">
        <v>0</v>
      </c>
      <c r="HR137">
        <v>0</v>
      </c>
      <c r="HS137">
        <v>0</v>
      </c>
      <c r="HT137">
        <v>0</v>
      </c>
      <c r="HU137">
        <v>0</v>
      </c>
      <c r="HV137">
        <v>0</v>
      </c>
      <c r="HW137">
        <v>0</v>
      </c>
      <c r="HX137">
        <v>0</v>
      </c>
      <c r="HY137">
        <v>0</v>
      </c>
      <c r="HZ137">
        <v>0</v>
      </c>
      <c r="IA137">
        <v>0</v>
      </c>
      <c r="IB137">
        <v>0</v>
      </c>
      <c r="IC137">
        <v>0</v>
      </c>
      <c r="ID137">
        <v>0</v>
      </c>
      <c r="IE137">
        <v>0</v>
      </c>
      <c r="IF137">
        <v>0</v>
      </c>
      <c r="IG137">
        <v>0</v>
      </c>
      <c r="IH137">
        <v>0</v>
      </c>
      <c r="II137">
        <v>0</v>
      </c>
      <c r="IJ137">
        <v>0</v>
      </c>
      <c r="IK137">
        <v>0</v>
      </c>
      <c r="IL137">
        <v>0</v>
      </c>
      <c r="IM137">
        <v>0</v>
      </c>
      <c r="IN137">
        <v>0</v>
      </c>
      <c r="IO137">
        <v>0</v>
      </c>
      <c r="IP137">
        <v>0</v>
      </c>
      <c r="IQ137">
        <v>0</v>
      </c>
      <c r="IR137">
        <v>0</v>
      </c>
      <c r="IS137">
        <v>0</v>
      </c>
      <c r="IT137">
        <v>0</v>
      </c>
      <c r="IU137">
        <v>0</v>
      </c>
      <c r="IV137">
        <v>0</v>
      </c>
      <c r="IW137">
        <v>0</v>
      </c>
      <c r="IX137">
        <v>0</v>
      </c>
      <c r="IY137">
        <v>0</v>
      </c>
      <c r="IZ137">
        <v>0</v>
      </c>
      <c r="JA137">
        <v>0</v>
      </c>
      <c r="JB137">
        <v>0</v>
      </c>
      <c r="JC137">
        <v>0</v>
      </c>
    </row>
    <row r="138" spans="1:263" x14ac:dyDescent="0.25">
      <c r="A138" t="s">
        <v>825</v>
      </c>
      <c r="B138" t="s">
        <v>455</v>
      </c>
      <c r="C138" t="s">
        <v>826</v>
      </c>
      <c r="D138" t="s">
        <v>457</v>
      </c>
      <c r="E138" s="1">
        <v>0.51455162037037039</v>
      </c>
      <c r="F138">
        <v>39.07</v>
      </c>
      <c r="G138" t="s">
        <v>827</v>
      </c>
      <c r="H138" s="2">
        <v>6950000</v>
      </c>
      <c r="I138" s="2">
        <v>230000</v>
      </c>
      <c r="J138" s="2">
        <v>2114000</v>
      </c>
      <c r="K138" s="2">
        <v>88000</v>
      </c>
      <c r="L138">
        <v>39840</v>
      </c>
      <c r="M138">
        <v>320</v>
      </c>
      <c r="N138" s="2">
        <v>117400</v>
      </c>
      <c r="O138" s="2">
        <v>4700</v>
      </c>
      <c r="P138" s="2">
        <v>2457000</v>
      </c>
      <c r="Q138" s="2">
        <v>91000</v>
      </c>
      <c r="R138">
        <v>5880</v>
      </c>
      <c r="S138">
        <v>190</v>
      </c>
      <c r="T138" s="2">
        <v>1010000</v>
      </c>
      <c r="U138" s="2">
        <v>35000</v>
      </c>
      <c r="V138" s="2">
        <v>125600</v>
      </c>
      <c r="W138" s="2">
        <v>4900</v>
      </c>
      <c r="X138" s="2">
        <v>371000</v>
      </c>
      <c r="Y138" s="2">
        <v>15000</v>
      </c>
      <c r="Z138" s="2">
        <v>74200</v>
      </c>
      <c r="AA138" s="2">
        <v>3100</v>
      </c>
      <c r="AB138" s="2">
        <v>67100</v>
      </c>
      <c r="AC138" s="2">
        <v>2900</v>
      </c>
      <c r="AD138" s="2">
        <v>27000</v>
      </c>
      <c r="AE138" s="2">
        <v>1100</v>
      </c>
      <c r="AF138">
        <v>10760</v>
      </c>
      <c r="AG138">
        <v>470</v>
      </c>
      <c r="AH138" s="2">
        <v>40800</v>
      </c>
      <c r="AI138" s="2">
        <v>1600</v>
      </c>
      <c r="AJ138" s="2">
        <v>58700</v>
      </c>
      <c r="AK138" s="2">
        <v>2400</v>
      </c>
      <c r="AL138" s="2">
        <v>91800</v>
      </c>
      <c r="AM138" s="2">
        <v>3600</v>
      </c>
      <c r="AN138" s="2">
        <v>65100</v>
      </c>
      <c r="AO138" s="2">
        <v>2500</v>
      </c>
      <c r="AP138" s="2">
        <v>60600</v>
      </c>
      <c r="AQ138" s="2">
        <v>2300</v>
      </c>
      <c r="AR138">
        <v>25010</v>
      </c>
      <c r="AS138">
        <v>970</v>
      </c>
      <c r="AT138" s="2">
        <v>33900</v>
      </c>
      <c r="AU138" s="2">
        <v>1400</v>
      </c>
      <c r="AV138">
        <v>18660</v>
      </c>
      <c r="AW138">
        <v>720</v>
      </c>
      <c r="AX138">
        <v>553</v>
      </c>
      <c r="AY138">
        <v>30</v>
      </c>
      <c r="AZ138">
        <v>235</v>
      </c>
      <c r="BA138">
        <v>20</v>
      </c>
      <c r="BB138">
        <v>4150</v>
      </c>
      <c r="BC138">
        <v>140</v>
      </c>
      <c r="BD138">
        <v>1227</v>
      </c>
      <c r="BE138">
        <v>60</v>
      </c>
      <c r="BF138">
        <v>2450</v>
      </c>
      <c r="BG138">
        <v>120</v>
      </c>
      <c r="BH138">
        <v>1279</v>
      </c>
      <c r="BI138">
        <v>88</v>
      </c>
      <c r="BJ138" s="2">
        <v>65400</v>
      </c>
      <c r="BK138" s="2">
        <v>2500</v>
      </c>
      <c r="BL138">
        <v>0</v>
      </c>
      <c r="BM138">
        <v>1</v>
      </c>
      <c r="BN138">
        <v>26020</v>
      </c>
      <c r="BO138">
        <v>970</v>
      </c>
      <c r="BP138" t="s">
        <v>459</v>
      </c>
      <c r="BQ138" t="s">
        <v>460</v>
      </c>
      <c r="BR138" s="2">
        <v>954000</v>
      </c>
      <c r="BS138" s="2">
        <v>38000</v>
      </c>
      <c r="BT138" t="s">
        <v>459</v>
      </c>
      <c r="BU138" t="s">
        <v>460</v>
      </c>
      <c r="BV138">
        <v>182.7</v>
      </c>
      <c r="BW138">
        <v>6.9</v>
      </c>
      <c r="BX138">
        <v>6030</v>
      </c>
      <c r="BY138">
        <v>210</v>
      </c>
      <c r="BZ138">
        <v>655</v>
      </c>
      <c r="CA138">
        <v>26</v>
      </c>
      <c r="CB138">
        <v>1775</v>
      </c>
      <c r="CC138">
        <v>70</v>
      </c>
      <c r="CD138">
        <v>268</v>
      </c>
      <c r="CE138">
        <v>11</v>
      </c>
      <c r="CF138">
        <v>1344</v>
      </c>
      <c r="CG138">
        <v>57</v>
      </c>
      <c r="CH138">
        <v>723</v>
      </c>
      <c r="CI138">
        <v>29</v>
      </c>
      <c r="CJ138">
        <v>64.8</v>
      </c>
      <c r="CK138">
        <v>2.8</v>
      </c>
      <c r="CL138">
        <v>803</v>
      </c>
      <c r="CM138">
        <v>32</v>
      </c>
      <c r="CN138">
        <v>166.5</v>
      </c>
      <c r="CO138">
        <v>6.9</v>
      </c>
      <c r="CP138">
        <v>1247</v>
      </c>
      <c r="CQ138">
        <v>49</v>
      </c>
      <c r="CR138">
        <v>191.9</v>
      </c>
      <c r="CS138">
        <v>7.2</v>
      </c>
      <c r="CT138">
        <v>539</v>
      </c>
      <c r="CU138">
        <v>20</v>
      </c>
      <c r="CV138">
        <v>71.599999999999994</v>
      </c>
      <c r="CW138">
        <v>2.8</v>
      </c>
      <c r="CX138">
        <v>416</v>
      </c>
      <c r="CY138">
        <v>16</v>
      </c>
      <c r="CZ138">
        <v>52.3</v>
      </c>
      <c r="DA138">
        <v>2</v>
      </c>
      <c r="DB138">
        <v>477</v>
      </c>
      <c r="DC138">
        <v>30</v>
      </c>
      <c r="DD138">
        <v>57.4</v>
      </c>
      <c r="DE138">
        <v>5.9</v>
      </c>
      <c r="DF138">
        <v>57.7</v>
      </c>
      <c r="DG138">
        <v>1.9</v>
      </c>
      <c r="DH138">
        <v>18.72</v>
      </c>
      <c r="DI138">
        <v>0.95</v>
      </c>
      <c r="DJ138">
        <v>16.59</v>
      </c>
      <c r="DK138">
        <v>0.82</v>
      </c>
      <c r="DL138">
        <v>4.37</v>
      </c>
      <c r="DM138">
        <v>0.3</v>
      </c>
      <c r="DN138">
        <v>201.7</v>
      </c>
      <c r="DO138">
        <v>7.8</v>
      </c>
      <c r="DP138">
        <v>0</v>
      </c>
      <c r="DQ138">
        <v>1</v>
      </c>
      <c r="DR138">
        <v>2.0919999999999999E-4</v>
      </c>
      <c r="DS138">
        <v>3.9999999999999998E-6</v>
      </c>
      <c r="DT138" s="2">
        <v>116900</v>
      </c>
      <c r="DU138" s="2">
        <v>4700</v>
      </c>
      <c r="DV138" s="2">
        <v>2034000</v>
      </c>
      <c r="DW138" s="2">
        <v>88000</v>
      </c>
      <c r="DX138" t="s">
        <v>459</v>
      </c>
      <c r="DY138" t="s">
        <v>460</v>
      </c>
      <c r="DZ138" t="s">
        <v>459</v>
      </c>
      <c r="EA138" t="s">
        <v>460</v>
      </c>
      <c r="EB138">
        <v>5140</v>
      </c>
      <c r="EC138">
        <v>200</v>
      </c>
      <c r="ED138" s="2">
        <v>1010000</v>
      </c>
      <c r="EE138" s="2">
        <v>35000</v>
      </c>
      <c r="EF138" s="2">
        <v>125600</v>
      </c>
      <c r="EG138" s="2">
        <v>4900</v>
      </c>
      <c r="EH138" s="2">
        <v>371000</v>
      </c>
      <c r="EI138" s="2">
        <v>15000</v>
      </c>
      <c r="EJ138" s="2">
        <v>74200</v>
      </c>
      <c r="EK138" s="2">
        <v>3100</v>
      </c>
      <c r="EL138" s="2">
        <v>67100</v>
      </c>
      <c r="EM138" s="2">
        <v>2900</v>
      </c>
      <c r="EN138" s="2">
        <v>27000</v>
      </c>
      <c r="EO138" s="2">
        <v>1100</v>
      </c>
      <c r="EP138">
        <v>10760</v>
      </c>
      <c r="EQ138">
        <v>470</v>
      </c>
      <c r="ER138" s="2">
        <v>40800</v>
      </c>
      <c r="ES138" s="2">
        <v>1600</v>
      </c>
      <c r="ET138" s="2">
        <v>58700</v>
      </c>
      <c r="EU138" s="2">
        <v>2400</v>
      </c>
      <c r="EV138" s="2">
        <v>91800</v>
      </c>
      <c r="EW138" s="2">
        <v>3600</v>
      </c>
      <c r="EX138" s="2">
        <v>65100</v>
      </c>
      <c r="EY138" s="2">
        <v>2500</v>
      </c>
      <c r="EZ138" s="2">
        <v>60600</v>
      </c>
      <c r="FA138" s="2">
        <v>2300</v>
      </c>
      <c r="FB138">
        <v>25010</v>
      </c>
      <c r="FC138">
        <v>970</v>
      </c>
      <c r="FD138" s="2">
        <v>33900</v>
      </c>
      <c r="FE138" s="2">
        <v>1400</v>
      </c>
      <c r="FF138">
        <v>18660</v>
      </c>
      <c r="FG138">
        <v>720</v>
      </c>
      <c r="FH138">
        <v>195</v>
      </c>
      <c r="FI138">
        <v>20</v>
      </c>
      <c r="FJ138">
        <v>4130</v>
      </c>
      <c r="FK138">
        <v>140</v>
      </c>
      <c r="FL138">
        <v>1184</v>
      </c>
      <c r="FM138">
        <v>60</v>
      </c>
      <c r="FN138">
        <v>2400</v>
      </c>
      <c r="FO138">
        <v>120</v>
      </c>
      <c r="FP138">
        <v>1279</v>
      </c>
      <c r="FQ138">
        <v>88</v>
      </c>
      <c r="FR138" s="2">
        <v>65400</v>
      </c>
      <c r="FS138" s="2">
        <v>2500</v>
      </c>
      <c r="FT138">
        <v>0</v>
      </c>
      <c r="FU138">
        <v>1</v>
      </c>
      <c r="FV138" t="s">
        <v>461</v>
      </c>
      <c r="FW138">
        <v>0</v>
      </c>
      <c r="FX138">
        <v>0.65151000000000003</v>
      </c>
      <c r="FY138">
        <v>0.97796000000000005</v>
      </c>
      <c r="FZ138">
        <v>388.64</v>
      </c>
      <c r="GA138">
        <v>0.27861000000000002</v>
      </c>
      <c r="GB138">
        <v>2.2343999999999999</v>
      </c>
      <c r="GC138">
        <v>2.7862</v>
      </c>
      <c r="GD138">
        <v>0.16137000000000001</v>
      </c>
      <c r="GE138">
        <v>0.30743999999999999</v>
      </c>
      <c r="GF138">
        <v>3.5541999999999997E-2</v>
      </c>
      <c r="GG138">
        <v>0.32750000000000001</v>
      </c>
      <c r="GH138">
        <v>0.18317</v>
      </c>
      <c r="GI138">
        <v>8.8691999999999993E-2</v>
      </c>
      <c r="GJ138">
        <v>0.22982</v>
      </c>
      <c r="GK138">
        <v>4.5816999999999997E-2</v>
      </c>
      <c r="GL138">
        <v>0.30030000000000001</v>
      </c>
      <c r="GM138">
        <v>4.5239000000000001E-2</v>
      </c>
      <c r="GN138">
        <v>0.11051</v>
      </c>
      <c r="GO138">
        <v>1.9553000000000001E-2</v>
      </c>
      <c r="GP138">
        <v>0.18842</v>
      </c>
      <c r="GQ138">
        <v>1.3764999999999999E-2</v>
      </c>
      <c r="GR138">
        <v>137.65</v>
      </c>
      <c r="GS138">
        <v>2.9312999999999998</v>
      </c>
      <c r="GT138">
        <v>0.11031000000000001</v>
      </c>
      <c r="GU138">
        <v>0.16264000000000001</v>
      </c>
      <c r="GV138">
        <v>0.14305000000000001</v>
      </c>
      <c r="GW138">
        <v>0</v>
      </c>
      <c r="GX138">
        <v>6.3455999999999999E-3</v>
      </c>
      <c r="GY138">
        <v>0</v>
      </c>
      <c r="GZ138">
        <v>0</v>
      </c>
      <c r="HA138">
        <v>0</v>
      </c>
      <c r="HB138">
        <v>0</v>
      </c>
      <c r="HC138">
        <v>0</v>
      </c>
      <c r="HD138">
        <v>0</v>
      </c>
      <c r="HE138">
        <v>0</v>
      </c>
      <c r="HF138">
        <v>0</v>
      </c>
      <c r="HG138">
        <v>0</v>
      </c>
      <c r="HH138">
        <v>0</v>
      </c>
      <c r="HI138">
        <v>0</v>
      </c>
      <c r="HJ138">
        <v>0</v>
      </c>
      <c r="HK138">
        <v>0</v>
      </c>
      <c r="HL138">
        <v>0</v>
      </c>
      <c r="HM138">
        <v>0</v>
      </c>
      <c r="HN138">
        <v>0</v>
      </c>
      <c r="HO138">
        <v>0</v>
      </c>
      <c r="HP138">
        <v>0</v>
      </c>
      <c r="HQ138">
        <v>0</v>
      </c>
      <c r="HR138">
        <v>0</v>
      </c>
      <c r="HS138">
        <v>0</v>
      </c>
      <c r="HT138">
        <v>0</v>
      </c>
      <c r="HU138">
        <v>0</v>
      </c>
      <c r="HV138">
        <v>0</v>
      </c>
      <c r="HW138">
        <v>0</v>
      </c>
      <c r="HX138">
        <v>0</v>
      </c>
      <c r="HY138">
        <v>0</v>
      </c>
      <c r="HZ138">
        <v>0</v>
      </c>
      <c r="IA138">
        <v>0</v>
      </c>
      <c r="IB138">
        <v>0</v>
      </c>
      <c r="IC138">
        <v>0</v>
      </c>
      <c r="ID138">
        <v>0</v>
      </c>
      <c r="IE138">
        <v>0</v>
      </c>
      <c r="IF138">
        <v>0</v>
      </c>
      <c r="IG138">
        <v>0</v>
      </c>
      <c r="IH138">
        <v>0</v>
      </c>
      <c r="II138">
        <v>0</v>
      </c>
      <c r="IJ138">
        <v>0</v>
      </c>
      <c r="IK138">
        <v>0</v>
      </c>
      <c r="IL138">
        <v>0</v>
      </c>
      <c r="IM138">
        <v>0</v>
      </c>
      <c r="IN138">
        <v>0</v>
      </c>
      <c r="IO138">
        <v>0</v>
      </c>
      <c r="IP138">
        <v>0</v>
      </c>
      <c r="IQ138">
        <v>0</v>
      </c>
      <c r="IR138">
        <v>0</v>
      </c>
      <c r="IS138">
        <v>0</v>
      </c>
      <c r="IT138">
        <v>0</v>
      </c>
      <c r="IU138">
        <v>0</v>
      </c>
      <c r="IV138">
        <v>0</v>
      </c>
      <c r="IW138">
        <v>0</v>
      </c>
      <c r="IX138">
        <v>0</v>
      </c>
      <c r="IY138">
        <v>0</v>
      </c>
      <c r="IZ138">
        <v>0</v>
      </c>
      <c r="JA138">
        <v>0</v>
      </c>
      <c r="JB138">
        <v>0</v>
      </c>
      <c r="JC138">
        <v>0</v>
      </c>
    </row>
    <row r="139" spans="1:263" x14ac:dyDescent="0.25">
      <c r="A139" t="s">
        <v>828</v>
      </c>
      <c r="B139" t="s">
        <v>455</v>
      </c>
      <c r="C139" t="s">
        <v>829</v>
      </c>
      <c r="D139" t="s">
        <v>457</v>
      </c>
      <c r="E139" s="1">
        <v>0.51536516203703708</v>
      </c>
      <c r="F139">
        <v>39.183999999999997</v>
      </c>
      <c r="G139" t="s">
        <v>830</v>
      </c>
      <c r="H139" s="2">
        <v>7370000</v>
      </c>
      <c r="I139" s="2">
        <v>260000</v>
      </c>
      <c r="J139" s="2">
        <v>2255000</v>
      </c>
      <c r="K139" s="2">
        <v>90000</v>
      </c>
      <c r="L139">
        <v>43340</v>
      </c>
      <c r="M139">
        <v>260</v>
      </c>
      <c r="N139" s="2">
        <v>120300</v>
      </c>
      <c r="O139" s="2">
        <v>3900</v>
      </c>
      <c r="P139" s="2">
        <v>2527000</v>
      </c>
      <c r="Q139" s="2">
        <v>93000</v>
      </c>
      <c r="R139">
        <v>5690</v>
      </c>
      <c r="S139">
        <v>150</v>
      </c>
      <c r="T139" s="2">
        <v>1091000</v>
      </c>
      <c r="U139" s="2">
        <v>43000</v>
      </c>
      <c r="V139" s="2">
        <v>140400</v>
      </c>
      <c r="W139" s="2">
        <v>5600</v>
      </c>
      <c r="X139" s="2">
        <v>428000</v>
      </c>
      <c r="Y139" s="2">
        <v>16000</v>
      </c>
      <c r="Z139" s="2">
        <v>91800</v>
      </c>
      <c r="AA139" s="2">
        <v>3400</v>
      </c>
      <c r="AB139" s="2">
        <v>79300</v>
      </c>
      <c r="AC139" s="2">
        <v>3300</v>
      </c>
      <c r="AD139" s="2">
        <v>31900</v>
      </c>
      <c r="AE139" s="2">
        <v>1200</v>
      </c>
      <c r="AF139">
        <v>10670</v>
      </c>
      <c r="AG139">
        <v>400</v>
      </c>
      <c r="AH139" s="2">
        <v>49300</v>
      </c>
      <c r="AI139" s="2">
        <v>1800</v>
      </c>
      <c r="AJ139" s="2">
        <v>66900</v>
      </c>
      <c r="AK139" s="2">
        <v>2400</v>
      </c>
      <c r="AL139" s="2">
        <v>100300</v>
      </c>
      <c r="AM139" s="2">
        <v>3500</v>
      </c>
      <c r="AN139" s="2">
        <v>72200</v>
      </c>
      <c r="AO139" s="2">
        <v>2700</v>
      </c>
      <c r="AP139" s="2">
        <v>65200</v>
      </c>
      <c r="AQ139" s="2">
        <v>2000</v>
      </c>
      <c r="AR139" s="2">
        <v>26500</v>
      </c>
      <c r="AS139" s="2">
        <v>1000</v>
      </c>
      <c r="AT139" s="2">
        <v>34100</v>
      </c>
      <c r="AU139" s="2">
        <v>1300</v>
      </c>
      <c r="AV139">
        <v>18580</v>
      </c>
      <c r="AW139">
        <v>700</v>
      </c>
      <c r="AX139">
        <v>951</v>
      </c>
      <c r="AY139">
        <v>44</v>
      </c>
      <c r="AZ139">
        <v>356</v>
      </c>
      <c r="BA139">
        <v>25</v>
      </c>
      <c r="BB139">
        <v>4730</v>
      </c>
      <c r="BC139">
        <v>160</v>
      </c>
      <c r="BD139">
        <v>1244</v>
      </c>
      <c r="BE139">
        <v>52</v>
      </c>
      <c r="BF139">
        <v>2440</v>
      </c>
      <c r="BG139">
        <v>130</v>
      </c>
      <c r="BH139">
        <v>1610</v>
      </c>
      <c r="BI139">
        <v>120</v>
      </c>
      <c r="BJ139" s="2">
        <v>78100</v>
      </c>
      <c r="BK139" s="2">
        <v>3600</v>
      </c>
      <c r="BL139">
        <v>0</v>
      </c>
      <c r="BM139">
        <v>1</v>
      </c>
      <c r="BN139" s="2">
        <v>37200</v>
      </c>
      <c r="BO139" s="2">
        <v>1200</v>
      </c>
      <c r="BP139" t="s">
        <v>459</v>
      </c>
      <c r="BQ139" t="s">
        <v>460</v>
      </c>
      <c r="BR139" s="2">
        <v>981000</v>
      </c>
      <c r="BS139" s="2">
        <v>32000</v>
      </c>
      <c r="BT139" t="s">
        <v>459</v>
      </c>
      <c r="BU139" t="s">
        <v>460</v>
      </c>
      <c r="BV139">
        <v>171.2</v>
      </c>
      <c r="BW139">
        <v>5.4</v>
      </c>
      <c r="BX139">
        <v>6550</v>
      </c>
      <c r="BY139">
        <v>260</v>
      </c>
      <c r="BZ139">
        <v>727</v>
      </c>
      <c r="CA139">
        <v>29</v>
      </c>
      <c r="CB139">
        <v>2058</v>
      </c>
      <c r="CC139">
        <v>76</v>
      </c>
      <c r="CD139">
        <v>333</v>
      </c>
      <c r="CE139">
        <v>12</v>
      </c>
      <c r="CF139">
        <v>1607</v>
      </c>
      <c r="CG139">
        <v>65</v>
      </c>
      <c r="CH139">
        <v>841</v>
      </c>
      <c r="CI139">
        <v>31</v>
      </c>
      <c r="CJ139">
        <v>64.7</v>
      </c>
      <c r="CK139">
        <v>2.4</v>
      </c>
      <c r="CL139">
        <v>981</v>
      </c>
      <c r="CM139">
        <v>36</v>
      </c>
      <c r="CN139">
        <v>190.3</v>
      </c>
      <c r="CO139">
        <v>6.9</v>
      </c>
      <c r="CP139">
        <v>1336</v>
      </c>
      <c r="CQ139">
        <v>48</v>
      </c>
      <c r="CR139">
        <v>213.4</v>
      </c>
      <c r="CS139">
        <v>7.8</v>
      </c>
      <c r="CT139">
        <v>581</v>
      </c>
      <c r="CU139">
        <v>18</v>
      </c>
      <c r="CV139">
        <v>76.5</v>
      </c>
      <c r="CW139">
        <v>3</v>
      </c>
      <c r="CX139">
        <v>426</v>
      </c>
      <c r="CY139">
        <v>16</v>
      </c>
      <c r="CZ139">
        <v>52.3</v>
      </c>
      <c r="DA139">
        <v>2</v>
      </c>
      <c r="DB139">
        <v>794</v>
      </c>
      <c r="DC139">
        <v>43</v>
      </c>
      <c r="DD139">
        <v>86.5</v>
      </c>
      <c r="DE139">
        <v>7</v>
      </c>
      <c r="DF139">
        <v>66</v>
      </c>
      <c r="DG139">
        <v>2.2999999999999998</v>
      </c>
      <c r="DH139">
        <v>19.41</v>
      </c>
      <c r="DI139">
        <v>0.81</v>
      </c>
      <c r="DJ139">
        <v>16.39</v>
      </c>
      <c r="DK139">
        <v>0.9</v>
      </c>
      <c r="DL139">
        <v>5.52</v>
      </c>
      <c r="DM139">
        <v>0.41</v>
      </c>
      <c r="DN139">
        <v>241</v>
      </c>
      <c r="DO139">
        <v>11</v>
      </c>
      <c r="DP139">
        <v>0</v>
      </c>
      <c r="DQ139">
        <v>1</v>
      </c>
      <c r="DR139">
        <v>2.4379999999999999E-4</v>
      </c>
      <c r="DS139">
        <v>4.5000000000000001E-6</v>
      </c>
      <c r="DT139" s="2">
        <v>119800</v>
      </c>
      <c r="DU139" s="2">
        <v>3900</v>
      </c>
      <c r="DV139" s="2">
        <v>2175000</v>
      </c>
      <c r="DW139" s="2">
        <v>90000</v>
      </c>
      <c r="DX139" t="s">
        <v>459</v>
      </c>
      <c r="DY139" t="s">
        <v>460</v>
      </c>
      <c r="DZ139" t="s">
        <v>459</v>
      </c>
      <c r="EA139" t="s">
        <v>460</v>
      </c>
      <c r="EB139">
        <v>4750</v>
      </c>
      <c r="EC139">
        <v>150</v>
      </c>
      <c r="ED139" s="2">
        <v>1091000</v>
      </c>
      <c r="EE139" s="2">
        <v>43000</v>
      </c>
      <c r="EF139" s="2">
        <v>140400</v>
      </c>
      <c r="EG139" s="2">
        <v>5600</v>
      </c>
      <c r="EH139" s="2">
        <v>428000</v>
      </c>
      <c r="EI139" s="2">
        <v>16000</v>
      </c>
      <c r="EJ139" s="2">
        <v>91800</v>
      </c>
      <c r="EK139" s="2">
        <v>3400</v>
      </c>
      <c r="EL139" s="2">
        <v>79300</v>
      </c>
      <c r="EM139" s="2">
        <v>3300</v>
      </c>
      <c r="EN139" s="2">
        <v>31900</v>
      </c>
      <c r="EO139" s="2">
        <v>1200</v>
      </c>
      <c r="EP139">
        <v>10670</v>
      </c>
      <c r="EQ139">
        <v>400</v>
      </c>
      <c r="ER139" s="2">
        <v>49300</v>
      </c>
      <c r="ES139" s="2">
        <v>1800</v>
      </c>
      <c r="ET139" s="2">
        <v>66900</v>
      </c>
      <c r="EU139" s="2">
        <v>2400</v>
      </c>
      <c r="EV139" s="2">
        <v>100300</v>
      </c>
      <c r="EW139" s="2">
        <v>3500</v>
      </c>
      <c r="EX139" s="2">
        <v>72200</v>
      </c>
      <c r="EY139" s="2">
        <v>2700</v>
      </c>
      <c r="EZ139" s="2">
        <v>65200</v>
      </c>
      <c r="FA139" s="2">
        <v>2000</v>
      </c>
      <c r="FB139" s="2">
        <v>26500</v>
      </c>
      <c r="FC139" s="2">
        <v>1000</v>
      </c>
      <c r="FD139" s="2">
        <v>34100</v>
      </c>
      <c r="FE139" s="2">
        <v>1300</v>
      </c>
      <c r="FF139">
        <v>18580</v>
      </c>
      <c r="FG139">
        <v>700</v>
      </c>
      <c r="FH139">
        <v>316</v>
      </c>
      <c r="FI139">
        <v>25</v>
      </c>
      <c r="FJ139">
        <v>4720</v>
      </c>
      <c r="FK139">
        <v>160</v>
      </c>
      <c r="FL139">
        <v>1224</v>
      </c>
      <c r="FM139">
        <v>51</v>
      </c>
      <c r="FN139">
        <v>2390</v>
      </c>
      <c r="FO139">
        <v>130</v>
      </c>
      <c r="FP139">
        <v>1610</v>
      </c>
      <c r="FQ139">
        <v>120</v>
      </c>
      <c r="FR139" s="2">
        <v>78100</v>
      </c>
      <c r="FS139" s="2">
        <v>3600</v>
      </c>
      <c r="FT139">
        <v>0</v>
      </c>
      <c r="FU139">
        <v>1</v>
      </c>
      <c r="FV139" t="s">
        <v>461</v>
      </c>
      <c r="FW139">
        <v>0</v>
      </c>
      <c r="FX139">
        <v>0.73687999999999998</v>
      </c>
      <c r="FY139">
        <v>0.93128999999999995</v>
      </c>
      <c r="FZ139">
        <v>499.37</v>
      </c>
      <c r="GA139">
        <v>0.28920000000000001</v>
      </c>
      <c r="GB139">
        <v>2.4792000000000001</v>
      </c>
      <c r="GC139">
        <v>0.9778</v>
      </c>
      <c r="GD139">
        <v>0.21079000000000001</v>
      </c>
      <c r="GE139">
        <v>4.8862999999999997E-2</v>
      </c>
      <c r="GF139">
        <v>3.6887999999999997E-2</v>
      </c>
      <c r="GG139">
        <v>0</v>
      </c>
      <c r="GH139">
        <v>0</v>
      </c>
      <c r="GI139">
        <v>4.2792999999999998E-2</v>
      </c>
      <c r="GJ139">
        <v>0</v>
      </c>
      <c r="GK139">
        <v>4.0196000000000003E-2</v>
      </c>
      <c r="GL139">
        <v>0.20344000000000001</v>
      </c>
      <c r="GM139">
        <v>2.0874E-2</v>
      </c>
      <c r="GN139">
        <v>6.2910999999999995E-2</v>
      </c>
      <c r="GO139">
        <v>3.4805999999999997E-2</v>
      </c>
      <c r="GP139">
        <v>0</v>
      </c>
      <c r="GQ139">
        <v>0</v>
      </c>
      <c r="GR139">
        <v>0</v>
      </c>
      <c r="GS139">
        <v>4.1974999999999998</v>
      </c>
      <c r="GT139">
        <v>0.10316</v>
      </c>
      <c r="GU139">
        <v>0.13796</v>
      </c>
      <c r="GV139">
        <v>0.16197</v>
      </c>
      <c r="GW139">
        <v>3.4833000000000003E-2</v>
      </c>
      <c r="GX139">
        <v>9.9258000000000002E-3</v>
      </c>
      <c r="GY139">
        <v>0</v>
      </c>
      <c r="GZ139">
        <v>0</v>
      </c>
      <c r="HA139">
        <v>0</v>
      </c>
      <c r="HB139">
        <v>0</v>
      </c>
      <c r="HC139">
        <v>0</v>
      </c>
      <c r="HD139">
        <v>0</v>
      </c>
      <c r="HE139">
        <v>0</v>
      </c>
      <c r="HF139">
        <v>0</v>
      </c>
      <c r="HG139">
        <v>0</v>
      </c>
      <c r="HH139">
        <v>0</v>
      </c>
      <c r="HI139">
        <v>0</v>
      </c>
      <c r="HJ139">
        <v>0</v>
      </c>
      <c r="HK139">
        <v>0</v>
      </c>
      <c r="HL139">
        <v>0</v>
      </c>
      <c r="HM139">
        <v>0</v>
      </c>
      <c r="HN139">
        <v>0</v>
      </c>
      <c r="HO139">
        <v>0</v>
      </c>
      <c r="HP139">
        <v>0</v>
      </c>
      <c r="HQ139">
        <v>0</v>
      </c>
      <c r="HR139">
        <v>0</v>
      </c>
      <c r="HS139">
        <v>0</v>
      </c>
      <c r="HT139">
        <v>0</v>
      </c>
      <c r="HU139">
        <v>0</v>
      </c>
      <c r="HV139">
        <v>0</v>
      </c>
      <c r="HW139">
        <v>0</v>
      </c>
      <c r="HX139">
        <v>0</v>
      </c>
      <c r="HY139">
        <v>0</v>
      </c>
      <c r="HZ139">
        <v>0</v>
      </c>
      <c r="IA139">
        <v>0</v>
      </c>
      <c r="IB139">
        <v>0</v>
      </c>
      <c r="IC139">
        <v>0</v>
      </c>
      <c r="ID139">
        <v>0</v>
      </c>
      <c r="IE139">
        <v>0</v>
      </c>
      <c r="IF139">
        <v>0</v>
      </c>
      <c r="IG139">
        <v>0</v>
      </c>
      <c r="IH139">
        <v>0</v>
      </c>
      <c r="II139">
        <v>0</v>
      </c>
      <c r="IJ139">
        <v>0</v>
      </c>
      <c r="IK139">
        <v>0</v>
      </c>
      <c r="IL139">
        <v>0</v>
      </c>
      <c r="IM139">
        <v>0</v>
      </c>
      <c r="IN139">
        <v>0</v>
      </c>
      <c r="IO139">
        <v>0</v>
      </c>
      <c r="IP139">
        <v>0</v>
      </c>
      <c r="IQ139">
        <v>0</v>
      </c>
      <c r="IR139">
        <v>0</v>
      </c>
      <c r="IS139">
        <v>0</v>
      </c>
      <c r="IT139">
        <v>0</v>
      </c>
      <c r="IU139">
        <v>0</v>
      </c>
      <c r="IV139">
        <v>0</v>
      </c>
      <c r="IW139">
        <v>0</v>
      </c>
      <c r="IX139">
        <v>0</v>
      </c>
      <c r="IY139">
        <v>0</v>
      </c>
      <c r="IZ139">
        <v>0</v>
      </c>
      <c r="JA139">
        <v>0</v>
      </c>
      <c r="JB139">
        <v>0</v>
      </c>
      <c r="JC139">
        <v>0</v>
      </c>
    </row>
    <row r="140" spans="1:263" x14ac:dyDescent="0.25">
      <c r="A140" t="s">
        <v>831</v>
      </c>
      <c r="B140" t="s">
        <v>455</v>
      </c>
      <c r="C140" t="s">
        <v>832</v>
      </c>
      <c r="D140" t="s">
        <v>457</v>
      </c>
      <c r="E140" s="1">
        <v>0.5161810185185185</v>
      </c>
      <c r="F140">
        <v>39.130000000000003</v>
      </c>
      <c r="G140" t="s">
        <v>833</v>
      </c>
      <c r="H140" s="2">
        <v>6420000</v>
      </c>
      <c r="I140" s="2">
        <v>220000</v>
      </c>
      <c r="J140" s="2">
        <v>2186000</v>
      </c>
      <c r="K140" s="2">
        <v>88000</v>
      </c>
      <c r="L140">
        <v>46390</v>
      </c>
      <c r="M140">
        <v>280</v>
      </c>
      <c r="N140" s="2">
        <v>120500</v>
      </c>
      <c r="O140" s="2">
        <v>4300</v>
      </c>
      <c r="P140" s="2">
        <v>1992000</v>
      </c>
      <c r="Q140" s="2">
        <v>71000</v>
      </c>
      <c r="R140">
        <v>7280</v>
      </c>
      <c r="S140">
        <v>190</v>
      </c>
      <c r="T140" s="2">
        <v>981000</v>
      </c>
      <c r="U140" s="2">
        <v>35000</v>
      </c>
      <c r="V140" s="2">
        <v>113800</v>
      </c>
      <c r="W140" s="2">
        <v>3800</v>
      </c>
      <c r="X140" s="2">
        <v>347000</v>
      </c>
      <c r="Y140" s="2">
        <v>13000</v>
      </c>
      <c r="Z140" s="2">
        <v>71500</v>
      </c>
      <c r="AA140" s="2">
        <v>2600</v>
      </c>
      <c r="AB140" s="2">
        <v>62900</v>
      </c>
      <c r="AC140" s="2">
        <v>2400</v>
      </c>
      <c r="AD140">
        <v>26230</v>
      </c>
      <c r="AE140">
        <v>920</v>
      </c>
      <c r="AF140">
        <v>12080</v>
      </c>
      <c r="AG140">
        <v>500</v>
      </c>
      <c r="AH140" s="2">
        <v>40300</v>
      </c>
      <c r="AI140" s="2">
        <v>1500</v>
      </c>
      <c r="AJ140" s="2">
        <v>57200</v>
      </c>
      <c r="AK140" s="2">
        <v>1900</v>
      </c>
      <c r="AL140" s="2">
        <v>90800</v>
      </c>
      <c r="AM140" s="2">
        <v>3200</v>
      </c>
      <c r="AN140" s="2">
        <v>67000</v>
      </c>
      <c r="AO140" s="2">
        <v>2100</v>
      </c>
      <c r="AP140" s="2">
        <v>60600</v>
      </c>
      <c r="AQ140" s="2">
        <v>1900</v>
      </c>
      <c r="AR140">
        <v>24830</v>
      </c>
      <c r="AS140">
        <v>940</v>
      </c>
      <c r="AT140" s="2">
        <v>32000</v>
      </c>
      <c r="AU140" s="2">
        <v>1200</v>
      </c>
      <c r="AV140">
        <v>17400</v>
      </c>
      <c r="AW140">
        <v>540</v>
      </c>
      <c r="AX140">
        <v>678</v>
      </c>
      <c r="AY140">
        <v>32</v>
      </c>
      <c r="AZ140">
        <v>268</v>
      </c>
      <c r="BA140">
        <v>20</v>
      </c>
      <c r="BB140">
        <v>3540</v>
      </c>
      <c r="BC140">
        <v>110</v>
      </c>
      <c r="BD140">
        <v>1146</v>
      </c>
      <c r="BE140">
        <v>43</v>
      </c>
      <c r="BF140">
        <v>2600</v>
      </c>
      <c r="BG140">
        <v>130</v>
      </c>
      <c r="BH140">
        <v>1780</v>
      </c>
      <c r="BI140">
        <v>100</v>
      </c>
      <c r="BJ140" s="2">
        <v>51900</v>
      </c>
      <c r="BK140" s="2">
        <v>1800</v>
      </c>
      <c r="BL140">
        <v>0</v>
      </c>
      <c r="BM140">
        <v>1</v>
      </c>
      <c r="BN140" s="2">
        <v>57400</v>
      </c>
      <c r="BO140" s="2">
        <v>1400</v>
      </c>
      <c r="BP140" t="s">
        <v>459</v>
      </c>
      <c r="BQ140" t="s">
        <v>460</v>
      </c>
      <c r="BR140" s="2">
        <v>986000</v>
      </c>
      <c r="BS140" s="2">
        <v>35000</v>
      </c>
      <c r="BT140" t="s">
        <v>459</v>
      </c>
      <c r="BU140" t="s">
        <v>460</v>
      </c>
      <c r="BV140">
        <v>226.5</v>
      </c>
      <c r="BW140">
        <v>6.8</v>
      </c>
      <c r="BX140">
        <v>5920</v>
      </c>
      <c r="BY140">
        <v>210</v>
      </c>
      <c r="BZ140">
        <v>581</v>
      </c>
      <c r="CA140">
        <v>19</v>
      </c>
      <c r="CB140">
        <v>1677</v>
      </c>
      <c r="CC140">
        <v>61</v>
      </c>
      <c r="CD140">
        <v>260.3</v>
      </c>
      <c r="CE140">
        <v>9.4</v>
      </c>
      <c r="CF140">
        <v>1298</v>
      </c>
      <c r="CG140">
        <v>49</v>
      </c>
      <c r="CH140">
        <v>680</v>
      </c>
      <c r="CI140">
        <v>25</v>
      </c>
      <c r="CJ140">
        <v>73.7</v>
      </c>
      <c r="CK140">
        <v>3</v>
      </c>
      <c r="CL140">
        <v>817</v>
      </c>
      <c r="CM140">
        <v>31</v>
      </c>
      <c r="CN140">
        <v>163.1</v>
      </c>
      <c r="CO140">
        <v>5.3</v>
      </c>
      <c r="CP140">
        <v>1189</v>
      </c>
      <c r="CQ140">
        <v>43</v>
      </c>
      <c r="CR140">
        <v>198.6</v>
      </c>
      <c r="CS140">
        <v>6.3</v>
      </c>
      <c r="CT140">
        <v>541</v>
      </c>
      <c r="CU140">
        <v>17</v>
      </c>
      <c r="CV140">
        <v>72</v>
      </c>
      <c r="CW140">
        <v>2.7</v>
      </c>
      <c r="CX140">
        <v>408</v>
      </c>
      <c r="CY140">
        <v>15</v>
      </c>
      <c r="CZ140">
        <v>49.2</v>
      </c>
      <c r="DA140">
        <v>1.5</v>
      </c>
      <c r="DB140">
        <v>330</v>
      </c>
      <c r="DC140">
        <v>33</v>
      </c>
      <c r="DD140">
        <v>56.7</v>
      </c>
      <c r="DE140">
        <v>5.2</v>
      </c>
      <c r="DF140">
        <v>49.4</v>
      </c>
      <c r="DG140">
        <v>1.6</v>
      </c>
      <c r="DH140">
        <v>18.12</v>
      </c>
      <c r="DI140">
        <v>0.69</v>
      </c>
      <c r="DJ140">
        <v>17.059999999999999</v>
      </c>
      <c r="DK140">
        <v>0.88</v>
      </c>
      <c r="DL140">
        <v>6.12</v>
      </c>
      <c r="DM140">
        <v>0.35</v>
      </c>
      <c r="DN140">
        <v>160.80000000000001</v>
      </c>
      <c r="DO140">
        <v>5.6</v>
      </c>
      <c r="DP140">
        <v>0</v>
      </c>
      <c r="DQ140">
        <v>1</v>
      </c>
      <c r="DR140">
        <v>1.6320000000000001E-4</v>
      </c>
      <c r="DS140">
        <v>3.1999999999999999E-6</v>
      </c>
      <c r="DT140" s="2">
        <v>120000</v>
      </c>
      <c r="DU140" s="2">
        <v>4300</v>
      </c>
      <c r="DV140" s="2">
        <v>2106000</v>
      </c>
      <c r="DW140" s="2">
        <v>88000</v>
      </c>
      <c r="DX140" t="s">
        <v>459</v>
      </c>
      <c r="DY140" t="s">
        <v>460</v>
      </c>
      <c r="DZ140" t="s">
        <v>459</v>
      </c>
      <c r="EA140" t="s">
        <v>460</v>
      </c>
      <c r="EB140">
        <v>6200</v>
      </c>
      <c r="EC140">
        <v>190</v>
      </c>
      <c r="ED140" s="2">
        <v>981000</v>
      </c>
      <c r="EE140" s="2">
        <v>35000</v>
      </c>
      <c r="EF140" s="2">
        <v>113800</v>
      </c>
      <c r="EG140" s="2">
        <v>3800</v>
      </c>
      <c r="EH140" s="2">
        <v>347000</v>
      </c>
      <c r="EI140" s="2">
        <v>13000</v>
      </c>
      <c r="EJ140" s="2">
        <v>71500</v>
      </c>
      <c r="EK140" s="2">
        <v>2600</v>
      </c>
      <c r="EL140" s="2">
        <v>62900</v>
      </c>
      <c r="EM140" s="2">
        <v>2400</v>
      </c>
      <c r="EN140">
        <v>26230</v>
      </c>
      <c r="EO140">
        <v>920</v>
      </c>
      <c r="EP140">
        <v>12080</v>
      </c>
      <c r="EQ140">
        <v>500</v>
      </c>
      <c r="ER140" s="2">
        <v>40300</v>
      </c>
      <c r="ES140" s="2">
        <v>1500</v>
      </c>
      <c r="ET140" s="2">
        <v>57200</v>
      </c>
      <c r="EU140" s="2">
        <v>1900</v>
      </c>
      <c r="EV140" s="2">
        <v>90800</v>
      </c>
      <c r="EW140" s="2">
        <v>3200</v>
      </c>
      <c r="EX140" s="2">
        <v>67000</v>
      </c>
      <c r="EY140" s="2">
        <v>2100</v>
      </c>
      <c r="EZ140" s="2">
        <v>60600</v>
      </c>
      <c r="FA140" s="2">
        <v>1900</v>
      </c>
      <c r="FB140">
        <v>24830</v>
      </c>
      <c r="FC140">
        <v>940</v>
      </c>
      <c r="FD140" s="2">
        <v>32000</v>
      </c>
      <c r="FE140" s="2">
        <v>1200</v>
      </c>
      <c r="FF140">
        <v>17400</v>
      </c>
      <c r="FG140">
        <v>540</v>
      </c>
      <c r="FH140">
        <v>225</v>
      </c>
      <c r="FI140">
        <v>20</v>
      </c>
      <c r="FJ140">
        <v>3520</v>
      </c>
      <c r="FK140">
        <v>110</v>
      </c>
      <c r="FL140">
        <v>1139</v>
      </c>
      <c r="FM140">
        <v>44</v>
      </c>
      <c r="FN140">
        <v>2510</v>
      </c>
      <c r="FO140">
        <v>130</v>
      </c>
      <c r="FP140">
        <v>1780</v>
      </c>
      <c r="FQ140">
        <v>100</v>
      </c>
      <c r="FR140" s="2">
        <v>51900</v>
      </c>
      <c r="FS140" s="2">
        <v>1800</v>
      </c>
      <c r="FT140">
        <v>0</v>
      </c>
      <c r="FU140">
        <v>1</v>
      </c>
      <c r="FV140" t="s">
        <v>461</v>
      </c>
      <c r="FW140">
        <v>0</v>
      </c>
      <c r="FX140">
        <v>1.7533000000000001</v>
      </c>
      <c r="FY140">
        <v>1.6986000000000001</v>
      </c>
      <c r="FZ140">
        <v>876.76</v>
      </c>
      <c r="GA140">
        <v>0.4854</v>
      </c>
      <c r="GB140">
        <v>2.6093999999999999</v>
      </c>
      <c r="GC140">
        <v>3.3235999999999999</v>
      </c>
      <c r="GD140">
        <v>0.56537000000000004</v>
      </c>
      <c r="GE140">
        <v>0.65402000000000005</v>
      </c>
      <c r="GF140">
        <v>0.18246000000000001</v>
      </c>
      <c r="GG140">
        <v>0</v>
      </c>
      <c r="GH140">
        <v>0</v>
      </c>
      <c r="GI140">
        <v>6.7251000000000005E-2</v>
      </c>
      <c r="GJ140">
        <v>0.44402000000000003</v>
      </c>
      <c r="GK140">
        <v>4.2610000000000002E-2</v>
      </c>
      <c r="GL140">
        <v>0.43387999999999999</v>
      </c>
      <c r="GM140">
        <v>0.12378</v>
      </c>
      <c r="GN140">
        <v>0.15576999999999999</v>
      </c>
      <c r="GO140">
        <v>0</v>
      </c>
      <c r="GP140">
        <v>0.30218</v>
      </c>
      <c r="GQ140">
        <v>4.9318000000000001E-2</v>
      </c>
      <c r="GR140">
        <v>493.18</v>
      </c>
      <c r="GS140">
        <v>6.0964</v>
      </c>
      <c r="GT140">
        <v>0.19656999999999999</v>
      </c>
      <c r="GU140">
        <v>0.23574000000000001</v>
      </c>
      <c r="GV140">
        <v>0.28965999999999997</v>
      </c>
      <c r="GW140">
        <v>0</v>
      </c>
      <c r="GX140">
        <v>7.6706999999999997E-2</v>
      </c>
      <c r="GY140">
        <v>0</v>
      </c>
      <c r="GZ140">
        <v>0</v>
      </c>
      <c r="HA140">
        <v>0</v>
      </c>
      <c r="HB140">
        <v>0</v>
      </c>
      <c r="HC140">
        <v>0</v>
      </c>
      <c r="HD140">
        <v>0</v>
      </c>
      <c r="HE140">
        <v>0</v>
      </c>
      <c r="HF140">
        <v>0</v>
      </c>
      <c r="HG140">
        <v>0</v>
      </c>
      <c r="HH140">
        <v>0</v>
      </c>
      <c r="HI140">
        <v>0</v>
      </c>
      <c r="HJ140">
        <v>0</v>
      </c>
      <c r="HK140">
        <v>0</v>
      </c>
      <c r="HL140">
        <v>0</v>
      </c>
      <c r="HM140">
        <v>0</v>
      </c>
      <c r="HN140">
        <v>0</v>
      </c>
      <c r="HO140">
        <v>0</v>
      </c>
      <c r="HP140">
        <v>0</v>
      </c>
      <c r="HQ140">
        <v>0</v>
      </c>
      <c r="HR140">
        <v>0</v>
      </c>
      <c r="HS140">
        <v>0</v>
      </c>
      <c r="HT140">
        <v>0</v>
      </c>
      <c r="HU140">
        <v>0</v>
      </c>
      <c r="HV140">
        <v>0</v>
      </c>
      <c r="HW140">
        <v>0</v>
      </c>
      <c r="HX140">
        <v>0</v>
      </c>
      <c r="HY140">
        <v>0</v>
      </c>
      <c r="HZ140">
        <v>0</v>
      </c>
      <c r="IA140">
        <v>0</v>
      </c>
      <c r="IB140">
        <v>0</v>
      </c>
      <c r="IC140">
        <v>0</v>
      </c>
      <c r="ID140">
        <v>0</v>
      </c>
      <c r="IE140">
        <v>0</v>
      </c>
      <c r="IF140">
        <v>0</v>
      </c>
      <c r="IG140">
        <v>0</v>
      </c>
      <c r="IH140">
        <v>0</v>
      </c>
      <c r="II140">
        <v>0</v>
      </c>
      <c r="IJ140">
        <v>0</v>
      </c>
      <c r="IK140">
        <v>0</v>
      </c>
      <c r="IL140">
        <v>0</v>
      </c>
      <c r="IM140">
        <v>0</v>
      </c>
      <c r="IN140">
        <v>0</v>
      </c>
      <c r="IO140">
        <v>0</v>
      </c>
      <c r="IP140">
        <v>0</v>
      </c>
      <c r="IQ140">
        <v>0</v>
      </c>
      <c r="IR140">
        <v>0</v>
      </c>
      <c r="IS140">
        <v>0</v>
      </c>
      <c r="IT140">
        <v>0</v>
      </c>
      <c r="IU140">
        <v>0</v>
      </c>
      <c r="IV140">
        <v>0</v>
      </c>
      <c r="IW140">
        <v>0</v>
      </c>
      <c r="IX140">
        <v>0</v>
      </c>
      <c r="IY140">
        <v>0</v>
      </c>
      <c r="IZ140">
        <v>0</v>
      </c>
      <c r="JA140">
        <v>0</v>
      </c>
      <c r="JB140">
        <v>0</v>
      </c>
      <c r="JC140">
        <v>0</v>
      </c>
    </row>
    <row r="141" spans="1:263" x14ac:dyDescent="0.25">
      <c r="A141" t="s">
        <v>834</v>
      </c>
      <c r="B141" t="s">
        <v>455</v>
      </c>
      <c r="C141" t="s">
        <v>835</v>
      </c>
      <c r="D141" t="s">
        <v>457</v>
      </c>
      <c r="E141" s="1">
        <v>0.51699432870370365</v>
      </c>
      <c r="F141">
        <v>39.061999999999998</v>
      </c>
      <c r="G141" t="s">
        <v>836</v>
      </c>
      <c r="H141" s="2">
        <v>5130000</v>
      </c>
      <c r="I141" s="2">
        <v>170000</v>
      </c>
      <c r="J141" s="2">
        <v>2111000</v>
      </c>
      <c r="K141" s="2">
        <v>92000</v>
      </c>
      <c r="L141">
        <v>48120</v>
      </c>
      <c r="M141">
        <v>300</v>
      </c>
      <c r="N141" s="2">
        <v>117900</v>
      </c>
      <c r="O141" s="2">
        <v>4700</v>
      </c>
      <c r="P141" s="2">
        <v>1575000</v>
      </c>
      <c r="Q141" s="2">
        <v>59000</v>
      </c>
      <c r="R141">
        <v>8430</v>
      </c>
      <c r="S141">
        <v>300</v>
      </c>
      <c r="T141" s="2">
        <v>445000</v>
      </c>
      <c r="U141" s="2">
        <v>15000</v>
      </c>
      <c r="V141" s="2">
        <v>129900</v>
      </c>
      <c r="W141" s="2">
        <v>6300</v>
      </c>
      <c r="X141" s="2">
        <v>320000</v>
      </c>
      <c r="Y141" s="2">
        <v>14000</v>
      </c>
      <c r="Z141" s="2">
        <v>55700</v>
      </c>
      <c r="AA141" s="2">
        <v>2200</v>
      </c>
      <c r="AB141" s="2">
        <v>44700</v>
      </c>
      <c r="AC141" s="2">
        <v>2000</v>
      </c>
      <c r="AD141">
        <v>14710</v>
      </c>
      <c r="AE141">
        <v>560</v>
      </c>
      <c r="AF141">
        <v>13230</v>
      </c>
      <c r="AG141">
        <v>570</v>
      </c>
      <c r="AH141">
        <v>19030</v>
      </c>
      <c r="AI141">
        <v>680</v>
      </c>
      <c r="AJ141">
        <v>24870</v>
      </c>
      <c r="AK141">
        <v>900</v>
      </c>
      <c r="AL141" s="2">
        <v>39300</v>
      </c>
      <c r="AM141" s="2">
        <v>1300</v>
      </c>
      <c r="AN141">
        <v>28350</v>
      </c>
      <c r="AO141">
        <v>930</v>
      </c>
      <c r="AP141">
        <v>26510</v>
      </c>
      <c r="AQ141">
        <v>970</v>
      </c>
      <c r="AR141">
        <v>11610</v>
      </c>
      <c r="AS141">
        <v>420</v>
      </c>
      <c r="AT141">
        <v>15830</v>
      </c>
      <c r="AU141">
        <v>600</v>
      </c>
      <c r="AV141">
        <v>8690</v>
      </c>
      <c r="AW141">
        <v>330</v>
      </c>
      <c r="AX141">
        <v>589</v>
      </c>
      <c r="AY141">
        <v>32</v>
      </c>
      <c r="AZ141">
        <v>233</v>
      </c>
      <c r="BA141">
        <v>18</v>
      </c>
      <c r="BB141">
        <v>1987</v>
      </c>
      <c r="BC141">
        <v>66</v>
      </c>
      <c r="BD141">
        <v>914</v>
      </c>
      <c r="BE141">
        <v>51</v>
      </c>
      <c r="BF141">
        <v>2109</v>
      </c>
      <c r="BG141">
        <v>99</v>
      </c>
      <c r="BH141">
        <v>3450</v>
      </c>
      <c r="BI141">
        <v>230</v>
      </c>
      <c r="BJ141" s="2">
        <v>20400</v>
      </c>
      <c r="BK141" s="2">
        <v>1000</v>
      </c>
      <c r="BL141">
        <v>0</v>
      </c>
      <c r="BM141">
        <v>1</v>
      </c>
      <c r="BN141" s="2">
        <v>161300</v>
      </c>
      <c r="BO141" s="2">
        <v>7100</v>
      </c>
      <c r="BP141" t="s">
        <v>459</v>
      </c>
      <c r="BQ141" t="s">
        <v>460</v>
      </c>
      <c r="BR141" s="2">
        <v>970000</v>
      </c>
      <c r="BS141" s="2">
        <v>39000</v>
      </c>
      <c r="BT141" t="s">
        <v>459</v>
      </c>
      <c r="BU141" t="s">
        <v>460</v>
      </c>
      <c r="BV141">
        <v>274</v>
      </c>
      <c r="BW141">
        <v>11</v>
      </c>
      <c r="BX141">
        <v>2704</v>
      </c>
      <c r="BY141">
        <v>89</v>
      </c>
      <c r="BZ141">
        <v>652</v>
      </c>
      <c r="CA141">
        <v>32</v>
      </c>
      <c r="CB141">
        <v>1556</v>
      </c>
      <c r="CC141">
        <v>66</v>
      </c>
      <c r="CD141">
        <v>203.2</v>
      </c>
      <c r="CE141">
        <v>7.9</v>
      </c>
      <c r="CF141">
        <v>938</v>
      </c>
      <c r="CG141">
        <v>41</v>
      </c>
      <c r="CH141">
        <v>378</v>
      </c>
      <c r="CI141">
        <v>15</v>
      </c>
      <c r="CJ141">
        <v>81.400000000000006</v>
      </c>
      <c r="CK141">
        <v>3.5</v>
      </c>
      <c r="CL141">
        <v>389</v>
      </c>
      <c r="CM141">
        <v>14</v>
      </c>
      <c r="CN141">
        <v>71.099999999999994</v>
      </c>
      <c r="CO141">
        <v>2.6</v>
      </c>
      <c r="CP141">
        <v>501</v>
      </c>
      <c r="CQ141">
        <v>17</v>
      </c>
      <c r="CR141">
        <v>84.3</v>
      </c>
      <c r="CS141">
        <v>2.7</v>
      </c>
      <c r="CT141">
        <v>237.4</v>
      </c>
      <c r="CU141">
        <v>8.6</v>
      </c>
      <c r="CV141">
        <v>33.9</v>
      </c>
      <c r="CW141">
        <v>1.2</v>
      </c>
      <c r="CX141">
        <v>206.1</v>
      </c>
      <c r="CY141">
        <v>7.7</v>
      </c>
      <c r="CZ141">
        <v>24.7</v>
      </c>
      <c r="DA141">
        <v>0.94</v>
      </c>
      <c r="DB141">
        <v>291</v>
      </c>
      <c r="DC141">
        <v>33</v>
      </c>
      <c r="DD141">
        <v>43.6</v>
      </c>
      <c r="DE141">
        <v>4.2</v>
      </c>
      <c r="DF141">
        <v>27.7</v>
      </c>
      <c r="DG141">
        <v>0.92</v>
      </c>
      <c r="DH141">
        <v>14.04</v>
      </c>
      <c r="DI141">
        <v>0.82</v>
      </c>
      <c r="DJ141">
        <v>13.94</v>
      </c>
      <c r="DK141">
        <v>0.67</v>
      </c>
      <c r="DL141">
        <v>11.91</v>
      </c>
      <c r="DM141">
        <v>0.8</v>
      </c>
      <c r="DN141">
        <v>63.4</v>
      </c>
      <c r="DO141">
        <v>3.1</v>
      </c>
      <c r="DP141">
        <v>0</v>
      </c>
      <c r="DQ141">
        <v>1</v>
      </c>
      <c r="DR141">
        <v>6.5500000000000006E-5</v>
      </c>
      <c r="DS141">
        <v>1.7999999999999999E-6</v>
      </c>
      <c r="DT141" s="2">
        <v>117600</v>
      </c>
      <c r="DU141" s="2">
        <v>4700</v>
      </c>
      <c r="DV141" s="2">
        <v>2032000</v>
      </c>
      <c r="DW141" s="2">
        <v>92000</v>
      </c>
      <c r="DX141" t="s">
        <v>459</v>
      </c>
      <c r="DY141" t="s">
        <v>460</v>
      </c>
      <c r="DZ141" t="s">
        <v>459</v>
      </c>
      <c r="EA141" t="s">
        <v>460</v>
      </c>
      <c r="EB141">
        <v>7390</v>
      </c>
      <c r="EC141">
        <v>300</v>
      </c>
      <c r="ED141" s="2">
        <v>445000</v>
      </c>
      <c r="EE141" s="2">
        <v>15000</v>
      </c>
      <c r="EF141" s="2">
        <v>129900</v>
      </c>
      <c r="EG141" s="2">
        <v>6300</v>
      </c>
      <c r="EH141" s="2">
        <v>320000</v>
      </c>
      <c r="EI141" s="2">
        <v>14000</v>
      </c>
      <c r="EJ141" s="2">
        <v>55700</v>
      </c>
      <c r="EK141" s="2">
        <v>2200</v>
      </c>
      <c r="EL141" s="2">
        <v>44700</v>
      </c>
      <c r="EM141" s="2">
        <v>2000</v>
      </c>
      <c r="EN141">
        <v>14710</v>
      </c>
      <c r="EO141">
        <v>560</v>
      </c>
      <c r="EP141">
        <v>13230</v>
      </c>
      <c r="EQ141">
        <v>570</v>
      </c>
      <c r="ER141">
        <v>19030</v>
      </c>
      <c r="ES141">
        <v>680</v>
      </c>
      <c r="ET141">
        <v>24870</v>
      </c>
      <c r="EU141">
        <v>900</v>
      </c>
      <c r="EV141" s="2">
        <v>39300</v>
      </c>
      <c r="EW141" s="2">
        <v>1300</v>
      </c>
      <c r="EX141">
        <v>28350</v>
      </c>
      <c r="EY141">
        <v>930</v>
      </c>
      <c r="EZ141">
        <v>26510</v>
      </c>
      <c r="FA141">
        <v>970</v>
      </c>
      <c r="FB141">
        <v>11610</v>
      </c>
      <c r="FC141">
        <v>420</v>
      </c>
      <c r="FD141">
        <v>15830</v>
      </c>
      <c r="FE141">
        <v>600</v>
      </c>
      <c r="FF141">
        <v>8690</v>
      </c>
      <c r="FG141">
        <v>330</v>
      </c>
      <c r="FH141">
        <v>190</v>
      </c>
      <c r="FI141">
        <v>18</v>
      </c>
      <c r="FJ141">
        <v>1969</v>
      </c>
      <c r="FK141">
        <v>66</v>
      </c>
      <c r="FL141">
        <v>880</v>
      </c>
      <c r="FM141">
        <v>51</v>
      </c>
      <c r="FN141">
        <v>2075</v>
      </c>
      <c r="FO141">
        <v>99</v>
      </c>
      <c r="FP141">
        <v>3450</v>
      </c>
      <c r="FQ141">
        <v>230</v>
      </c>
      <c r="FR141" s="2">
        <v>20400</v>
      </c>
      <c r="FS141" s="2">
        <v>1000</v>
      </c>
      <c r="FT141">
        <v>0</v>
      </c>
      <c r="FU141">
        <v>1</v>
      </c>
      <c r="FV141" t="s">
        <v>461</v>
      </c>
      <c r="FW141">
        <v>0</v>
      </c>
      <c r="FX141">
        <v>1.0831999999999999</v>
      </c>
      <c r="FY141">
        <v>1.2717000000000001</v>
      </c>
      <c r="FZ141">
        <v>655.13</v>
      </c>
      <c r="GA141">
        <v>0.50899000000000005</v>
      </c>
      <c r="GB141">
        <v>2.3149000000000002</v>
      </c>
      <c r="GC141">
        <v>0</v>
      </c>
      <c r="GD141">
        <v>0</v>
      </c>
      <c r="GE141">
        <v>0</v>
      </c>
      <c r="GF141">
        <v>0</v>
      </c>
      <c r="GG141">
        <v>0</v>
      </c>
      <c r="GH141">
        <v>0</v>
      </c>
      <c r="GI141">
        <v>0</v>
      </c>
      <c r="GJ141">
        <v>0</v>
      </c>
      <c r="GK141">
        <v>3.1897000000000002E-2</v>
      </c>
      <c r="GL141">
        <v>0</v>
      </c>
      <c r="GM141">
        <v>0</v>
      </c>
      <c r="GN141">
        <v>0</v>
      </c>
      <c r="GO141">
        <v>0</v>
      </c>
      <c r="GP141">
        <v>0</v>
      </c>
      <c r="GQ141">
        <v>0</v>
      </c>
      <c r="GR141">
        <v>0</v>
      </c>
      <c r="GS141">
        <v>4.4032</v>
      </c>
      <c r="GT141">
        <v>0.12277</v>
      </c>
      <c r="GU141">
        <v>0.32829999999999998</v>
      </c>
      <c r="GV141">
        <v>0.29153000000000001</v>
      </c>
      <c r="GW141">
        <v>0</v>
      </c>
      <c r="GX141">
        <v>0</v>
      </c>
      <c r="GY141">
        <v>0</v>
      </c>
      <c r="GZ141">
        <v>0</v>
      </c>
      <c r="HA141">
        <v>0</v>
      </c>
      <c r="HB141">
        <v>0</v>
      </c>
      <c r="HC141">
        <v>0</v>
      </c>
      <c r="HD141">
        <v>0</v>
      </c>
      <c r="HE141">
        <v>0</v>
      </c>
      <c r="HF141">
        <v>0</v>
      </c>
      <c r="HG141">
        <v>0</v>
      </c>
      <c r="HH141">
        <v>0</v>
      </c>
      <c r="HI141">
        <v>0</v>
      </c>
      <c r="HJ141">
        <v>0</v>
      </c>
      <c r="HK141">
        <v>0</v>
      </c>
      <c r="HL141">
        <v>0</v>
      </c>
      <c r="HM141">
        <v>0</v>
      </c>
      <c r="HN141">
        <v>0</v>
      </c>
      <c r="HO141">
        <v>0</v>
      </c>
      <c r="HP141">
        <v>0</v>
      </c>
      <c r="HQ141">
        <v>0</v>
      </c>
      <c r="HR141">
        <v>0</v>
      </c>
      <c r="HS141">
        <v>0</v>
      </c>
      <c r="HT141">
        <v>0</v>
      </c>
      <c r="HU141">
        <v>0</v>
      </c>
      <c r="HV141">
        <v>0</v>
      </c>
      <c r="HW141">
        <v>0</v>
      </c>
      <c r="HX141">
        <v>0</v>
      </c>
      <c r="HY141">
        <v>0</v>
      </c>
      <c r="HZ141">
        <v>0</v>
      </c>
      <c r="IA141">
        <v>0</v>
      </c>
      <c r="IB141">
        <v>0</v>
      </c>
      <c r="IC141">
        <v>0</v>
      </c>
      <c r="ID141">
        <v>0</v>
      </c>
      <c r="IE141">
        <v>0</v>
      </c>
      <c r="IF141">
        <v>0</v>
      </c>
      <c r="IG141">
        <v>0</v>
      </c>
      <c r="IH141">
        <v>0</v>
      </c>
      <c r="II141">
        <v>0</v>
      </c>
      <c r="IJ141">
        <v>0</v>
      </c>
      <c r="IK141">
        <v>0</v>
      </c>
      <c r="IL141">
        <v>0</v>
      </c>
      <c r="IM141">
        <v>0</v>
      </c>
      <c r="IN141">
        <v>0</v>
      </c>
      <c r="IO141">
        <v>0</v>
      </c>
      <c r="IP141">
        <v>0</v>
      </c>
      <c r="IQ141">
        <v>0</v>
      </c>
      <c r="IR141">
        <v>0</v>
      </c>
      <c r="IS141">
        <v>0</v>
      </c>
      <c r="IT141">
        <v>0</v>
      </c>
      <c r="IU141">
        <v>0</v>
      </c>
      <c r="IV141">
        <v>0</v>
      </c>
      <c r="IW141">
        <v>0</v>
      </c>
      <c r="IX141">
        <v>0</v>
      </c>
      <c r="IY141">
        <v>0</v>
      </c>
      <c r="IZ141">
        <v>0</v>
      </c>
      <c r="JA141">
        <v>0</v>
      </c>
      <c r="JB141">
        <v>0</v>
      </c>
      <c r="JC141">
        <v>0</v>
      </c>
    </row>
    <row r="143" spans="1:263" x14ac:dyDescent="0.25">
      <c r="A143" t="s">
        <v>869</v>
      </c>
      <c r="B143" t="s">
        <v>455</v>
      </c>
      <c r="C143" t="s">
        <v>870</v>
      </c>
      <c r="D143" t="s">
        <v>457</v>
      </c>
      <c r="E143" s="1">
        <v>0.5981005787037037</v>
      </c>
      <c r="F143">
        <v>39.110999999999997</v>
      </c>
      <c r="G143" t="s">
        <v>871</v>
      </c>
      <c r="H143" s="2">
        <v>4100000</v>
      </c>
      <c r="I143" s="2">
        <v>110000</v>
      </c>
      <c r="J143" s="2">
        <v>1499000</v>
      </c>
      <c r="K143" s="2">
        <v>85000</v>
      </c>
      <c r="L143">
        <v>46970</v>
      </c>
      <c r="M143">
        <v>310</v>
      </c>
      <c r="N143" s="2">
        <v>79300</v>
      </c>
      <c r="O143" s="2">
        <v>2500</v>
      </c>
      <c r="P143" s="2">
        <v>1070000</v>
      </c>
      <c r="Q143" s="2">
        <v>35000</v>
      </c>
      <c r="R143">
        <v>6790</v>
      </c>
      <c r="S143">
        <v>200</v>
      </c>
      <c r="T143" s="2">
        <v>568000</v>
      </c>
      <c r="U143" s="2">
        <v>24000</v>
      </c>
      <c r="V143" s="2">
        <v>89900</v>
      </c>
      <c r="W143" s="2">
        <v>3400</v>
      </c>
      <c r="X143" s="2">
        <v>314000</v>
      </c>
      <c r="Y143" s="2">
        <v>12000</v>
      </c>
      <c r="Z143" s="2">
        <v>61600</v>
      </c>
      <c r="AA143" s="2">
        <v>2800</v>
      </c>
      <c r="AB143" s="2">
        <v>55400</v>
      </c>
      <c r="AC143" s="2">
        <v>2200</v>
      </c>
      <c r="AD143">
        <v>18910</v>
      </c>
      <c r="AE143">
        <v>740</v>
      </c>
      <c r="AF143">
        <v>3370</v>
      </c>
      <c r="AG143">
        <v>170</v>
      </c>
      <c r="AH143">
        <v>24530</v>
      </c>
      <c r="AI143">
        <v>830</v>
      </c>
      <c r="AJ143" s="2">
        <v>32200</v>
      </c>
      <c r="AK143" s="2">
        <v>1300</v>
      </c>
      <c r="AL143" s="2">
        <v>51000</v>
      </c>
      <c r="AM143" s="2">
        <v>1700</v>
      </c>
      <c r="AN143" s="2">
        <v>40300</v>
      </c>
      <c r="AO143" s="2">
        <v>1200</v>
      </c>
      <c r="AP143" s="2">
        <v>36500</v>
      </c>
      <c r="AQ143" s="2">
        <v>1300</v>
      </c>
      <c r="AR143">
        <v>14940</v>
      </c>
      <c r="AS143">
        <v>570</v>
      </c>
      <c r="AT143">
        <v>17750</v>
      </c>
      <c r="AU143">
        <v>600</v>
      </c>
      <c r="AV143">
        <v>9620</v>
      </c>
      <c r="AW143">
        <v>390</v>
      </c>
      <c r="AX143">
        <v>329</v>
      </c>
      <c r="AY143">
        <v>22</v>
      </c>
      <c r="AZ143">
        <v>162</v>
      </c>
      <c r="BA143">
        <v>14</v>
      </c>
      <c r="BB143">
        <v>2035</v>
      </c>
      <c r="BC143">
        <v>68</v>
      </c>
      <c r="BD143">
        <v>854</v>
      </c>
      <c r="BE143">
        <v>42</v>
      </c>
      <c r="BF143">
        <v>2052</v>
      </c>
      <c r="BG143">
        <v>95</v>
      </c>
      <c r="BH143">
        <v>546</v>
      </c>
      <c r="BI143">
        <v>44</v>
      </c>
      <c r="BJ143">
        <v>26000</v>
      </c>
      <c r="BK143">
        <v>820</v>
      </c>
      <c r="BL143">
        <v>0</v>
      </c>
      <c r="BM143">
        <v>1</v>
      </c>
      <c r="BN143">
        <v>5810</v>
      </c>
      <c r="BO143">
        <v>340</v>
      </c>
      <c r="BP143" t="s">
        <v>459</v>
      </c>
      <c r="BQ143" t="s">
        <v>460</v>
      </c>
      <c r="BR143" s="2">
        <v>811000</v>
      </c>
      <c r="BS143" s="2">
        <v>26000</v>
      </c>
      <c r="BT143" t="s">
        <v>459</v>
      </c>
      <c r="BU143" t="s">
        <v>460</v>
      </c>
      <c r="BV143">
        <v>-149.69999999999999</v>
      </c>
      <c r="BW143">
        <v>4.8</v>
      </c>
      <c r="BX143">
        <v>3970</v>
      </c>
      <c r="BY143">
        <v>170</v>
      </c>
      <c r="BZ143">
        <v>496</v>
      </c>
      <c r="CA143">
        <v>19</v>
      </c>
      <c r="CB143">
        <v>1802</v>
      </c>
      <c r="CC143">
        <v>67</v>
      </c>
      <c r="CD143">
        <v>276</v>
      </c>
      <c r="CE143">
        <v>12</v>
      </c>
      <c r="CF143">
        <v>1056</v>
      </c>
      <c r="CG143">
        <v>42</v>
      </c>
      <c r="CH143">
        <v>419</v>
      </c>
      <c r="CI143">
        <v>16</v>
      </c>
      <c r="CJ143">
        <v>20.9</v>
      </c>
      <c r="CK143">
        <v>1.1000000000000001</v>
      </c>
      <c r="CL143">
        <v>495</v>
      </c>
      <c r="CM143">
        <v>17</v>
      </c>
      <c r="CN143">
        <v>113.7</v>
      </c>
      <c r="CO143">
        <v>4.4000000000000004</v>
      </c>
      <c r="CP143">
        <v>667</v>
      </c>
      <c r="CQ143">
        <v>22</v>
      </c>
      <c r="CR143">
        <v>145.30000000000001</v>
      </c>
      <c r="CS143">
        <v>4.3</v>
      </c>
      <c r="CT143">
        <v>392</v>
      </c>
      <c r="CU143">
        <v>14</v>
      </c>
      <c r="CV143">
        <v>41.4</v>
      </c>
      <c r="CW143">
        <v>1.6</v>
      </c>
      <c r="CX143">
        <v>1106</v>
      </c>
      <c r="CY143">
        <v>37</v>
      </c>
      <c r="CZ143">
        <v>34.5</v>
      </c>
      <c r="DA143">
        <v>1.4</v>
      </c>
      <c r="DB143">
        <v>249</v>
      </c>
      <c r="DC143">
        <v>22</v>
      </c>
      <c r="DD143">
        <v>20.2</v>
      </c>
      <c r="DE143">
        <v>2.4</v>
      </c>
      <c r="DF143">
        <v>33.299999999999997</v>
      </c>
      <c r="DG143">
        <v>1.1000000000000001</v>
      </c>
      <c r="DH143">
        <v>19.97</v>
      </c>
      <c r="DI143">
        <v>0.99</v>
      </c>
      <c r="DJ143">
        <v>13.18</v>
      </c>
      <c r="DK143">
        <v>0.61</v>
      </c>
      <c r="DL143">
        <v>2.3199999999999998</v>
      </c>
      <c r="DM143">
        <v>0.19</v>
      </c>
      <c r="DN143">
        <v>97.1</v>
      </c>
      <c r="DO143">
        <v>3.1</v>
      </c>
      <c r="DP143">
        <v>0</v>
      </c>
      <c r="DQ143">
        <v>1</v>
      </c>
      <c r="DR143">
        <v>1.169E-4</v>
      </c>
      <c r="DS143">
        <v>3.5999999999999998E-6</v>
      </c>
      <c r="DT143" s="2">
        <v>78900</v>
      </c>
      <c r="DU143" s="2">
        <v>2500</v>
      </c>
      <c r="DV143" s="2">
        <v>1440000</v>
      </c>
      <c r="DW143" s="2">
        <v>85000</v>
      </c>
      <c r="DX143" t="s">
        <v>459</v>
      </c>
      <c r="DY143" t="s">
        <v>460</v>
      </c>
      <c r="DZ143" t="s">
        <v>459</v>
      </c>
      <c r="EA143" t="s">
        <v>460</v>
      </c>
      <c r="EB143">
        <v>6240</v>
      </c>
      <c r="EC143">
        <v>200</v>
      </c>
      <c r="ED143" s="2">
        <v>568000</v>
      </c>
      <c r="EE143" s="2">
        <v>24000</v>
      </c>
      <c r="EF143" s="2">
        <v>89900</v>
      </c>
      <c r="EG143" s="2">
        <v>3400</v>
      </c>
      <c r="EH143" s="2">
        <v>314000</v>
      </c>
      <c r="EI143" s="2">
        <v>12000</v>
      </c>
      <c r="EJ143" s="2">
        <v>61600</v>
      </c>
      <c r="EK143" s="2">
        <v>2800</v>
      </c>
      <c r="EL143" s="2">
        <v>55400</v>
      </c>
      <c r="EM143" s="2">
        <v>2200</v>
      </c>
      <c r="EN143">
        <v>18910</v>
      </c>
      <c r="EO143">
        <v>740</v>
      </c>
      <c r="EP143">
        <v>3370</v>
      </c>
      <c r="EQ143">
        <v>170</v>
      </c>
      <c r="ER143">
        <v>24530</v>
      </c>
      <c r="ES143">
        <v>830</v>
      </c>
      <c r="ET143" s="2">
        <v>32200</v>
      </c>
      <c r="EU143" s="2">
        <v>1300</v>
      </c>
      <c r="EV143" s="2">
        <v>51000</v>
      </c>
      <c r="EW143" s="2">
        <v>1700</v>
      </c>
      <c r="EX143" s="2">
        <v>40300</v>
      </c>
      <c r="EY143" s="2">
        <v>1200</v>
      </c>
      <c r="EZ143" s="2">
        <v>36500</v>
      </c>
      <c r="FA143" s="2">
        <v>1300</v>
      </c>
      <c r="FB143">
        <v>14940</v>
      </c>
      <c r="FC143">
        <v>570</v>
      </c>
      <c r="FD143">
        <v>17750</v>
      </c>
      <c r="FE143">
        <v>600</v>
      </c>
      <c r="FF143">
        <v>9620</v>
      </c>
      <c r="FG143">
        <v>390</v>
      </c>
      <c r="FH143">
        <v>121</v>
      </c>
      <c r="FI143">
        <v>14</v>
      </c>
      <c r="FJ143">
        <v>2015</v>
      </c>
      <c r="FK143">
        <v>68</v>
      </c>
      <c r="FL143">
        <v>854</v>
      </c>
      <c r="FM143">
        <v>42</v>
      </c>
      <c r="FN143">
        <v>2052</v>
      </c>
      <c r="FO143">
        <v>95</v>
      </c>
      <c r="FP143">
        <v>546</v>
      </c>
      <c r="FQ143">
        <v>44</v>
      </c>
      <c r="FR143">
        <v>26000</v>
      </c>
      <c r="FS143">
        <v>820</v>
      </c>
      <c r="FT143">
        <v>0</v>
      </c>
      <c r="FU143">
        <v>1</v>
      </c>
      <c r="FV143" t="s">
        <v>461</v>
      </c>
      <c r="FW143">
        <v>0</v>
      </c>
      <c r="FX143">
        <v>8.0883000000000003</v>
      </c>
      <c r="FY143">
        <v>0.70345000000000002</v>
      </c>
      <c r="FZ143">
        <v>771.06</v>
      </c>
      <c r="GA143">
        <v>0.36720999999999998</v>
      </c>
      <c r="GB143">
        <v>1.1026</v>
      </c>
      <c r="GC143">
        <v>0.21176</v>
      </c>
      <c r="GD143">
        <v>0</v>
      </c>
      <c r="GE143">
        <v>0.23232</v>
      </c>
      <c r="GF143">
        <v>9.9070000000000005E-2</v>
      </c>
      <c r="GG143">
        <v>0.63695999999999997</v>
      </c>
      <c r="GH143">
        <v>0</v>
      </c>
      <c r="GI143">
        <v>0</v>
      </c>
      <c r="GJ143">
        <v>0</v>
      </c>
      <c r="GK143">
        <v>3.2745000000000003E-2</v>
      </c>
      <c r="GL143">
        <v>0.50617000000000001</v>
      </c>
      <c r="GM143">
        <v>4.7584000000000001E-2</v>
      </c>
      <c r="GN143">
        <v>8.2714999999999997E-2</v>
      </c>
      <c r="GO143">
        <v>1.5308E-2</v>
      </c>
      <c r="GP143">
        <v>0</v>
      </c>
      <c r="GQ143">
        <v>0</v>
      </c>
      <c r="GR143">
        <v>0</v>
      </c>
      <c r="GS143">
        <v>2.8479000000000001</v>
      </c>
      <c r="GT143">
        <v>0.11174000000000001</v>
      </c>
      <c r="GU143">
        <v>0.14746999999999999</v>
      </c>
      <c r="GV143">
        <v>0.19259000000000001</v>
      </c>
      <c r="GW143">
        <v>3.2743000000000001E-2</v>
      </c>
      <c r="GX143">
        <v>1.5646E-2</v>
      </c>
      <c r="GY143">
        <v>0</v>
      </c>
      <c r="GZ143">
        <v>0</v>
      </c>
      <c r="HA143">
        <v>0</v>
      </c>
      <c r="HB143">
        <v>0</v>
      </c>
      <c r="HC143">
        <v>0</v>
      </c>
      <c r="HD143">
        <v>0</v>
      </c>
      <c r="HE143">
        <v>0</v>
      </c>
      <c r="HF143">
        <v>0</v>
      </c>
      <c r="HG143">
        <v>0</v>
      </c>
      <c r="HH143">
        <v>0</v>
      </c>
      <c r="HI143">
        <v>0</v>
      </c>
      <c r="HJ143">
        <v>0</v>
      </c>
      <c r="HK143">
        <v>0</v>
      </c>
      <c r="HL143">
        <v>0</v>
      </c>
      <c r="HM143">
        <v>0</v>
      </c>
      <c r="HN143">
        <v>0</v>
      </c>
      <c r="HO143">
        <v>0</v>
      </c>
      <c r="HP143">
        <v>0</v>
      </c>
      <c r="HQ143">
        <v>0</v>
      </c>
      <c r="HR143">
        <v>0</v>
      </c>
      <c r="HS143">
        <v>0</v>
      </c>
      <c r="HT143">
        <v>0</v>
      </c>
      <c r="HU143">
        <v>0</v>
      </c>
      <c r="HV143">
        <v>0</v>
      </c>
      <c r="HW143">
        <v>0</v>
      </c>
      <c r="HX143">
        <v>0</v>
      </c>
      <c r="HY143">
        <v>0</v>
      </c>
      <c r="HZ143">
        <v>0</v>
      </c>
      <c r="IA143">
        <v>0</v>
      </c>
      <c r="IB143">
        <v>0</v>
      </c>
      <c r="IC143">
        <v>0</v>
      </c>
      <c r="ID143">
        <v>0</v>
      </c>
      <c r="IE143">
        <v>0</v>
      </c>
      <c r="IF143">
        <v>0</v>
      </c>
      <c r="IG143">
        <v>0</v>
      </c>
      <c r="IH143">
        <v>0</v>
      </c>
      <c r="II143">
        <v>0</v>
      </c>
      <c r="IJ143">
        <v>0</v>
      </c>
      <c r="IK143">
        <v>0</v>
      </c>
      <c r="IL143">
        <v>0</v>
      </c>
      <c r="IM143">
        <v>0</v>
      </c>
      <c r="IN143">
        <v>0</v>
      </c>
      <c r="IO143">
        <v>0</v>
      </c>
      <c r="IP143">
        <v>0</v>
      </c>
      <c r="IQ143">
        <v>0</v>
      </c>
      <c r="IR143">
        <v>0</v>
      </c>
      <c r="IS143">
        <v>0</v>
      </c>
      <c r="IT143">
        <v>0</v>
      </c>
      <c r="IU143">
        <v>0</v>
      </c>
      <c r="IV143">
        <v>0</v>
      </c>
      <c r="IW143">
        <v>0</v>
      </c>
      <c r="IX143">
        <v>0</v>
      </c>
      <c r="IY143">
        <v>0</v>
      </c>
      <c r="IZ143">
        <v>0</v>
      </c>
      <c r="JA143">
        <v>0</v>
      </c>
      <c r="JB143">
        <v>0</v>
      </c>
      <c r="JC143">
        <v>0</v>
      </c>
    </row>
    <row r="144" spans="1:263" x14ac:dyDescent="0.25">
      <c r="A144" t="s">
        <v>872</v>
      </c>
      <c r="B144" t="s">
        <v>455</v>
      </c>
      <c r="C144" t="s">
        <v>873</v>
      </c>
      <c r="D144" t="s">
        <v>457</v>
      </c>
      <c r="E144" s="1">
        <v>0.59891331018518523</v>
      </c>
      <c r="F144">
        <v>39.082999999999998</v>
      </c>
      <c r="G144" t="s">
        <v>874</v>
      </c>
      <c r="H144" s="2">
        <v>4890000</v>
      </c>
      <c r="I144" s="2">
        <v>150000</v>
      </c>
      <c r="J144" s="2">
        <v>1797000</v>
      </c>
      <c r="K144" s="2">
        <v>65000</v>
      </c>
      <c r="L144">
        <v>47830</v>
      </c>
      <c r="M144">
        <v>310</v>
      </c>
      <c r="N144" s="2">
        <v>100400</v>
      </c>
      <c r="O144" s="2">
        <v>3300</v>
      </c>
      <c r="P144" s="2">
        <v>1213000</v>
      </c>
      <c r="Q144" s="2">
        <v>45000</v>
      </c>
      <c r="R144">
        <v>8240</v>
      </c>
      <c r="S144">
        <v>190</v>
      </c>
      <c r="T144" s="2">
        <v>699000</v>
      </c>
      <c r="U144" s="2">
        <v>33000</v>
      </c>
      <c r="V144" s="2">
        <v>106500</v>
      </c>
      <c r="W144" s="2">
        <v>4800</v>
      </c>
      <c r="X144" s="2">
        <v>368000</v>
      </c>
      <c r="Y144" s="2">
        <v>16000</v>
      </c>
      <c r="Z144" s="2">
        <v>76800</v>
      </c>
      <c r="AA144" s="2">
        <v>3400</v>
      </c>
      <c r="AB144" s="2">
        <v>71300</v>
      </c>
      <c r="AC144" s="2">
        <v>3200</v>
      </c>
      <c r="AD144">
        <v>23570</v>
      </c>
      <c r="AE144">
        <v>780</v>
      </c>
      <c r="AF144">
        <v>4210</v>
      </c>
      <c r="AG144">
        <v>220</v>
      </c>
      <c r="AH144" s="2">
        <v>30700</v>
      </c>
      <c r="AI144" s="2">
        <v>1000</v>
      </c>
      <c r="AJ144" s="2">
        <v>38100</v>
      </c>
      <c r="AK144" s="2">
        <v>1300</v>
      </c>
      <c r="AL144" s="2">
        <v>60500</v>
      </c>
      <c r="AM144" s="2">
        <v>2200</v>
      </c>
      <c r="AN144" s="2">
        <v>47000</v>
      </c>
      <c r="AO144" s="2">
        <v>1600</v>
      </c>
      <c r="AP144" s="2">
        <v>42700</v>
      </c>
      <c r="AQ144" s="2">
        <v>1500</v>
      </c>
      <c r="AR144">
        <v>17320</v>
      </c>
      <c r="AS144">
        <v>640</v>
      </c>
      <c r="AT144">
        <v>21640</v>
      </c>
      <c r="AU144">
        <v>750</v>
      </c>
      <c r="AV144">
        <v>11610</v>
      </c>
      <c r="AW144">
        <v>470</v>
      </c>
      <c r="AX144">
        <v>322</v>
      </c>
      <c r="AY144">
        <v>25</v>
      </c>
      <c r="AZ144">
        <v>178</v>
      </c>
      <c r="BA144">
        <v>14</v>
      </c>
      <c r="BB144">
        <v>2231</v>
      </c>
      <c r="BC144">
        <v>71</v>
      </c>
      <c r="BD144">
        <v>1039</v>
      </c>
      <c r="BE144">
        <v>44</v>
      </c>
      <c r="BF144">
        <v>2450</v>
      </c>
      <c r="BG144">
        <v>120</v>
      </c>
      <c r="BH144">
        <v>725</v>
      </c>
      <c r="BI144">
        <v>62</v>
      </c>
      <c r="BJ144">
        <v>24850</v>
      </c>
      <c r="BK144">
        <v>880</v>
      </c>
      <c r="BL144">
        <v>0</v>
      </c>
      <c r="BM144">
        <v>1</v>
      </c>
      <c r="BN144">
        <v>7110</v>
      </c>
      <c r="BO144">
        <v>260</v>
      </c>
      <c r="BP144" t="s">
        <v>459</v>
      </c>
      <c r="BQ144" t="s">
        <v>460</v>
      </c>
      <c r="BR144" s="2">
        <v>1029000</v>
      </c>
      <c r="BS144" s="2">
        <v>34000</v>
      </c>
      <c r="BT144" t="s">
        <v>459</v>
      </c>
      <c r="BU144" t="s">
        <v>460</v>
      </c>
      <c r="BV144">
        <v>-178.4</v>
      </c>
      <c r="BW144">
        <v>4.5999999999999996</v>
      </c>
      <c r="BX144">
        <v>4910</v>
      </c>
      <c r="BY144">
        <v>230</v>
      </c>
      <c r="BZ144">
        <v>595</v>
      </c>
      <c r="CA144">
        <v>27</v>
      </c>
      <c r="CB144">
        <v>2115</v>
      </c>
      <c r="CC144">
        <v>94</v>
      </c>
      <c r="CD144">
        <v>344</v>
      </c>
      <c r="CE144">
        <v>15</v>
      </c>
      <c r="CF144">
        <v>1392</v>
      </c>
      <c r="CG144">
        <v>62</v>
      </c>
      <c r="CH144">
        <v>533</v>
      </c>
      <c r="CI144">
        <v>17</v>
      </c>
      <c r="CJ144">
        <v>26.4</v>
      </c>
      <c r="CK144">
        <v>1.4</v>
      </c>
      <c r="CL144">
        <v>623</v>
      </c>
      <c r="CM144">
        <v>21</v>
      </c>
      <c r="CN144">
        <v>134.9</v>
      </c>
      <c r="CO144">
        <v>4.4000000000000004</v>
      </c>
      <c r="CP144">
        <v>790</v>
      </c>
      <c r="CQ144">
        <v>29</v>
      </c>
      <c r="CR144">
        <v>169.8</v>
      </c>
      <c r="CS144">
        <v>5.6</v>
      </c>
      <c r="CT144">
        <v>460</v>
      </c>
      <c r="CU144">
        <v>16</v>
      </c>
      <c r="CV144">
        <v>48.3</v>
      </c>
      <c r="CW144">
        <v>1.8</v>
      </c>
      <c r="CX144">
        <v>1375</v>
      </c>
      <c r="CY144">
        <v>47</v>
      </c>
      <c r="CZ144">
        <v>41.8</v>
      </c>
      <c r="DA144">
        <v>1.7</v>
      </c>
      <c r="DB144">
        <v>242</v>
      </c>
      <c r="DC144">
        <v>25</v>
      </c>
      <c r="DD144">
        <v>23</v>
      </c>
      <c r="DE144">
        <v>2.4</v>
      </c>
      <c r="DF144">
        <v>36.6</v>
      </c>
      <c r="DG144">
        <v>1.2</v>
      </c>
      <c r="DH144">
        <v>24.5</v>
      </c>
      <c r="DI144">
        <v>1</v>
      </c>
      <c r="DJ144">
        <v>15.97</v>
      </c>
      <c r="DK144">
        <v>0.81</v>
      </c>
      <c r="DL144">
        <v>3.09</v>
      </c>
      <c r="DM144">
        <v>0.26</v>
      </c>
      <c r="DN144">
        <v>92.9</v>
      </c>
      <c r="DO144">
        <v>3.3</v>
      </c>
      <c r="DP144">
        <v>0</v>
      </c>
      <c r="DQ144">
        <v>1</v>
      </c>
      <c r="DR144">
        <v>9.0600000000000007E-5</v>
      </c>
      <c r="DS144">
        <v>1.9E-6</v>
      </c>
      <c r="DT144" s="2">
        <v>99920</v>
      </c>
      <c r="DU144" s="2">
        <v>3300</v>
      </c>
      <c r="DV144" s="2">
        <v>1738000</v>
      </c>
      <c r="DW144" s="2">
        <v>65000</v>
      </c>
      <c r="DX144" t="s">
        <v>459</v>
      </c>
      <c r="DY144" t="s">
        <v>460</v>
      </c>
      <c r="DZ144" t="s">
        <v>459</v>
      </c>
      <c r="EA144" t="s">
        <v>460</v>
      </c>
      <c r="EB144">
        <v>7740</v>
      </c>
      <c r="EC144">
        <v>190</v>
      </c>
      <c r="ED144" s="2">
        <v>699000</v>
      </c>
      <c r="EE144" s="2">
        <v>33000</v>
      </c>
      <c r="EF144" s="2">
        <v>106500</v>
      </c>
      <c r="EG144" s="2">
        <v>4800</v>
      </c>
      <c r="EH144" s="2">
        <v>368000</v>
      </c>
      <c r="EI144" s="2">
        <v>16000</v>
      </c>
      <c r="EJ144" s="2">
        <v>76800</v>
      </c>
      <c r="EK144" s="2">
        <v>3400</v>
      </c>
      <c r="EL144" s="2">
        <v>71300</v>
      </c>
      <c r="EM144" s="2">
        <v>3200</v>
      </c>
      <c r="EN144">
        <v>23570</v>
      </c>
      <c r="EO144">
        <v>780</v>
      </c>
      <c r="EP144">
        <v>4210</v>
      </c>
      <c r="EQ144">
        <v>220</v>
      </c>
      <c r="ER144" s="2">
        <v>30700</v>
      </c>
      <c r="ES144" s="2">
        <v>1000</v>
      </c>
      <c r="ET144" s="2">
        <v>38100</v>
      </c>
      <c r="EU144" s="2">
        <v>1300</v>
      </c>
      <c r="EV144" s="2">
        <v>60500</v>
      </c>
      <c r="EW144" s="2">
        <v>2200</v>
      </c>
      <c r="EX144" s="2">
        <v>47000</v>
      </c>
      <c r="EY144" s="2">
        <v>1600</v>
      </c>
      <c r="EZ144" s="2">
        <v>42700</v>
      </c>
      <c r="FA144" s="2">
        <v>1500</v>
      </c>
      <c r="FB144">
        <v>17320</v>
      </c>
      <c r="FC144">
        <v>640</v>
      </c>
      <c r="FD144">
        <v>21640</v>
      </c>
      <c r="FE144">
        <v>750</v>
      </c>
      <c r="FF144">
        <v>11610</v>
      </c>
      <c r="FG144">
        <v>470</v>
      </c>
      <c r="FH144">
        <v>138</v>
      </c>
      <c r="FI144">
        <v>14</v>
      </c>
      <c r="FJ144">
        <v>2211</v>
      </c>
      <c r="FK144">
        <v>71</v>
      </c>
      <c r="FL144">
        <v>1039</v>
      </c>
      <c r="FM144">
        <v>44</v>
      </c>
      <c r="FN144">
        <v>2450</v>
      </c>
      <c r="FO144">
        <v>120</v>
      </c>
      <c r="FP144">
        <v>725</v>
      </c>
      <c r="FQ144">
        <v>62</v>
      </c>
      <c r="FR144">
        <v>24850</v>
      </c>
      <c r="FS144">
        <v>880</v>
      </c>
      <c r="FT144">
        <v>0</v>
      </c>
      <c r="FU144">
        <v>1</v>
      </c>
      <c r="FV144" t="s">
        <v>461</v>
      </c>
      <c r="FW144">
        <v>0</v>
      </c>
      <c r="FX144">
        <v>6.5449999999999999</v>
      </c>
      <c r="FY144">
        <v>0.57021999999999995</v>
      </c>
      <c r="FZ144">
        <v>621.67999999999995</v>
      </c>
      <c r="GA144">
        <v>0.29482999999999998</v>
      </c>
      <c r="GB144">
        <v>0.88487000000000005</v>
      </c>
      <c r="GC144">
        <v>0.17085</v>
      </c>
      <c r="GD144">
        <v>0</v>
      </c>
      <c r="GE144">
        <v>0.18745999999999999</v>
      </c>
      <c r="GF144">
        <v>7.9876000000000003E-2</v>
      </c>
      <c r="GG144">
        <v>0.52339999999999998</v>
      </c>
      <c r="GH144">
        <v>0</v>
      </c>
      <c r="GI144">
        <v>0</v>
      </c>
      <c r="GJ144">
        <v>0</v>
      </c>
      <c r="GK144">
        <v>2.6405999999999999E-2</v>
      </c>
      <c r="GL144">
        <v>0.40703</v>
      </c>
      <c r="GM144">
        <v>3.8356000000000001E-2</v>
      </c>
      <c r="GN144">
        <v>6.6675999999999999E-2</v>
      </c>
      <c r="GO144">
        <v>1.2404999999999999E-2</v>
      </c>
      <c r="GP144">
        <v>0</v>
      </c>
      <c r="GQ144">
        <v>0</v>
      </c>
      <c r="GR144">
        <v>0</v>
      </c>
      <c r="GS144">
        <v>2.3007</v>
      </c>
      <c r="GT144">
        <v>9.0154999999999999E-2</v>
      </c>
      <c r="GU144">
        <v>0.11982</v>
      </c>
      <c r="GV144">
        <v>0.15719</v>
      </c>
      <c r="GW144">
        <v>2.6377000000000001E-2</v>
      </c>
      <c r="GX144">
        <v>1.2614E-2</v>
      </c>
      <c r="GY144">
        <v>0</v>
      </c>
      <c r="GZ144">
        <v>0</v>
      </c>
      <c r="HA144">
        <v>0</v>
      </c>
      <c r="HB144">
        <v>0</v>
      </c>
      <c r="HC144">
        <v>0</v>
      </c>
      <c r="HD144">
        <v>0</v>
      </c>
      <c r="HE144">
        <v>0</v>
      </c>
      <c r="HF144">
        <v>0</v>
      </c>
      <c r="HG144">
        <v>0</v>
      </c>
      <c r="HH144">
        <v>0</v>
      </c>
      <c r="HI144">
        <v>0</v>
      </c>
      <c r="HJ144">
        <v>0</v>
      </c>
      <c r="HK144">
        <v>0</v>
      </c>
      <c r="HL144">
        <v>0</v>
      </c>
      <c r="HM144">
        <v>0</v>
      </c>
      <c r="HN144">
        <v>0</v>
      </c>
      <c r="HO144">
        <v>0</v>
      </c>
      <c r="HP144">
        <v>0</v>
      </c>
      <c r="HQ144">
        <v>0</v>
      </c>
      <c r="HR144">
        <v>0</v>
      </c>
      <c r="HS144">
        <v>0</v>
      </c>
      <c r="HT144">
        <v>0</v>
      </c>
      <c r="HU144">
        <v>0</v>
      </c>
      <c r="HV144">
        <v>0</v>
      </c>
      <c r="HW144">
        <v>0</v>
      </c>
      <c r="HX144">
        <v>0</v>
      </c>
      <c r="HY144">
        <v>0</v>
      </c>
      <c r="HZ144">
        <v>0</v>
      </c>
      <c r="IA144">
        <v>0</v>
      </c>
      <c r="IB144">
        <v>0</v>
      </c>
      <c r="IC144">
        <v>0</v>
      </c>
      <c r="ID144">
        <v>0</v>
      </c>
      <c r="IE144">
        <v>0</v>
      </c>
      <c r="IF144">
        <v>0</v>
      </c>
      <c r="IG144">
        <v>0</v>
      </c>
      <c r="IH144">
        <v>0</v>
      </c>
      <c r="II144">
        <v>0</v>
      </c>
      <c r="IJ144">
        <v>0</v>
      </c>
      <c r="IK144">
        <v>0</v>
      </c>
      <c r="IL144">
        <v>0</v>
      </c>
      <c r="IM144">
        <v>0</v>
      </c>
      <c r="IN144">
        <v>0</v>
      </c>
      <c r="IO144">
        <v>0</v>
      </c>
      <c r="IP144">
        <v>0</v>
      </c>
      <c r="IQ144">
        <v>0</v>
      </c>
      <c r="IR144">
        <v>0</v>
      </c>
      <c r="IS144">
        <v>0</v>
      </c>
      <c r="IT144">
        <v>0</v>
      </c>
      <c r="IU144">
        <v>0</v>
      </c>
      <c r="IV144">
        <v>0</v>
      </c>
      <c r="IW144">
        <v>0</v>
      </c>
      <c r="IX144">
        <v>0</v>
      </c>
      <c r="IY144">
        <v>0</v>
      </c>
      <c r="IZ144">
        <v>0</v>
      </c>
      <c r="JA144">
        <v>0</v>
      </c>
      <c r="JB144">
        <v>0</v>
      </c>
      <c r="JC144">
        <v>0</v>
      </c>
    </row>
    <row r="145" spans="1:263" x14ac:dyDescent="0.25">
      <c r="A145" t="s">
        <v>875</v>
      </c>
      <c r="B145" t="s">
        <v>455</v>
      </c>
      <c r="C145" t="s">
        <v>876</v>
      </c>
      <c r="D145" t="s">
        <v>457</v>
      </c>
      <c r="E145" s="1">
        <v>0.59972592592592588</v>
      </c>
      <c r="F145">
        <v>39.100999999999999</v>
      </c>
      <c r="G145" t="s">
        <v>877</v>
      </c>
      <c r="H145" s="2">
        <v>4430000</v>
      </c>
      <c r="I145" s="2">
        <v>130000</v>
      </c>
      <c r="J145" s="2">
        <v>1728000</v>
      </c>
      <c r="K145" s="2">
        <v>60000</v>
      </c>
      <c r="L145">
        <v>49040</v>
      </c>
      <c r="M145">
        <v>300</v>
      </c>
      <c r="N145" s="2">
        <v>92700</v>
      </c>
      <c r="O145" s="2">
        <v>2800</v>
      </c>
      <c r="P145" s="2">
        <v>906000</v>
      </c>
      <c r="Q145" s="2">
        <v>32000</v>
      </c>
      <c r="R145">
        <v>7040</v>
      </c>
      <c r="S145">
        <v>200</v>
      </c>
      <c r="T145" s="2">
        <v>744000</v>
      </c>
      <c r="U145" s="2">
        <v>29000</v>
      </c>
      <c r="V145" s="2">
        <v>97800</v>
      </c>
      <c r="W145" s="2">
        <v>3400</v>
      </c>
      <c r="X145" s="2">
        <v>334000</v>
      </c>
      <c r="Y145" s="2">
        <v>13000</v>
      </c>
      <c r="Z145" s="2">
        <v>70500</v>
      </c>
      <c r="AA145" s="2">
        <v>2600</v>
      </c>
      <c r="AB145" s="2">
        <v>59300</v>
      </c>
      <c r="AC145" s="2">
        <v>2000</v>
      </c>
      <c r="AD145">
        <v>20240</v>
      </c>
      <c r="AE145">
        <v>820</v>
      </c>
      <c r="AF145">
        <v>3940</v>
      </c>
      <c r="AG145">
        <v>180</v>
      </c>
      <c r="AH145">
        <v>28450</v>
      </c>
      <c r="AI145">
        <v>960</v>
      </c>
      <c r="AJ145" s="2">
        <v>39800</v>
      </c>
      <c r="AK145" s="2">
        <v>1400</v>
      </c>
      <c r="AL145" s="2">
        <v>66600</v>
      </c>
      <c r="AM145" s="2">
        <v>2100</v>
      </c>
      <c r="AN145" s="2">
        <v>51600</v>
      </c>
      <c r="AO145" s="2">
        <v>1600</v>
      </c>
      <c r="AP145" s="2">
        <v>47700</v>
      </c>
      <c r="AQ145" s="2">
        <v>1600</v>
      </c>
      <c r="AR145">
        <v>19430</v>
      </c>
      <c r="AS145">
        <v>630</v>
      </c>
      <c r="AT145">
        <v>23980</v>
      </c>
      <c r="AU145">
        <v>780</v>
      </c>
      <c r="AV145">
        <v>12560</v>
      </c>
      <c r="AW145">
        <v>430</v>
      </c>
      <c r="AX145">
        <v>328</v>
      </c>
      <c r="AY145">
        <v>27</v>
      </c>
      <c r="AZ145">
        <v>136</v>
      </c>
      <c r="BA145">
        <v>13</v>
      </c>
      <c r="BB145">
        <v>1398</v>
      </c>
      <c r="BC145">
        <v>47</v>
      </c>
      <c r="BD145">
        <v>743</v>
      </c>
      <c r="BE145">
        <v>34</v>
      </c>
      <c r="BF145">
        <v>1940</v>
      </c>
      <c r="BG145">
        <v>100</v>
      </c>
      <c r="BH145">
        <v>23.5</v>
      </c>
      <c r="BI145">
        <v>9.5</v>
      </c>
      <c r="BJ145">
        <v>11800</v>
      </c>
      <c r="BK145">
        <v>350</v>
      </c>
      <c r="BL145">
        <v>0</v>
      </c>
      <c r="BM145">
        <v>1</v>
      </c>
      <c r="BN145">
        <v>6970</v>
      </c>
      <c r="BO145">
        <v>240</v>
      </c>
      <c r="BP145" t="s">
        <v>459</v>
      </c>
      <c r="BQ145" t="s">
        <v>460</v>
      </c>
      <c r="BR145" s="2">
        <v>950000</v>
      </c>
      <c r="BS145" s="2">
        <v>29000</v>
      </c>
      <c r="BT145" t="s">
        <v>459</v>
      </c>
      <c r="BU145" t="s">
        <v>460</v>
      </c>
      <c r="BV145">
        <v>-145.6</v>
      </c>
      <c r="BW145">
        <v>4.5</v>
      </c>
      <c r="BX145">
        <v>5230</v>
      </c>
      <c r="BY145">
        <v>200</v>
      </c>
      <c r="BZ145">
        <v>551</v>
      </c>
      <c r="CA145">
        <v>19</v>
      </c>
      <c r="CB145">
        <v>1923</v>
      </c>
      <c r="CC145">
        <v>77</v>
      </c>
      <c r="CD145">
        <v>317</v>
      </c>
      <c r="CE145">
        <v>12</v>
      </c>
      <c r="CF145">
        <v>1187</v>
      </c>
      <c r="CG145">
        <v>40</v>
      </c>
      <c r="CH145">
        <v>468</v>
      </c>
      <c r="CI145">
        <v>19</v>
      </c>
      <c r="CJ145">
        <v>25</v>
      </c>
      <c r="CK145">
        <v>1.1000000000000001</v>
      </c>
      <c r="CL145">
        <v>583</v>
      </c>
      <c r="CM145">
        <v>20</v>
      </c>
      <c r="CN145">
        <v>141.19999999999999</v>
      </c>
      <c r="CO145">
        <v>4.9000000000000004</v>
      </c>
      <c r="CP145">
        <v>868</v>
      </c>
      <c r="CQ145">
        <v>28</v>
      </c>
      <c r="CR145">
        <v>186.8</v>
      </c>
      <c r="CS145">
        <v>5.8</v>
      </c>
      <c r="CT145">
        <v>514</v>
      </c>
      <c r="CU145">
        <v>18</v>
      </c>
      <c r="CV145">
        <v>54.7</v>
      </c>
      <c r="CW145">
        <v>1.8</v>
      </c>
      <c r="CX145">
        <v>1552</v>
      </c>
      <c r="CY145">
        <v>50</v>
      </c>
      <c r="CZ145">
        <v>45.3</v>
      </c>
      <c r="DA145">
        <v>1.6</v>
      </c>
      <c r="DB145">
        <v>248</v>
      </c>
      <c r="DC145">
        <v>27</v>
      </c>
      <c r="DD145">
        <v>16</v>
      </c>
      <c r="DE145">
        <v>2.2000000000000002</v>
      </c>
      <c r="DF145">
        <v>22.87</v>
      </c>
      <c r="DG145">
        <v>0.78</v>
      </c>
      <c r="DH145">
        <v>17.71</v>
      </c>
      <c r="DI145">
        <v>0.82</v>
      </c>
      <c r="DJ145">
        <v>12.88</v>
      </c>
      <c r="DK145">
        <v>0.66</v>
      </c>
      <c r="DL145">
        <v>0.1</v>
      </c>
      <c r="DM145">
        <v>0.04</v>
      </c>
      <c r="DN145">
        <v>44.2</v>
      </c>
      <c r="DO145">
        <v>1.3</v>
      </c>
      <c r="DP145">
        <v>0</v>
      </c>
      <c r="DQ145">
        <v>1</v>
      </c>
      <c r="DR145">
        <v>4.6999999999999997E-5</v>
      </c>
      <c r="DS145">
        <v>1.3E-6</v>
      </c>
      <c r="DT145" s="2">
        <v>92200</v>
      </c>
      <c r="DU145" s="2">
        <v>2800</v>
      </c>
      <c r="DV145" s="2">
        <v>1670000</v>
      </c>
      <c r="DW145" s="2">
        <v>60000</v>
      </c>
      <c r="DX145" t="s">
        <v>459</v>
      </c>
      <c r="DY145" t="s">
        <v>460</v>
      </c>
      <c r="DZ145" t="s">
        <v>459</v>
      </c>
      <c r="EA145" t="s">
        <v>460</v>
      </c>
      <c r="EB145">
        <v>6570</v>
      </c>
      <c r="EC145">
        <v>200</v>
      </c>
      <c r="ED145" s="2">
        <v>744000</v>
      </c>
      <c r="EE145" s="2">
        <v>29000</v>
      </c>
      <c r="EF145" s="2">
        <v>97800</v>
      </c>
      <c r="EG145" s="2">
        <v>3400</v>
      </c>
      <c r="EH145" s="2">
        <v>334000</v>
      </c>
      <c r="EI145" s="2">
        <v>13000</v>
      </c>
      <c r="EJ145" s="2">
        <v>70500</v>
      </c>
      <c r="EK145" s="2">
        <v>2600</v>
      </c>
      <c r="EL145" s="2">
        <v>59300</v>
      </c>
      <c r="EM145" s="2">
        <v>2000</v>
      </c>
      <c r="EN145">
        <v>20240</v>
      </c>
      <c r="EO145">
        <v>820</v>
      </c>
      <c r="EP145">
        <v>3940</v>
      </c>
      <c r="EQ145">
        <v>180</v>
      </c>
      <c r="ER145">
        <v>28450</v>
      </c>
      <c r="ES145">
        <v>960</v>
      </c>
      <c r="ET145" s="2">
        <v>39800</v>
      </c>
      <c r="EU145" s="2">
        <v>1400</v>
      </c>
      <c r="EV145" s="2">
        <v>66600</v>
      </c>
      <c r="EW145" s="2">
        <v>2100</v>
      </c>
      <c r="EX145" s="2">
        <v>51600</v>
      </c>
      <c r="EY145" s="2">
        <v>1600</v>
      </c>
      <c r="EZ145" s="2">
        <v>47700</v>
      </c>
      <c r="FA145" s="2">
        <v>1600</v>
      </c>
      <c r="FB145">
        <v>19430</v>
      </c>
      <c r="FC145">
        <v>630</v>
      </c>
      <c r="FD145">
        <v>23980</v>
      </c>
      <c r="FE145">
        <v>780</v>
      </c>
      <c r="FF145">
        <v>12560</v>
      </c>
      <c r="FG145">
        <v>430</v>
      </c>
      <c r="FH145">
        <v>96</v>
      </c>
      <c r="FI145">
        <v>13</v>
      </c>
      <c r="FJ145">
        <v>1378</v>
      </c>
      <c r="FK145">
        <v>47</v>
      </c>
      <c r="FL145">
        <v>743</v>
      </c>
      <c r="FM145">
        <v>34</v>
      </c>
      <c r="FN145">
        <v>1940</v>
      </c>
      <c r="FO145">
        <v>100</v>
      </c>
      <c r="FP145">
        <v>23.5</v>
      </c>
      <c r="FQ145">
        <v>9.5</v>
      </c>
      <c r="FR145">
        <v>11800</v>
      </c>
      <c r="FS145">
        <v>350</v>
      </c>
      <c r="FT145">
        <v>0</v>
      </c>
      <c r="FU145">
        <v>1</v>
      </c>
      <c r="FV145" t="s">
        <v>461</v>
      </c>
      <c r="FW145">
        <v>0</v>
      </c>
      <c r="FX145">
        <v>0.52124999999999999</v>
      </c>
      <c r="FY145">
        <v>0.68467</v>
      </c>
      <c r="FZ145">
        <v>590.9</v>
      </c>
      <c r="GA145">
        <v>0.37784000000000001</v>
      </c>
      <c r="GB145">
        <v>1.1719999999999999</v>
      </c>
      <c r="GC145">
        <v>0.64002000000000003</v>
      </c>
      <c r="GD145">
        <v>0.12207999999999999</v>
      </c>
      <c r="GE145">
        <v>5.2575999999999998E-2</v>
      </c>
      <c r="GF145">
        <v>0.20702999999999999</v>
      </c>
      <c r="GG145">
        <v>0.25212000000000001</v>
      </c>
      <c r="GH145">
        <v>0.25020999999999999</v>
      </c>
      <c r="GI145">
        <v>0</v>
      </c>
      <c r="GJ145">
        <v>0.33994999999999997</v>
      </c>
      <c r="GK145">
        <v>0</v>
      </c>
      <c r="GL145">
        <v>8.2583000000000004E-2</v>
      </c>
      <c r="GM145">
        <v>0</v>
      </c>
      <c r="GN145">
        <v>0.14893999999999999</v>
      </c>
      <c r="GO145">
        <v>2.5527000000000001E-2</v>
      </c>
      <c r="GP145">
        <v>0.64739999999999998</v>
      </c>
      <c r="GQ145">
        <v>3.1297999999999999E-2</v>
      </c>
      <c r="GR145">
        <v>312.98</v>
      </c>
      <c r="GS145">
        <v>2.4133</v>
      </c>
      <c r="GT145">
        <v>0.10168000000000001</v>
      </c>
      <c r="GU145">
        <v>0.24701999999999999</v>
      </c>
      <c r="GV145">
        <v>0.17488999999999999</v>
      </c>
      <c r="GW145">
        <v>2.6971999999999999E-2</v>
      </c>
      <c r="GX145">
        <v>2.3486E-2</v>
      </c>
      <c r="GY145">
        <v>0</v>
      </c>
      <c r="GZ145">
        <v>0</v>
      </c>
      <c r="HA145">
        <v>0</v>
      </c>
      <c r="HB145">
        <v>0</v>
      </c>
      <c r="HC145">
        <v>0</v>
      </c>
      <c r="HD145">
        <v>0</v>
      </c>
      <c r="HE145">
        <v>0</v>
      </c>
      <c r="HF145">
        <v>0</v>
      </c>
      <c r="HG145">
        <v>0</v>
      </c>
      <c r="HH145">
        <v>0</v>
      </c>
      <c r="HI145">
        <v>0</v>
      </c>
      <c r="HJ145">
        <v>0</v>
      </c>
      <c r="HK145">
        <v>0</v>
      </c>
      <c r="HL145">
        <v>0</v>
      </c>
      <c r="HM145">
        <v>0</v>
      </c>
      <c r="HN145">
        <v>0</v>
      </c>
      <c r="HO145">
        <v>0</v>
      </c>
      <c r="HP145">
        <v>0</v>
      </c>
      <c r="HQ145">
        <v>0</v>
      </c>
      <c r="HR145">
        <v>0</v>
      </c>
      <c r="HS145">
        <v>0</v>
      </c>
      <c r="HT145">
        <v>0</v>
      </c>
      <c r="HU145">
        <v>0</v>
      </c>
      <c r="HV145">
        <v>0</v>
      </c>
      <c r="HW145">
        <v>0</v>
      </c>
      <c r="HX145">
        <v>0</v>
      </c>
      <c r="HY145">
        <v>0</v>
      </c>
      <c r="HZ145">
        <v>0</v>
      </c>
      <c r="IA145">
        <v>0</v>
      </c>
      <c r="IB145">
        <v>0</v>
      </c>
      <c r="IC145">
        <v>0</v>
      </c>
      <c r="ID145">
        <v>0</v>
      </c>
      <c r="IE145">
        <v>0</v>
      </c>
      <c r="IF145">
        <v>0</v>
      </c>
      <c r="IG145">
        <v>0</v>
      </c>
      <c r="IH145">
        <v>0</v>
      </c>
      <c r="II145">
        <v>0</v>
      </c>
      <c r="IJ145">
        <v>0</v>
      </c>
      <c r="IK145">
        <v>0</v>
      </c>
      <c r="IL145">
        <v>0</v>
      </c>
      <c r="IM145">
        <v>0</v>
      </c>
      <c r="IN145">
        <v>0</v>
      </c>
      <c r="IO145">
        <v>0</v>
      </c>
      <c r="IP145">
        <v>0</v>
      </c>
      <c r="IQ145">
        <v>0</v>
      </c>
      <c r="IR145">
        <v>0</v>
      </c>
      <c r="IS145">
        <v>0</v>
      </c>
      <c r="IT145">
        <v>0</v>
      </c>
      <c r="IU145">
        <v>0</v>
      </c>
      <c r="IV145">
        <v>0</v>
      </c>
      <c r="IW145">
        <v>0</v>
      </c>
      <c r="IX145">
        <v>0</v>
      </c>
      <c r="IY145">
        <v>0</v>
      </c>
      <c r="IZ145">
        <v>0</v>
      </c>
      <c r="JA145">
        <v>0</v>
      </c>
      <c r="JB145">
        <v>0</v>
      </c>
      <c r="JC145">
        <v>0</v>
      </c>
    </row>
    <row r="146" spans="1:263" x14ac:dyDescent="0.25">
      <c r="A146" t="s">
        <v>878</v>
      </c>
      <c r="B146" t="s">
        <v>455</v>
      </c>
      <c r="C146" t="s">
        <v>879</v>
      </c>
      <c r="D146" t="s">
        <v>457</v>
      </c>
      <c r="E146" s="1">
        <v>0.60053865740740742</v>
      </c>
      <c r="F146">
        <v>39.037999999999997</v>
      </c>
      <c r="G146" t="s">
        <v>880</v>
      </c>
      <c r="H146" s="2">
        <v>4910000</v>
      </c>
      <c r="I146" s="2">
        <v>130000</v>
      </c>
      <c r="J146" s="2">
        <v>1901000</v>
      </c>
      <c r="K146" s="2">
        <v>62000</v>
      </c>
      <c r="L146">
        <v>49460</v>
      </c>
      <c r="M146">
        <v>330</v>
      </c>
      <c r="N146" s="2">
        <v>104300</v>
      </c>
      <c r="O146" s="2">
        <v>3000</v>
      </c>
      <c r="P146" s="2">
        <v>1221000</v>
      </c>
      <c r="Q146" s="2">
        <v>35000</v>
      </c>
      <c r="R146">
        <v>8550</v>
      </c>
      <c r="S146">
        <v>250</v>
      </c>
      <c r="T146" s="2">
        <v>677000</v>
      </c>
      <c r="U146" s="2">
        <v>23000</v>
      </c>
      <c r="V146" s="2">
        <v>102100</v>
      </c>
      <c r="W146" s="2">
        <v>3500</v>
      </c>
      <c r="X146" s="2">
        <v>365000</v>
      </c>
      <c r="Y146" s="2">
        <v>12000</v>
      </c>
      <c r="Z146" s="2">
        <v>77700</v>
      </c>
      <c r="AA146" s="2">
        <v>2900</v>
      </c>
      <c r="AB146" s="2">
        <v>73200</v>
      </c>
      <c r="AC146" s="2">
        <v>2700</v>
      </c>
      <c r="AD146">
        <v>24330</v>
      </c>
      <c r="AE146">
        <v>750</v>
      </c>
      <c r="AF146">
        <v>4340</v>
      </c>
      <c r="AG146">
        <v>180</v>
      </c>
      <c r="AH146" s="2">
        <v>32300</v>
      </c>
      <c r="AI146" s="2">
        <v>1000</v>
      </c>
      <c r="AJ146" s="2">
        <v>39300</v>
      </c>
      <c r="AK146" s="2">
        <v>1100</v>
      </c>
      <c r="AL146" s="2">
        <v>62800</v>
      </c>
      <c r="AM146" s="2">
        <v>1900</v>
      </c>
      <c r="AN146" s="2">
        <v>47400</v>
      </c>
      <c r="AO146" s="2">
        <v>1400</v>
      </c>
      <c r="AP146" s="2">
        <v>43200</v>
      </c>
      <c r="AQ146" s="2">
        <v>1200</v>
      </c>
      <c r="AR146">
        <v>17280</v>
      </c>
      <c r="AS146">
        <v>540</v>
      </c>
      <c r="AT146">
        <v>20740</v>
      </c>
      <c r="AU146">
        <v>600</v>
      </c>
      <c r="AV146">
        <v>10850</v>
      </c>
      <c r="AW146">
        <v>350</v>
      </c>
      <c r="AX146">
        <v>335</v>
      </c>
      <c r="AY146">
        <v>22</v>
      </c>
      <c r="AZ146">
        <v>149</v>
      </c>
      <c r="BA146">
        <v>15</v>
      </c>
      <c r="BB146">
        <v>2214</v>
      </c>
      <c r="BC146">
        <v>46</v>
      </c>
      <c r="BD146">
        <v>1005</v>
      </c>
      <c r="BE146">
        <v>43</v>
      </c>
      <c r="BF146">
        <v>2280</v>
      </c>
      <c r="BG146">
        <v>100</v>
      </c>
      <c r="BH146">
        <v>633</v>
      </c>
      <c r="BI146">
        <v>50</v>
      </c>
      <c r="BJ146">
        <v>25660</v>
      </c>
      <c r="BK146">
        <v>620</v>
      </c>
      <c r="BL146">
        <v>0</v>
      </c>
      <c r="BM146">
        <v>1</v>
      </c>
      <c r="BN146">
        <v>7770</v>
      </c>
      <c r="BO146">
        <v>260</v>
      </c>
      <c r="BP146" t="s">
        <v>459</v>
      </c>
      <c r="BQ146" t="s">
        <v>460</v>
      </c>
      <c r="BR146" s="2">
        <v>1073000</v>
      </c>
      <c r="BS146" s="2">
        <v>31000</v>
      </c>
      <c r="BT146" t="s">
        <v>459</v>
      </c>
      <c r="BU146" t="s">
        <v>460</v>
      </c>
      <c r="BV146">
        <v>-173.3</v>
      </c>
      <c r="BW146">
        <v>5.6</v>
      </c>
      <c r="BX146">
        <v>4760</v>
      </c>
      <c r="BY146">
        <v>160</v>
      </c>
      <c r="BZ146">
        <v>579</v>
      </c>
      <c r="CA146">
        <v>20</v>
      </c>
      <c r="CB146">
        <v>2113</v>
      </c>
      <c r="CC146">
        <v>68</v>
      </c>
      <c r="CD146">
        <v>349</v>
      </c>
      <c r="CE146">
        <v>13</v>
      </c>
      <c r="CF146">
        <v>1501</v>
      </c>
      <c r="CG146">
        <v>54</v>
      </c>
      <c r="CH146">
        <v>576</v>
      </c>
      <c r="CI146">
        <v>18</v>
      </c>
      <c r="CJ146">
        <v>27.9</v>
      </c>
      <c r="CK146">
        <v>1.1000000000000001</v>
      </c>
      <c r="CL146">
        <v>667</v>
      </c>
      <c r="CM146">
        <v>21</v>
      </c>
      <c r="CN146">
        <v>139.4</v>
      </c>
      <c r="CO146">
        <v>3.9</v>
      </c>
      <c r="CP146">
        <v>817</v>
      </c>
      <c r="CQ146">
        <v>24</v>
      </c>
      <c r="CR146">
        <v>171.6</v>
      </c>
      <c r="CS146">
        <v>5</v>
      </c>
      <c r="CT146">
        <v>465</v>
      </c>
      <c r="CU146">
        <v>13</v>
      </c>
      <c r="CV146">
        <v>49</v>
      </c>
      <c r="CW146">
        <v>1.5</v>
      </c>
      <c r="CX146">
        <v>1364</v>
      </c>
      <c r="CY146">
        <v>39</v>
      </c>
      <c r="CZ146">
        <v>39.200000000000003</v>
      </c>
      <c r="DA146">
        <v>1.3</v>
      </c>
      <c r="DB146">
        <v>255</v>
      </c>
      <c r="DC146">
        <v>22</v>
      </c>
      <c r="DD146">
        <v>18.399999999999999</v>
      </c>
      <c r="DE146">
        <v>2.6</v>
      </c>
      <c r="DF146">
        <v>36.51</v>
      </c>
      <c r="DG146">
        <v>0.77</v>
      </c>
      <c r="DH146">
        <v>24.2</v>
      </c>
      <c r="DI146">
        <v>1</v>
      </c>
      <c r="DJ146">
        <v>15.34</v>
      </c>
      <c r="DK146">
        <v>0.68</v>
      </c>
      <c r="DL146">
        <v>2.7</v>
      </c>
      <c r="DM146">
        <v>0.21</v>
      </c>
      <c r="DN146">
        <v>96.2</v>
      </c>
      <c r="DO146">
        <v>2.2999999999999998</v>
      </c>
      <c r="DP146">
        <v>0</v>
      </c>
      <c r="DQ146">
        <v>1</v>
      </c>
      <c r="DR146">
        <v>9.1000000000000003E-5</v>
      </c>
      <c r="DS146">
        <v>1.5999999999999999E-6</v>
      </c>
      <c r="DT146" s="2">
        <v>104000</v>
      </c>
      <c r="DU146" s="2">
        <v>3000</v>
      </c>
      <c r="DV146" s="2">
        <v>1843000</v>
      </c>
      <c r="DW146" s="2">
        <v>62000</v>
      </c>
      <c r="DX146" t="s">
        <v>459</v>
      </c>
      <c r="DY146" t="s">
        <v>460</v>
      </c>
      <c r="DZ146" t="s">
        <v>459</v>
      </c>
      <c r="EA146" t="s">
        <v>460</v>
      </c>
      <c r="EB146">
        <v>8100</v>
      </c>
      <c r="EC146">
        <v>250</v>
      </c>
      <c r="ED146" s="2">
        <v>677000</v>
      </c>
      <c r="EE146" s="2">
        <v>23000</v>
      </c>
      <c r="EF146" s="2">
        <v>102100</v>
      </c>
      <c r="EG146" s="2">
        <v>3500</v>
      </c>
      <c r="EH146" s="2">
        <v>365000</v>
      </c>
      <c r="EI146" s="2">
        <v>12000</v>
      </c>
      <c r="EJ146" s="2">
        <v>77700</v>
      </c>
      <c r="EK146" s="2">
        <v>2900</v>
      </c>
      <c r="EL146" s="2">
        <v>73200</v>
      </c>
      <c r="EM146" s="2">
        <v>2700</v>
      </c>
      <c r="EN146">
        <v>24330</v>
      </c>
      <c r="EO146">
        <v>750</v>
      </c>
      <c r="EP146">
        <v>4340</v>
      </c>
      <c r="EQ146">
        <v>180</v>
      </c>
      <c r="ER146" s="2">
        <v>32300</v>
      </c>
      <c r="ES146" s="2">
        <v>1000</v>
      </c>
      <c r="ET146" s="2">
        <v>39300</v>
      </c>
      <c r="EU146" s="2">
        <v>1100</v>
      </c>
      <c r="EV146" s="2">
        <v>62800</v>
      </c>
      <c r="EW146" s="2">
        <v>1900</v>
      </c>
      <c r="EX146" s="2">
        <v>47400</v>
      </c>
      <c r="EY146" s="2">
        <v>1400</v>
      </c>
      <c r="EZ146" s="2">
        <v>43200</v>
      </c>
      <c r="FA146" s="2">
        <v>1200</v>
      </c>
      <c r="FB146">
        <v>17280</v>
      </c>
      <c r="FC146">
        <v>540</v>
      </c>
      <c r="FD146">
        <v>20740</v>
      </c>
      <c r="FE146">
        <v>600</v>
      </c>
      <c r="FF146">
        <v>10850</v>
      </c>
      <c r="FG146">
        <v>350</v>
      </c>
      <c r="FH146">
        <v>109</v>
      </c>
      <c r="FI146">
        <v>15</v>
      </c>
      <c r="FJ146">
        <v>2194</v>
      </c>
      <c r="FK146">
        <v>46</v>
      </c>
      <c r="FL146">
        <v>1005</v>
      </c>
      <c r="FM146">
        <v>43</v>
      </c>
      <c r="FN146">
        <v>2280</v>
      </c>
      <c r="FO146">
        <v>100</v>
      </c>
      <c r="FP146">
        <v>633</v>
      </c>
      <c r="FQ146">
        <v>50</v>
      </c>
      <c r="FR146">
        <v>25660</v>
      </c>
      <c r="FS146">
        <v>620</v>
      </c>
      <c r="FT146">
        <v>0</v>
      </c>
      <c r="FU146">
        <v>1</v>
      </c>
      <c r="FV146" t="s">
        <v>461</v>
      </c>
      <c r="FW146">
        <v>0</v>
      </c>
      <c r="FX146">
        <v>0.48521999999999998</v>
      </c>
      <c r="FY146">
        <v>0.60716999999999999</v>
      </c>
      <c r="FZ146">
        <v>546.46</v>
      </c>
      <c r="GA146">
        <v>0.35883999999999999</v>
      </c>
      <c r="GB146">
        <v>1.0125999999999999</v>
      </c>
      <c r="GC146">
        <v>0.41404000000000002</v>
      </c>
      <c r="GD146">
        <v>0</v>
      </c>
      <c r="GE146">
        <v>0.12342</v>
      </c>
      <c r="GF146">
        <v>0</v>
      </c>
      <c r="GG146">
        <v>0</v>
      </c>
      <c r="GH146">
        <v>0.13768</v>
      </c>
      <c r="GI146">
        <v>0</v>
      </c>
      <c r="GJ146">
        <v>8.6430000000000007E-2</v>
      </c>
      <c r="GK146">
        <v>1.4862E-2</v>
      </c>
      <c r="GL146">
        <v>0.16546</v>
      </c>
      <c r="GM146">
        <v>0</v>
      </c>
      <c r="GN146">
        <v>6.2905000000000003E-2</v>
      </c>
      <c r="GO146">
        <v>2.6196000000000001E-2</v>
      </c>
      <c r="GP146">
        <v>0</v>
      </c>
      <c r="GQ146">
        <v>0</v>
      </c>
      <c r="GR146">
        <v>0</v>
      </c>
      <c r="GS146">
        <v>2.0108999999999999</v>
      </c>
      <c r="GT146">
        <v>8.8137999999999994E-2</v>
      </c>
      <c r="GU146">
        <v>0.19714000000000001</v>
      </c>
      <c r="GV146">
        <v>0.12173</v>
      </c>
      <c r="GW146">
        <v>0</v>
      </c>
      <c r="GX146">
        <v>1.0954999999999999E-2</v>
      </c>
      <c r="GY146">
        <v>0</v>
      </c>
      <c r="GZ146">
        <v>0</v>
      </c>
      <c r="HA146">
        <v>0</v>
      </c>
      <c r="HB146">
        <v>0</v>
      </c>
      <c r="HC146">
        <v>0</v>
      </c>
      <c r="HD146">
        <v>0</v>
      </c>
      <c r="HE146">
        <v>0</v>
      </c>
      <c r="HF146">
        <v>0</v>
      </c>
      <c r="HG146">
        <v>0</v>
      </c>
      <c r="HH146">
        <v>0</v>
      </c>
      <c r="HI146">
        <v>0</v>
      </c>
      <c r="HJ146">
        <v>0</v>
      </c>
      <c r="HK146">
        <v>0</v>
      </c>
      <c r="HL146">
        <v>0</v>
      </c>
      <c r="HM146">
        <v>0</v>
      </c>
      <c r="HN146">
        <v>0</v>
      </c>
      <c r="HO146">
        <v>0</v>
      </c>
      <c r="HP146">
        <v>0</v>
      </c>
      <c r="HQ146">
        <v>0</v>
      </c>
      <c r="HR146">
        <v>0</v>
      </c>
      <c r="HS146">
        <v>0</v>
      </c>
      <c r="HT146">
        <v>0</v>
      </c>
      <c r="HU146">
        <v>0</v>
      </c>
      <c r="HV146">
        <v>0</v>
      </c>
      <c r="HW146">
        <v>0</v>
      </c>
      <c r="HX146">
        <v>0</v>
      </c>
      <c r="HY146">
        <v>0</v>
      </c>
      <c r="HZ146">
        <v>0</v>
      </c>
      <c r="IA146">
        <v>0</v>
      </c>
      <c r="IB146">
        <v>0</v>
      </c>
      <c r="IC146">
        <v>0</v>
      </c>
      <c r="ID146">
        <v>0</v>
      </c>
      <c r="IE146">
        <v>0</v>
      </c>
      <c r="IF146">
        <v>0</v>
      </c>
      <c r="IG146">
        <v>0</v>
      </c>
      <c r="IH146">
        <v>0</v>
      </c>
      <c r="II146">
        <v>0</v>
      </c>
      <c r="IJ146">
        <v>0</v>
      </c>
      <c r="IK146">
        <v>0</v>
      </c>
      <c r="IL146">
        <v>0</v>
      </c>
      <c r="IM146">
        <v>0</v>
      </c>
      <c r="IN146">
        <v>0</v>
      </c>
      <c r="IO146">
        <v>0</v>
      </c>
      <c r="IP146">
        <v>0</v>
      </c>
      <c r="IQ146">
        <v>0</v>
      </c>
      <c r="IR146">
        <v>0</v>
      </c>
      <c r="IS146">
        <v>0</v>
      </c>
      <c r="IT146">
        <v>0</v>
      </c>
      <c r="IU146">
        <v>0</v>
      </c>
      <c r="IV146">
        <v>0</v>
      </c>
      <c r="IW146">
        <v>0</v>
      </c>
      <c r="IX146">
        <v>0</v>
      </c>
      <c r="IY146">
        <v>0</v>
      </c>
      <c r="IZ146">
        <v>0</v>
      </c>
      <c r="JA146">
        <v>0</v>
      </c>
      <c r="JB146">
        <v>0</v>
      </c>
      <c r="JC146">
        <v>0</v>
      </c>
    </row>
    <row r="147" spans="1:263" x14ac:dyDescent="0.25">
      <c r="A147" t="s">
        <v>881</v>
      </c>
      <c r="B147" t="s">
        <v>455</v>
      </c>
      <c r="C147" t="s">
        <v>882</v>
      </c>
      <c r="D147" t="s">
        <v>457</v>
      </c>
      <c r="E147" s="1">
        <v>0.60135162037037038</v>
      </c>
      <c r="F147">
        <v>39.112000000000002</v>
      </c>
      <c r="G147" t="s">
        <v>883</v>
      </c>
      <c r="H147" s="2">
        <v>5100000</v>
      </c>
      <c r="I147" s="2">
        <v>170000</v>
      </c>
      <c r="J147" s="2">
        <v>1947000</v>
      </c>
      <c r="K147" s="2">
        <v>87000</v>
      </c>
      <c r="L147">
        <v>49770</v>
      </c>
      <c r="M147">
        <v>320</v>
      </c>
      <c r="N147" s="2">
        <v>104000</v>
      </c>
      <c r="O147" s="2">
        <v>3700</v>
      </c>
      <c r="P147" s="2">
        <v>1138000</v>
      </c>
      <c r="Q147" s="2">
        <v>36000</v>
      </c>
      <c r="R147">
        <v>8320</v>
      </c>
      <c r="S147">
        <v>280</v>
      </c>
      <c r="T147" s="2">
        <v>774000</v>
      </c>
      <c r="U147" s="2">
        <v>32000</v>
      </c>
      <c r="V147" s="2">
        <v>116600</v>
      </c>
      <c r="W147" s="2">
        <v>4200</v>
      </c>
      <c r="X147" s="2">
        <v>397000</v>
      </c>
      <c r="Y147" s="2">
        <v>16000</v>
      </c>
      <c r="Z147" s="2">
        <v>83000</v>
      </c>
      <c r="AA147" s="2">
        <v>3600</v>
      </c>
      <c r="AB147" s="2">
        <v>75500</v>
      </c>
      <c r="AC147" s="2">
        <v>2500</v>
      </c>
      <c r="AD147">
        <v>25290</v>
      </c>
      <c r="AE147">
        <v>880</v>
      </c>
      <c r="AF147">
        <v>4470</v>
      </c>
      <c r="AG147">
        <v>210</v>
      </c>
      <c r="AH147" s="2">
        <v>32200</v>
      </c>
      <c r="AI147" s="2">
        <v>1300</v>
      </c>
      <c r="AJ147" s="2">
        <v>42700</v>
      </c>
      <c r="AK147" s="2">
        <v>1500</v>
      </c>
      <c r="AL147" s="2">
        <v>66900</v>
      </c>
      <c r="AM147" s="2">
        <v>2200</v>
      </c>
      <c r="AN147" s="2">
        <v>52100</v>
      </c>
      <c r="AO147" s="2">
        <v>1800</v>
      </c>
      <c r="AP147" s="2">
        <v>48900</v>
      </c>
      <c r="AQ147" s="2">
        <v>1700</v>
      </c>
      <c r="AR147">
        <v>20690</v>
      </c>
      <c r="AS147">
        <v>790</v>
      </c>
      <c r="AT147">
        <v>24720</v>
      </c>
      <c r="AU147">
        <v>740</v>
      </c>
      <c r="AV147">
        <v>13080</v>
      </c>
      <c r="AW147">
        <v>470</v>
      </c>
      <c r="AX147">
        <v>314</v>
      </c>
      <c r="AY147">
        <v>27</v>
      </c>
      <c r="AZ147">
        <v>158</v>
      </c>
      <c r="BA147">
        <v>18</v>
      </c>
      <c r="BB147">
        <v>3059</v>
      </c>
      <c r="BC147">
        <v>83</v>
      </c>
      <c r="BD147">
        <v>1096</v>
      </c>
      <c r="BE147">
        <v>53</v>
      </c>
      <c r="BF147">
        <v>2470</v>
      </c>
      <c r="BG147">
        <v>130</v>
      </c>
      <c r="BH147">
        <v>839</v>
      </c>
      <c r="BI147">
        <v>62</v>
      </c>
      <c r="BJ147" s="2">
        <v>41700</v>
      </c>
      <c r="BK147" s="2">
        <v>1200</v>
      </c>
      <c r="BL147">
        <v>0</v>
      </c>
      <c r="BM147">
        <v>1</v>
      </c>
      <c r="BN147">
        <v>8090</v>
      </c>
      <c r="BO147">
        <v>370</v>
      </c>
      <c r="BP147" t="s">
        <v>459</v>
      </c>
      <c r="BQ147" t="s">
        <v>460</v>
      </c>
      <c r="BR147" s="2">
        <v>1072000</v>
      </c>
      <c r="BS147" s="2">
        <v>39000</v>
      </c>
      <c r="BT147" t="s">
        <v>459</v>
      </c>
      <c r="BU147" t="s">
        <v>460</v>
      </c>
      <c r="BV147">
        <v>-162.9</v>
      </c>
      <c r="BW147">
        <v>5.9</v>
      </c>
      <c r="BX147">
        <v>5460</v>
      </c>
      <c r="BY147">
        <v>220</v>
      </c>
      <c r="BZ147">
        <v>666</v>
      </c>
      <c r="CA147">
        <v>24</v>
      </c>
      <c r="CB147">
        <v>2302</v>
      </c>
      <c r="CC147">
        <v>92</v>
      </c>
      <c r="CD147">
        <v>374</v>
      </c>
      <c r="CE147">
        <v>16</v>
      </c>
      <c r="CF147">
        <v>1588</v>
      </c>
      <c r="CG147">
        <v>51</v>
      </c>
      <c r="CH147">
        <v>613</v>
      </c>
      <c r="CI147">
        <v>21</v>
      </c>
      <c r="CJ147">
        <v>29</v>
      </c>
      <c r="CK147">
        <v>1.3</v>
      </c>
      <c r="CL147">
        <v>671</v>
      </c>
      <c r="CM147">
        <v>27</v>
      </c>
      <c r="CN147">
        <v>151.80000000000001</v>
      </c>
      <c r="CO147">
        <v>5.2</v>
      </c>
      <c r="CP147">
        <v>869</v>
      </c>
      <c r="CQ147">
        <v>28</v>
      </c>
      <c r="CR147">
        <v>188.9</v>
      </c>
      <c r="CS147">
        <v>6.6</v>
      </c>
      <c r="CT147">
        <v>528</v>
      </c>
      <c r="CU147">
        <v>18</v>
      </c>
      <c r="CV147">
        <v>59.1</v>
      </c>
      <c r="CW147">
        <v>2.2000000000000002</v>
      </c>
      <c r="CX147">
        <v>1650</v>
      </c>
      <c r="CY147">
        <v>49</v>
      </c>
      <c r="CZ147">
        <v>47.3</v>
      </c>
      <c r="DA147">
        <v>1.7</v>
      </c>
      <c r="DB147">
        <v>234</v>
      </c>
      <c r="DC147">
        <v>27</v>
      </c>
      <c r="DD147">
        <v>19.899999999999999</v>
      </c>
      <c r="DE147">
        <v>3</v>
      </c>
      <c r="DF147">
        <v>50.7</v>
      </c>
      <c r="DG147">
        <v>1.4</v>
      </c>
      <c r="DH147">
        <v>26.6</v>
      </c>
      <c r="DI147">
        <v>1.3</v>
      </c>
      <c r="DJ147">
        <v>16.88</v>
      </c>
      <c r="DK147">
        <v>0.9</v>
      </c>
      <c r="DL147">
        <v>3.57</v>
      </c>
      <c r="DM147">
        <v>0.26</v>
      </c>
      <c r="DN147">
        <v>156.6</v>
      </c>
      <c r="DO147">
        <v>4.5999999999999996</v>
      </c>
      <c r="DP147">
        <v>0</v>
      </c>
      <c r="DQ147">
        <v>1</v>
      </c>
      <c r="DR147">
        <v>1.4779999999999999E-4</v>
      </c>
      <c r="DS147">
        <v>3.8E-6</v>
      </c>
      <c r="DT147" s="2">
        <v>103800</v>
      </c>
      <c r="DU147" s="2">
        <v>3700</v>
      </c>
      <c r="DV147" s="2">
        <v>1889000</v>
      </c>
      <c r="DW147" s="2">
        <v>87000</v>
      </c>
      <c r="DX147" t="s">
        <v>459</v>
      </c>
      <c r="DY147" t="s">
        <v>460</v>
      </c>
      <c r="DZ147" t="s">
        <v>459</v>
      </c>
      <c r="EA147" t="s">
        <v>460</v>
      </c>
      <c r="EB147">
        <v>7880</v>
      </c>
      <c r="EC147">
        <v>280</v>
      </c>
      <c r="ED147" s="2">
        <v>774000</v>
      </c>
      <c r="EE147" s="2">
        <v>32000</v>
      </c>
      <c r="EF147" s="2">
        <v>116600</v>
      </c>
      <c r="EG147" s="2">
        <v>4200</v>
      </c>
      <c r="EH147" s="2">
        <v>397000</v>
      </c>
      <c r="EI147" s="2">
        <v>16000</v>
      </c>
      <c r="EJ147" s="2">
        <v>83000</v>
      </c>
      <c r="EK147" s="2">
        <v>3600</v>
      </c>
      <c r="EL147" s="2">
        <v>75500</v>
      </c>
      <c r="EM147" s="2">
        <v>2500</v>
      </c>
      <c r="EN147">
        <v>25290</v>
      </c>
      <c r="EO147">
        <v>880</v>
      </c>
      <c r="EP147">
        <v>4470</v>
      </c>
      <c r="EQ147">
        <v>210</v>
      </c>
      <c r="ER147" s="2">
        <v>32200</v>
      </c>
      <c r="ES147" s="2">
        <v>1300</v>
      </c>
      <c r="ET147" s="2">
        <v>42700</v>
      </c>
      <c r="EU147" s="2">
        <v>1500</v>
      </c>
      <c r="EV147" s="2">
        <v>66900</v>
      </c>
      <c r="EW147" s="2">
        <v>2200</v>
      </c>
      <c r="EX147" s="2">
        <v>52100</v>
      </c>
      <c r="EY147" s="2">
        <v>1800</v>
      </c>
      <c r="EZ147" s="2">
        <v>48900</v>
      </c>
      <c r="FA147" s="2">
        <v>1700</v>
      </c>
      <c r="FB147">
        <v>20690</v>
      </c>
      <c r="FC147">
        <v>790</v>
      </c>
      <c r="FD147">
        <v>24720</v>
      </c>
      <c r="FE147">
        <v>740</v>
      </c>
      <c r="FF147">
        <v>13080</v>
      </c>
      <c r="FG147">
        <v>470</v>
      </c>
      <c r="FH147">
        <v>118</v>
      </c>
      <c r="FI147">
        <v>18</v>
      </c>
      <c r="FJ147">
        <v>3039</v>
      </c>
      <c r="FK147">
        <v>83</v>
      </c>
      <c r="FL147">
        <v>1096</v>
      </c>
      <c r="FM147">
        <v>53</v>
      </c>
      <c r="FN147">
        <v>2470</v>
      </c>
      <c r="FO147">
        <v>130</v>
      </c>
      <c r="FP147">
        <v>839</v>
      </c>
      <c r="FQ147">
        <v>62</v>
      </c>
      <c r="FR147" s="2">
        <v>41700</v>
      </c>
      <c r="FS147" s="2">
        <v>1200</v>
      </c>
      <c r="FT147">
        <v>0</v>
      </c>
      <c r="FU147">
        <v>1</v>
      </c>
      <c r="FV147" t="s">
        <v>461</v>
      </c>
      <c r="FW147">
        <v>0</v>
      </c>
      <c r="FX147">
        <v>0.82974000000000003</v>
      </c>
      <c r="FY147">
        <v>0.56440000000000001</v>
      </c>
      <c r="FZ147">
        <v>462.52</v>
      </c>
      <c r="GA147">
        <v>0.26042999999999999</v>
      </c>
      <c r="GB147">
        <v>0.69415000000000004</v>
      </c>
      <c r="GC147">
        <v>0.31413999999999997</v>
      </c>
      <c r="GD147">
        <v>0.18811</v>
      </c>
      <c r="GE147">
        <v>0.21185000000000001</v>
      </c>
      <c r="GF147">
        <v>0.11953999999999999</v>
      </c>
      <c r="GG147">
        <v>0.57037000000000004</v>
      </c>
      <c r="GH147">
        <v>0.21004999999999999</v>
      </c>
      <c r="GI147">
        <v>0</v>
      </c>
      <c r="GJ147">
        <v>0.18126</v>
      </c>
      <c r="GK147">
        <v>7.1997000000000005E-2</v>
      </c>
      <c r="GL147">
        <v>0.32382</v>
      </c>
      <c r="GM147">
        <v>3.1608999999999998E-2</v>
      </c>
      <c r="GN147">
        <v>5.9368999999999998E-2</v>
      </c>
      <c r="GO147">
        <v>1.5677E-2</v>
      </c>
      <c r="GP147">
        <v>0.57965</v>
      </c>
      <c r="GQ147">
        <v>2.7279000000000001E-2</v>
      </c>
      <c r="GR147">
        <v>272.79000000000002</v>
      </c>
      <c r="GS147">
        <v>1.8432999999999999</v>
      </c>
      <c r="GT147">
        <v>0.10029</v>
      </c>
      <c r="GU147">
        <v>0.16256999999999999</v>
      </c>
      <c r="GV147">
        <v>0.13031000000000001</v>
      </c>
      <c r="GW147">
        <v>0</v>
      </c>
      <c r="GX147">
        <v>2.9297E-2</v>
      </c>
      <c r="GY147">
        <v>0</v>
      </c>
      <c r="GZ147">
        <v>0</v>
      </c>
      <c r="HA147">
        <v>0</v>
      </c>
      <c r="HB147">
        <v>0</v>
      </c>
      <c r="HC147">
        <v>0</v>
      </c>
      <c r="HD147">
        <v>0</v>
      </c>
      <c r="HE147">
        <v>0</v>
      </c>
      <c r="HF147">
        <v>0</v>
      </c>
      <c r="HG147">
        <v>0</v>
      </c>
      <c r="HH147">
        <v>0</v>
      </c>
      <c r="HI147">
        <v>0</v>
      </c>
      <c r="HJ147">
        <v>0</v>
      </c>
      <c r="HK147">
        <v>0</v>
      </c>
      <c r="HL147">
        <v>0</v>
      </c>
      <c r="HM147">
        <v>0</v>
      </c>
      <c r="HN147">
        <v>0</v>
      </c>
      <c r="HO147">
        <v>0</v>
      </c>
      <c r="HP147">
        <v>0</v>
      </c>
      <c r="HQ147">
        <v>0</v>
      </c>
      <c r="HR147">
        <v>0</v>
      </c>
      <c r="HS147">
        <v>0</v>
      </c>
      <c r="HT147">
        <v>0</v>
      </c>
      <c r="HU147">
        <v>0</v>
      </c>
      <c r="HV147">
        <v>0</v>
      </c>
      <c r="HW147">
        <v>0</v>
      </c>
      <c r="HX147">
        <v>0</v>
      </c>
      <c r="HY147">
        <v>0</v>
      </c>
      <c r="HZ147">
        <v>0</v>
      </c>
      <c r="IA147">
        <v>0</v>
      </c>
      <c r="IB147">
        <v>0</v>
      </c>
      <c r="IC147">
        <v>0</v>
      </c>
      <c r="ID147">
        <v>0</v>
      </c>
      <c r="IE147">
        <v>0</v>
      </c>
      <c r="IF147">
        <v>0</v>
      </c>
      <c r="IG147">
        <v>0</v>
      </c>
      <c r="IH147">
        <v>0</v>
      </c>
      <c r="II147">
        <v>0</v>
      </c>
      <c r="IJ147">
        <v>0</v>
      </c>
      <c r="IK147">
        <v>0</v>
      </c>
      <c r="IL147">
        <v>0</v>
      </c>
      <c r="IM147">
        <v>0</v>
      </c>
      <c r="IN147">
        <v>0</v>
      </c>
      <c r="IO147">
        <v>0</v>
      </c>
      <c r="IP147">
        <v>0</v>
      </c>
      <c r="IQ147">
        <v>0</v>
      </c>
      <c r="IR147">
        <v>0</v>
      </c>
      <c r="IS147">
        <v>0</v>
      </c>
      <c r="IT147">
        <v>0</v>
      </c>
      <c r="IU147">
        <v>0</v>
      </c>
      <c r="IV147">
        <v>0</v>
      </c>
      <c r="IW147">
        <v>0</v>
      </c>
      <c r="IX147">
        <v>0</v>
      </c>
      <c r="IY147">
        <v>0</v>
      </c>
      <c r="IZ147">
        <v>0</v>
      </c>
      <c r="JA147">
        <v>0</v>
      </c>
      <c r="JB147">
        <v>0</v>
      </c>
      <c r="JC147">
        <v>0</v>
      </c>
    </row>
    <row r="148" spans="1:263" x14ac:dyDescent="0.25">
      <c r="A148" t="s">
        <v>884</v>
      </c>
      <c r="B148" t="s">
        <v>455</v>
      </c>
      <c r="C148" t="s">
        <v>885</v>
      </c>
      <c r="D148" t="s">
        <v>457</v>
      </c>
      <c r="E148" s="1">
        <v>0.60216481481481476</v>
      </c>
      <c r="F148">
        <v>39.143000000000001</v>
      </c>
      <c r="G148" t="s">
        <v>886</v>
      </c>
      <c r="H148" s="2">
        <v>5640000</v>
      </c>
      <c r="I148" s="2">
        <v>130000</v>
      </c>
      <c r="J148" s="2">
        <v>1861000</v>
      </c>
      <c r="K148" s="2">
        <v>59000</v>
      </c>
      <c r="L148">
        <v>49520</v>
      </c>
      <c r="M148">
        <v>320</v>
      </c>
      <c r="N148" s="2">
        <v>102100</v>
      </c>
      <c r="O148" s="2">
        <v>2900</v>
      </c>
      <c r="P148" s="2">
        <v>1600000</v>
      </c>
      <c r="Q148" s="2">
        <v>45000</v>
      </c>
      <c r="R148">
        <v>8300</v>
      </c>
      <c r="S148">
        <v>200</v>
      </c>
      <c r="T148" s="2">
        <v>883000</v>
      </c>
      <c r="U148" s="2">
        <v>32000</v>
      </c>
      <c r="V148" s="2">
        <v>118800</v>
      </c>
      <c r="W148" s="2">
        <v>3600</v>
      </c>
      <c r="X148" s="2">
        <v>388000</v>
      </c>
      <c r="Y148" s="2">
        <v>12000</v>
      </c>
      <c r="Z148" s="2">
        <v>79400</v>
      </c>
      <c r="AA148" s="2">
        <v>2300</v>
      </c>
      <c r="AB148" s="2">
        <v>74300</v>
      </c>
      <c r="AC148" s="2">
        <v>2600</v>
      </c>
      <c r="AD148">
        <v>25140</v>
      </c>
      <c r="AE148">
        <v>810</v>
      </c>
      <c r="AF148">
        <v>4780</v>
      </c>
      <c r="AG148">
        <v>200</v>
      </c>
      <c r="AH148" s="2">
        <v>36800</v>
      </c>
      <c r="AI148" s="2">
        <v>1200</v>
      </c>
      <c r="AJ148" s="2">
        <v>50100</v>
      </c>
      <c r="AK148" s="2">
        <v>1600</v>
      </c>
      <c r="AL148" s="2">
        <v>80500</v>
      </c>
      <c r="AM148" s="2">
        <v>2500</v>
      </c>
      <c r="AN148" s="2">
        <v>62900</v>
      </c>
      <c r="AO148" s="2">
        <v>1500</v>
      </c>
      <c r="AP148" s="2">
        <v>57500</v>
      </c>
      <c r="AQ148" s="2">
        <v>1400</v>
      </c>
      <c r="AR148">
        <v>22180</v>
      </c>
      <c r="AS148">
        <v>720</v>
      </c>
      <c r="AT148">
        <v>26390</v>
      </c>
      <c r="AU148">
        <v>790</v>
      </c>
      <c r="AV148">
        <v>13810</v>
      </c>
      <c r="AW148">
        <v>460</v>
      </c>
      <c r="AX148">
        <v>321</v>
      </c>
      <c r="AY148">
        <v>24</v>
      </c>
      <c r="AZ148">
        <v>142</v>
      </c>
      <c r="BA148">
        <v>17</v>
      </c>
      <c r="BB148">
        <v>3290</v>
      </c>
      <c r="BC148">
        <v>90</v>
      </c>
      <c r="BD148">
        <v>1167</v>
      </c>
      <c r="BE148">
        <v>55</v>
      </c>
      <c r="BF148">
        <v>2590</v>
      </c>
      <c r="BG148">
        <v>120</v>
      </c>
      <c r="BH148">
        <v>735</v>
      </c>
      <c r="BI148">
        <v>58</v>
      </c>
      <c r="BJ148">
        <v>46850</v>
      </c>
      <c r="BK148">
        <v>920</v>
      </c>
      <c r="BL148">
        <v>0</v>
      </c>
      <c r="BM148">
        <v>1</v>
      </c>
      <c r="BN148">
        <v>7860</v>
      </c>
      <c r="BO148">
        <v>250</v>
      </c>
      <c r="BP148" t="s">
        <v>459</v>
      </c>
      <c r="BQ148" t="s">
        <v>460</v>
      </c>
      <c r="BR148" s="2">
        <v>1053000</v>
      </c>
      <c r="BS148" s="2">
        <v>30000</v>
      </c>
      <c r="BT148" t="s">
        <v>459</v>
      </c>
      <c r="BU148" t="s">
        <v>460</v>
      </c>
      <c r="BV148">
        <v>-156.69999999999999</v>
      </c>
      <c r="BW148">
        <v>4.2</v>
      </c>
      <c r="BX148">
        <v>6240</v>
      </c>
      <c r="BY148">
        <v>230</v>
      </c>
      <c r="BZ148">
        <v>684</v>
      </c>
      <c r="CA148">
        <v>20</v>
      </c>
      <c r="CB148">
        <v>2252</v>
      </c>
      <c r="CC148">
        <v>71</v>
      </c>
      <c r="CD148">
        <v>358</v>
      </c>
      <c r="CE148">
        <v>11</v>
      </c>
      <c r="CF148">
        <v>1605</v>
      </c>
      <c r="CG148">
        <v>56</v>
      </c>
      <c r="CH148">
        <v>625</v>
      </c>
      <c r="CI148">
        <v>20</v>
      </c>
      <c r="CJ148">
        <v>31.4</v>
      </c>
      <c r="CK148">
        <v>1.3</v>
      </c>
      <c r="CL148">
        <v>773</v>
      </c>
      <c r="CM148">
        <v>24</v>
      </c>
      <c r="CN148">
        <v>178.3</v>
      </c>
      <c r="CO148">
        <v>5.6</v>
      </c>
      <c r="CP148">
        <v>1044</v>
      </c>
      <c r="CQ148">
        <v>32</v>
      </c>
      <c r="CR148">
        <v>228.3</v>
      </c>
      <c r="CS148">
        <v>5.5</v>
      </c>
      <c r="CT148">
        <v>621</v>
      </c>
      <c r="CU148">
        <v>16</v>
      </c>
      <c r="CV148">
        <v>63.9</v>
      </c>
      <c r="CW148">
        <v>2.1</v>
      </c>
      <c r="CX148">
        <v>1784</v>
      </c>
      <c r="CY148">
        <v>53</v>
      </c>
      <c r="CZ148">
        <v>50.1</v>
      </c>
      <c r="DA148">
        <v>1.6</v>
      </c>
      <c r="DB148">
        <v>241</v>
      </c>
      <c r="DC148">
        <v>24</v>
      </c>
      <c r="DD148">
        <v>17.3</v>
      </c>
      <c r="DE148">
        <v>2.8</v>
      </c>
      <c r="DF148">
        <v>54.7</v>
      </c>
      <c r="DG148">
        <v>1.5</v>
      </c>
      <c r="DH148">
        <v>28.5</v>
      </c>
      <c r="DI148">
        <v>1.3</v>
      </c>
      <c r="DJ148">
        <v>18.059999999999999</v>
      </c>
      <c r="DK148">
        <v>0.8</v>
      </c>
      <c r="DL148">
        <v>3.13</v>
      </c>
      <c r="DM148">
        <v>0.25</v>
      </c>
      <c r="DN148">
        <v>176.1</v>
      </c>
      <c r="DO148">
        <v>3.5</v>
      </c>
      <c r="DP148">
        <v>0</v>
      </c>
      <c r="DQ148">
        <v>1</v>
      </c>
      <c r="DR148">
        <v>1.663E-4</v>
      </c>
      <c r="DS148">
        <v>3.4999999999999999E-6</v>
      </c>
      <c r="DT148" s="2">
        <v>101800</v>
      </c>
      <c r="DU148" s="2">
        <v>2900</v>
      </c>
      <c r="DV148" s="2">
        <v>1804000</v>
      </c>
      <c r="DW148" s="2">
        <v>59000</v>
      </c>
      <c r="DX148" t="s">
        <v>459</v>
      </c>
      <c r="DY148" t="s">
        <v>460</v>
      </c>
      <c r="DZ148" t="s">
        <v>459</v>
      </c>
      <c r="EA148" t="s">
        <v>460</v>
      </c>
      <c r="EB148">
        <v>7820</v>
      </c>
      <c r="EC148">
        <v>200</v>
      </c>
      <c r="ED148" s="2">
        <v>883000</v>
      </c>
      <c r="EE148" s="2">
        <v>32000</v>
      </c>
      <c r="EF148" s="2">
        <v>118800</v>
      </c>
      <c r="EG148" s="2">
        <v>3600</v>
      </c>
      <c r="EH148" s="2">
        <v>388000</v>
      </c>
      <c r="EI148" s="2">
        <v>12000</v>
      </c>
      <c r="EJ148" s="2">
        <v>79400</v>
      </c>
      <c r="EK148" s="2">
        <v>2300</v>
      </c>
      <c r="EL148" s="2">
        <v>74300</v>
      </c>
      <c r="EM148" s="2">
        <v>2600</v>
      </c>
      <c r="EN148">
        <v>25140</v>
      </c>
      <c r="EO148">
        <v>810</v>
      </c>
      <c r="EP148">
        <v>4780</v>
      </c>
      <c r="EQ148">
        <v>200</v>
      </c>
      <c r="ER148" s="2">
        <v>36800</v>
      </c>
      <c r="ES148" s="2">
        <v>1200</v>
      </c>
      <c r="ET148" s="2">
        <v>50100</v>
      </c>
      <c r="EU148" s="2">
        <v>1600</v>
      </c>
      <c r="EV148" s="2">
        <v>80500</v>
      </c>
      <c r="EW148" s="2">
        <v>2500</v>
      </c>
      <c r="EX148" s="2">
        <v>62900</v>
      </c>
      <c r="EY148" s="2">
        <v>1500</v>
      </c>
      <c r="EZ148" s="2">
        <v>57500</v>
      </c>
      <c r="FA148" s="2">
        <v>1400</v>
      </c>
      <c r="FB148">
        <v>22180</v>
      </c>
      <c r="FC148">
        <v>720</v>
      </c>
      <c r="FD148">
        <v>26390</v>
      </c>
      <c r="FE148">
        <v>790</v>
      </c>
      <c r="FF148">
        <v>13810</v>
      </c>
      <c r="FG148">
        <v>460</v>
      </c>
      <c r="FH148">
        <v>102</v>
      </c>
      <c r="FI148">
        <v>17</v>
      </c>
      <c r="FJ148">
        <v>3270</v>
      </c>
      <c r="FK148">
        <v>90</v>
      </c>
      <c r="FL148">
        <v>1167</v>
      </c>
      <c r="FM148">
        <v>55</v>
      </c>
      <c r="FN148">
        <v>2590</v>
      </c>
      <c r="FO148">
        <v>120</v>
      </c>
      <c r="FP148">
        <v>735</v>
      </c>
      <c r="FQ148">
        <v>58</v>
      </c>
      <c r="FR148">
        <v>46850</v>
      </c>
      <c r="FS148">
        <v>920</v>
      </c>
      <c r="FT148">
        <v>0</v>
      </c>
      <c r="FU148">
        <v>1</v>
      </c>
      <c r="FV148" t="s">
        <v>461</v>
      </c>
      <c r="FW148">
        <v>0</v>
      </c>
      <c r="FX148">
        <v>0.59558</v>
      </c>
      <c r="FY148">
        <v>0.54510999999999998</v>
      </c>
      <c r="FZ148">
        <v>395.12</v>
      </c>
      <c r="GA148">
        <v>0.26023000000000002</v>
      </c>
      <c r="GB148">
        <v>1.0233000000000001</v>
      </c>
      <c r="GC148">
        <v>0.16375000000000001</v>
      </c>
      <c r="GD148">
        <v>6.1893999999999998E-2</v>
      </c>
      <c r="GE148">
        <v>0.6784</v>
      </c>
      <c r="GF148">
        <v>3.4819999999999997E-2</v>
      </c>
      <c r="GG148">
        <v>0.36684</v>
      </c>
      <c r="GH148">
        <v>9.5389000000000002E-2</v>
      </c>
      <c r="GI148">
        <v>2.5264000000000002E-2</v>
      </c>
      <c r="GJ148">
        <v>0.19378999999999999</v>
      </c>
      <c r="GK148">
        <v>7.4813000000000004E-2</v>
      </c>
      <c r="GL148">
        <v>0.12787999999999999</v>
      </c>
      <c r="GM148">
        <v>0</v>
      </c>
      <c r="GN148">
        <v>0.22499</v>
      </c>
      <c r="GO148">
        <v>1.5480000000000001E-2</v>
      </c>
      <c r="GP148">
        <v>0</v>
      </c>
      <c r="GQ148">
        <v>0</v>
      </c>
      <c r="GR148">
        <v>0</v>
      </c>
      <c r="GS148">
        <v>1.8211999999999999</v>
      </c>
      <c r="GT148">
        <v>6.9601999999999997E-2</v>
      </c>
      <c r="GU148">
        <v>0.17943999999999999</v>
      </c>
      <c r="GV148">
        <v>0.10969</v>
      </c>
      <c r="GW148">
        <v>0</v>
      </c>
      <c r="GX148">
        <v>1.6789999999999999E-2</v>
      </c>
      <c r="GY148">
        <v>0</v>
      </c>
      <c r="GZ148">
        <v>0</v>
      </c>
      <c r="HA148">
        <v>0</v>
      </c>
      <c r="HB148">
        <v>0</v>
      </c>
      <c r="HC148">
        <v>0</v>
      </c>
      <c r="HD148">
        <v>0</v>
      </c>
      <c r="HE148">
        <v>0</v>
      </c>
      <c r="HF148">
        <v>0</v>
      </c>
      <c r="HG148">
        <v>0</v>
      </c>
      <c r="HH148">
        <v>0</v>
      </c>
      <c r="HI148">
        <v>0</v>
      </c>
      <c r="HJ148">
        <v>0</v>
      </c>
      <c r="HK148">
        <v>0</v>
      </c>
      <c r="HL148">
        <v>0</v>
      </c>
      <c r="HM148">
        <v>0</v>
      </c>
      <c r="HN148">
        <v>0</v>
      </c>
      <c r="HO148">
        <v>0</v>
      </c>
      <c r="HP148">
        <v>0</v>
      </c>
      <c r="HQ148">
        <v>0</v>
      </c>
      <c r="HR148">
        <v>0</v>
      </c>
      <c r="HS148">
        <v>0</v>
      </c>
      <c r="HT148">
        <v>0</v>
      </c>
      <c r="HU148">
        <v>0</v>
      </c>
      <c r="HV148">
        <v>0</v>
      </c>
      <c r="HW148">
        <v>0</v>
      </c>
      <c r="HX148">
        <v>0</v>
      </c>
      <c r="HY148">
        <v>0</v>
      </c>
      <c r="HZ148">
        <v>0</v>
      </c>
      <c r="IA148">
        <v>0</v>
      </c>
      <c r="IB148">
        <v>0</v>
      </c>
      <c r="IC148">
        <v>0</v>
      </c>
      <c r="ID148">
        <v>0</v>
      </c>
      <c r="IE148">
        <v>0</v>
      </c>
      <c r="IF148">
        <v>0</v>
      </c>
      <c r="IG148">
        <v>0</v>
      </c>
      <c r="IH148">
        <v>0</v>
      </c>
      <c r="II148">
        <v>0</v>
      </c>
      <c r="IJ148">
        <v>0</v>
      </c>
      <c r="IK148">
        <v>0</v>
      </c>
      <c r="IL148">
        <v>0</v>
      </c>
      <c r="IM148">
        <v>0</v>
      </c>
      <c r="IN148">
        <v>0</v>
      </c>
      <c r="IO148">
        <v>0</v>
      </c>
      <c r="IP148">
        <v>0</v>
      </c>
      <c r="IQ148">
        <v>0</v>
      </c>
      <c r="IR148">
        <v>0</v>
      </c>
      <c r="IS148">
        <v>0</v>
      </c>
      <c r="IT148">
        <v>0</v>
      </c>
      <c r="IU148">
        <v>0</v>
      </c>
      <c r="IV148">
        <v>0</v>
      </c>
      <c r="IW148">
        <v>0</v>
      </c>
      <c r="IX148">
        <v>0</v>
      </c>
      <c r="IY148">
        <v>0</v>
      </c>
      <c r="IZ148">
        <v>0</v>
      </c>
      <c r="JA148">
        <v>0</v>
      </c>
      <c r="JB148">
        <v>0</v>
      </c>
      <c r="JC148">
        <v>0</v>
      </c>
    </row>
    <row r="149" spans="1:263" x14ac:dyDescent="0.25">
      <c r="A149" t="s">
        <v>887</v>
      </c>
      <c r="B149" t="s">
        <v>455</v>
      </c>
      <c r="C149" t="s">
        <v>888</v>
      </c>
      <c r="D149" t="s">
        <v>457</v>
      </c>
      <c r="E149" s="1">
        <v>0.60298148148148145</v>
      </c>
      <c r="F149">
        <v>39.039000000000001</v>
      </c>
      <c r="G149" t="s">
        <v>889</v>
      </c>
      <c r="H149" s="2">
        <v>5310000</v>
      </c>
      <c r="I149" s="2">
        <v>150000</v>
      </c>
      <c r="J149" s="2">
        <v>1816000</v>
      </c>
      <c r="K149" s="2">
        <v>69000</v>
      </c>
      <c r="L149">
        <v>50680</v>
      </c>
      <c r="M149">
        <v>350</v>
      </c>
      <c r="N149" s="2">
        <v>100000</v>
      </c>
      <c r="O149" s="2">
        <v>3400</v>
      </c>
      <c r="P149" s="2">
        <v>1609000</v>
      </c>
      <c r="Q149" s="2">
        <v>50000</v>
      </c>
      <c r="R149">
        <v>7790</v>
      </c>
      <c r="S149">
        <v>230</v>
      </c>
      <c r="T149" s="2">
        <v>691000</v>
      </c>
      <c r="U149" s="2">
        <v>27000</v>
      </c>
      <c r="V149" s="2">
        <v>120200</v>
      </c>
      <c r="W149" s="2">
        <v>4400</v>
      </c>
      <c r="X149" s="2">
        <v>397000</v>
      </c>
      <c r="Y149" s="2">
        <v>15000</v>
      </c>
      <c r="Z149" s="2">
        <v>84700</v>
      </c>
      <c r="AA149" s="2">
        <v>3300</v>
      </c>
      <c r="AB149" s="2">
        <v>71400</v>
      </c>
      <c r="AC149" s="2">
        <v>2300</v>
      </c>
      <c r="AD149">
        <v>24350</v>
      </c>
      <c r="AE149">
        <v>790</v>
      </c>
      <c r="AF149">
        <v>4490</v>
      </c>
      <c r="AG149">
        <v>220</v>
      </c>
      <c r="AH149">
        <v>29510</v>
      </c>
      <c r="AI149">
        <v>920</v>
      </c>
      <c r="AJ149" s="2">
        <v>38100</v>
      </c>
      <c r="AK149" s="2">
        <v>1200</v>
      </c>
      <c r="AL149" s="2">
        <v>58200</v>
      </c>
      <c r="AM149" s="2">
        <v>1600</v>
      </c>
      <c r="AN149" s="2">
        <v>44800</v>
      </c>
      <c r="AO149" s="2">
        <v>1300</v>
      </c>
      <c r="AP149" s="2">
        <v>41900</v>
      </c>
      <c r="AQ149" s="2">
        <v>1300</v>
      </c>
      <c r="AR149">
        <v>18060</v>
      </c>
      <c r="AS149">
        <v>690</v>
      </c>
      <c r="AT149">
        <v>21670</v>
      </c>
      <c r="AU149">
        <v>740</v>
      </c>
      <c r="AV149">
        <v>11780</v>
      </c>
      <c r="AW149">
        <v>390</v>
      </c>
      <c r="AX149">
        <v>319</v>
      </c>
      <c r="AY149">
        <v>20</v>
      </c>
      <c r="AZ149">
        <v>163</v>
      </c>
      <c r="BA149">
        <v>17</v>
      </c>
      <c r="BB149">
        <v>2438</v>
      </c>
      <c r="BC149">
        <v>64</v>
      </c>
      <c r="BD149">
        <v>1115</v>
      </c>
      <c r="BE149">
        <v>48</v>
      </c>
      <c r="BF149">
        <v>2580</v>
      </c>
      <c r="BG149">
        <v>130</v>
      </c>
      <c r="BH149">
        <v>813</v>
      </c>
      <c r="BI149">
        <v>63</v>
      </c>
      <c r="BJ149">
        <v>27230</v>
      </c>
      <c r="BK149">
        <v>760</v>
      </c>
      <c r="BL149">
        <v>0</v>
      </c>
      <c r="BM149">
        <v>1</v>
      </c>
      <c r="BN149">
        <v>7810</v>
      </c>
      <c r="BO149">
        <v>300</v>
      </c>
      <c r="BP149" t="s">
        <v>459</v>
      </c>
      <c r="BQ149" t="s">
        <v>460</v>
      </c>
      <c r="BR149" s="2">
        <v>1032000</v>
      </c>
      <c r="BS149" s="2">
        <v>35000</v>
      </c>
      <c r="BT149" t="s">
        <v>459</v>
      </c>
      <c r="BU149" t="s">
        <v>460</v>
      </c>
      <c r="BV149">
        <v>-140.80000000000001</v>
      </c>
      <c r="BW149">
        <v>4.7</v>
      </c>
      <c r="BX149">
        <v>4900</v>
      </c>
      <c r="BY149">
        <v>190</v>
      </c>
      <c r="BZ149">
        <v>697</v>
      </c>
      <c r="CA149">
        <v>25</v>
      </c>
      <c r="CB149">
        <v>2312</v>
      </c>
      <c r="CC149">
        <v>88</v>
      </c>
      <c r="CD149">
        <v>383</v>
      </c>
      <c r="CE149">
        <v>15</v>
      </c>
      <c r="CF149">
        <v>1585</v>
      </c>
      <c r="CG149">
        <v>50</v>
      </c>
      <c r="CH149">
        <v>620</v>
      </c>
      <c r="CI149">
        <v>20</v>
      </c>
      <c r="CJ149">
        <v>29.8</v>
      </c>
      <c r="CK149">
        <v>1.4</v>
      </c>
      <c r="CL149">
        <v>626</v>
      </c>
      <c r="CM149">
        <v>19</v>
      </c>
      <c r="CN149">
        <v>135.69999999999999</v>
      </c>
      <c r="CO149">
        <v>4.3</v>
      </c>
      <c r="CP149">
        <v>755</v>
      </c>
      <c r="CQ149">
        <v>20</v>
      </c>
      <c r="CR149">
        <v>162.80000000000001</v>
      </c>
      <c r="CS149">
        <v>4.8</v>
      </c>
      <c r="CT149">
        <v>454</v>
      </c>
      <c r="CU149">
        <v>14</v>
      </c>
      <c r="CV149">
        <v>52.4</v>
      </c>
      <c r="CW149">
        <v>2</v>
      </c>
      <c r="CX149">
        <v>1482</v>
      </c>
      <c r="CY149">
        <v>50</v>
      </c>
      <c r="CZ149">
        <v>42.8</v>
      </c>
      <c r="DA149">
        <v>1.4</v>
      </c>
      <c r="DB149">
        <v>239</v>
      </c>
      <c r="DC149">
        <v>20</v>
      </c>
      <c r="DD149">
        <v>20.9</v>
      </c>
      <c r="DE149">
        <v>2.9</v>
      </c>
      <c r="DF149">
        <v>40.5</v>
      </c>
      <c r="DG149">
        <v>1.1000000000000001</v>
      </c>
      <c r="DH149">
        <v>27.5</v>
      </c>
      <c r="DI149">
        <v>1.2</v>
      </c>
      <c r="DJ149">
        <v>18.260000000000002</v>
      </c>
      <c r="DK149">
        <v>0.9</v>
      </c>
      <c r="DL149">
        <v>3.47</v>
      </c>
      <c r="DM149">
        <v>0.27</v>
      </c>
      <c r="DN149">
        <v>102.5</v>
      </c>
      <c r="DO149">
        <v>2.8</v>
      </c>
      <c r="DP149">
        <v>0</v>
      </c>
      <c r="DQ149">
        <v>1</v>
      </c>
      <c r="DR149">
        <v>9.8599999999999998E-5</v>
      </c>
      <c r="DS149">
        <v>1.9999999999999999E-6</v>
      </c>
      <c r="DT149" s="2">
        <v>99680</v>
      </c>
      <c r="DU149" s="2">
        <v>3400</v>
      </c>
      <c r="DV149" s="2">
        <v>1759000</v>
      </c>
      <c r="DW149" s="2">
        <v>69000</v>
      </c>
      <c r="DX149" t="s">
        <v>459</v>
      </c>
      <c r="DY149" t="s">
        <v>460</v>
      </c>
      <c r="DZ149" t="s">
        <v>459</v>
      </c>
      <c r="EA149" t="s">
        <v>460</v>
      </c>
      <c r="EB149">
        <v>7240</v>
      </c>
      <c r="EC149">
        <v>230</v>
      </c>
      <c r="ED149" s="2">
        <v>691000</v>
      </c>
      <c r="EE149" s="2">
        <v>27000</v>
      </c>
      <c r="EF149" s="2">
        <v>120200</v>
      </c>
      <c r="EG149" s="2">
        <v>4400</v>
      </c>
      <c r="EH149" s="2">
        <v>397000</v>
      </c>
      <c r="EI149" s="2">
        <v>15000</v>
      </c>
      <c r="EJ149" s="2">
        <v>84700</v>
      </c>
      <c r="EK149" s="2">
        <v>3300</v>
      </c>
      <c r="EL149" s="2">
        <v>71400</v>
      </c>
      <c r="EM149" s="2">
        <v>2300</v>
      </c>
      <c r="EN149">
        <v>24350</v>
      </c>
      <c r="EO149">
        <v>790</v>
      </c>
      <c r="EP149">
        <v>4490</v>
      </c>
      <c r="EQ149">
        <v>220</v>
      </c>
      <c r="ER149">
        <v>29510</v>
      </c>
      <c r="ES149">
        <v>920</v>
      </c>
      <c r="ET149" s="2">
        <v>38100</v>
      </c>
      <c r="EU149" s="2">
        <v>1200</v>
      </c>
      <c r="EV149" s="2">
        <v>58200</v>
      </c>
      <c r="EW149" s="2">
        <v>1600</v>
      </c>
      <c r="EX149" s="2">
        <v>44800</v>
      </c>
      <c r="EY149" s="2">
        <v>1300</v>
      </c>
      <c r="EZ149" s="2">
        <v>41900</v>
      </c>
      <c r="FA149" s="2">
        <v>1300</v>
      </c>
      <c r="FB149">
        <v>18060</v>
      </c>
      <c r="FC149">
        <v>690</v>
      </c>
      <c r="FD149">
        <v>21670</v>
      </c>
      <c r="FE149">
        <v>740</v>
      </c>
      <c r="FF149">
        <v>11780</v>
      </c>
      <c r="FG149">
        <v>390</v>
      </c>
      <c r="FH149">
        <v>123</v>
      </c>
      <c r="FI149">
        <v>17</v>
      </c>
      <c r="FJ149">
        <v>2418</v>
      </c>
      <c r="FK149">
        <v>64</v>
      </c>
      <c r="FL149">
        <v>1115</v>
      </c>
      <c r="FM149">
        <v>48</v>
      </c>
      <c r="FN149">
        <v>2580</v>
      </c>
      <c r="FO149">
        <v>130</v>
      </c>
      <c r="FP149">
        <v>813</v>
      </c>
      <c r="FQ149">
        <v>63</v>
      </c>
      <c r="FR149">
        <v>27230</v>
      </c>
      <c r="FS149">
        <v>760</v>
      </c>
      <c r="FT149">
        <v>0</v>
      </c>
      <c r="FU149">
        <v>1</v>
      </c>
      <c r="FV149" t="s">
        <v>461</v>
      </c>
      <c r="FW149">
        <v>0</v>
      </c>
      <c r="FX149">
        <v>0.77036000000000004</v>
      </c>
      <c r="FY149">
        <v>0.63141000000000003</v>
      </c>
      <c r="FZ149">
        <v>544.39</v>
      </c>
      <c r="GA149">
        <v>0.28361999999999998</v>
      </c>
      <c r="GB149">
        <v>0.70455000000000001</v>
      </c>
      <c r="GC149">
        <v>0.42229</v>
      </c>
      <c r="GD149">
        <v>4.5242999999999998E-2</v>
      </c>
      <c r="GE149">
        <v>4.5603999999999999E-2</v>
      </c>
      <c r="GF149">
        <v>4.9196999999999998E-2</v>
      </c>
      <c r="GG149">
        <v>0.17263999999999999</v>
      </c>
      <c r="GH149">
        <v>9.9044999999999994E-2</v>
      </c>
      <c r="GI149">
        <v>2.5866E-2</v>
      </c>
      <c r="GJ149">
        <v>0.26932</v>
      </c>
      <c r="GK149">
        <v>2.3448E-2</v>
      </c>
      <c r="GL149">
        <v>0.38857000000000003</v>
      </c>
      <c r="GM149">
        <v>6.3813999999999996E-2</v>
      </c>
      <c r="GN149">
        <v>0.25585000000000002</v>
      </c>
      <c r="GO149">
        <v>0</v>
      </c>
      <c r="GP149">
        <v>0</v>
      </c>
      <c r="GQ149">
        <v>0</v>
      </c>
      <c r="GR149">
        <v>0</v>
      </c>
      <c r="GS149">
        <v>2.5785</v>
      </c>
      <c r="GT149">
        <v>8.0504999999999993E-2</v>
      </c>
      <c r="GU149">
        <v>0.18417</v>
      </c>
      <c r="GV149">
        <v>0.10388</v>
      </c>
      <c r="GW149">
        <v>0</v>
      </c>
      <c r="GX149">
        <v>9.3741999999999992E-3</v>
      </c>
      <c r="GY149">
        <v>0</v>
      </c>
      <c r="GZ149">
        <v>0</v>
      </c>
      <c r="HA149">
        <v>0</v>
      </c>
      <c r="HB149">
        <v>0</v>
      </c>
      <c r="HC149">
        <v>0</v>
      </c>
      <c r="HD149">
        <v>0</v>
      </c>
      <c r="HE149">
        <v>0</v>
      </c>
      <c r="HF149">
        <v>0</v>
      </c>
      <c r="HG149">
        <v>0</v>
      </c>
      <c r="HH149">
        <v>0</v>
      </c>
      <c r="HI149">
        <v>0</v>
      </c>
      <c r="HJ149">
        <v>0</v>
      </c>
      <c r="HK149">
        <v>0</v>
      </c>
      <c r="HL149">
        <v>0</v>
      </c>
      <c r="HM149">
        <v>0</v>
      </c>
      <c r="HN149">
        <v>0</v>
      </c>
      <c r="HO149">
        <v>0</v>
      </c>
      <c r="HP149">
        <v>0</v>
      </c>
      <c r="HQ149">
        <v>0</v>
      </c>
      <c r="HR149">
        <v>0</v>
      </c>
      <c r="HS149">
        <v>0</v>
      </c>
      <c r="HT149">
        <v>0</v>
      </c>
      <c r="HU149">
        <v>0</v>
      </c>
      <c r="HV149">
        <v>0</v>
      </c>
      <c r="HW149">
        <v>0</v>
      </c>
      <c r="HX149">
        <v>0</v>
      </c>
      <c r="HY149">
        <v>0</v>
      </c>
      <c r="HZ149">
        <v>0</v>
      </c>
      <c r="IA149">
        <v>0</v>
      </c>
      <c r="IB149">
        <v>0</v>
      </c>
      <c r="IC149">
        <v>0</v>
      </c>
      <c r="ID149">
        <v>0</v>
      </c>
      <c r="IE149">
        <v>0</v>
      </c>
      <c r="IF149">
        <v>0</v>
      </c>
      <c r="IG149">
        <v>0</v>
      </c>
      <c r="IH149">
        <v>0</v>
      </c>
      <c r="II149">
        <v>0</v>
      </c>
      <c r="IJ149">
        <v>0</v>
      </c>
      <c r="IK149">
        <v>0</v>
      </c>
      <c r="IL149">
        <v>0</v>
      </c>
      <c r="IM149">
        <v>0</v>
      </c>
      <c r="IN149">
        <v>0</v>
      </c>
      <c r="IO149">
        <v>0</v>
      </c>
      <c r="IP149">
        <v>0</v>
      </c>
      <c r="IQ149">
        <v>0</v>
      </c>
      <c r="IR149">
        <v>0</v>
      </c>
      <c r="IS149">
        <v>0</v>
      </c>
      <c r="IT149">
        <v>0</v>
      </c>
      <c r="IU149">
        <v>0</v>
      </c>
      <c r="IV149">
        <v>0</v>
      </c>
      <c r="IW149">
        <v>0</v>
      </c>
      <c r="IX149">
        <v>0</v>
      </c>
      <c r="IY149">
        <v>0</v>
      </c>
      <c r="IZ149">
        <v>0</v>
      </c>
      <c r="JA149">
        <v>0</v>
      </c>
      <c r="JB149">
        <v>0</v>
      </c>
      <c r="JC149">
        <v>0</v>
      </c>
    </row>
    <row r="150" spans="1:263" x14ac:dyDescent="0.25">
      <c r="A150" t="s">
        <v>890</v>
      </c>
      <c r="B150" t="s">
        <v>455</v>
      </c>
      <c r="C150" t="s">
        <v>891</v>
      </c>
      <c r="D150" t="s">
        <v>457</v>
      </c>
      <c r="E150" s="1">
        <v>0.60379432870370364</v>
      </c>
      <c r="F150">
        <v>39.082000000000001</v>
      </c>
      <c r="G150" t="s">
        <v>892</v>
      </c>
      <c r="H150" s="2">
        <v>4800000</v>
      </c>
      <c r="I150" s="2">
        <v>160000</v>
      </c>
      <c r="J150" s="2">
        <v>1649000</v>
      </c>
      <c r="K150" s="2">
        <v>61000</v>
      </c>
      <c r="L150">
        <v>50340</v>
      </c>
      <c r="M150">
        <v>330</v>
      </c>
      <c r="N150" s="2">
        <v>90700</v>
      </c>
      <c r="O150" s="2">
        <v>3200</v>
      </c>
      <c r="P150" s="2">
        <v>1251000</v>
      </c>
      <c r="Q150" s="2">
        <v>50000</v>
      </c>
      <c r="R150">
        <v>7850</v>
      </c>
      <c r="S150">
        <v>260</v>
      </c>
      <c r="T150" s="2">
        <v>745000</v>
      </c>
      <c r="U150" s="2">
        <v>34000</v>
      </c>
      <c r="V150" s="2">
        <v>108800</v>
      </c>
      <c r="W150" s="2">
        <v>4200</v>
      </c>
      <c r="X150" s="2">
        <v>350000</v>
      </c>
      <c r="Y150" s="2">
        <v>15000</v>
      </c>
      <c r="Z150" s="2">
        <v>72100</v>
      </c>
      <c r="AA150" s="2">
        <v>2600</v>
      </c>
      <c r="AB150" s="2">
        <v>66800</v>
      </c>
      <c r="AC150" s="2">
        <v>2700</v>
      </c>
      <c r="AD150">
        <v>21730</v>
      </c>
      <c r="AE150">
        <v>920</v>
      </c>
      <c r="AF150">
        <v>4120</v>
      </c>
      <c r="AG150">
        <v>200</v>
      </c>
      <c r="AH150" s="2">
        <v>28400</v>
      </c>
      <c r="AI150" s="2">
        <v>1200</v>
      </c>
      <c r="AJ150" s="2">
        <v>39700</v>
      </c>
      <c r="AK150" s="2">
        <v>1400</v>
      </c>
      <c r="AL150" s="2">
        <v>66300</v>
      </c>
      <c r="AM150" s="2">
        <v>2200</v>
      </c>
      <c r="AN150" s="2">
        <v>51400</v>
      </c>
      <c r="AO150" s="2">
        <v>1700</v>
      </c>
      <c r="AP150" s="2">
        <v>47500</v>
      </c>
      <c r="AQ150" s="2">
        <v>1600</v>
      </c>
      <c r="AR150">
        <v>18420</v>
      </c>
      <c r="AS150">
        <v>680</v>
      </c>
      <c r="AT150">
        <v>22410</v>
      </c>
      <c r="AU150">
        <v>810</v>
      </c>
      <c r="AV150">
        <v>11470</v>
      </c>
      <c r="AW150">
        <v>460</v>
      </c>
      <c r="AX150">
        <v>330</v>
      </c>
      <c r="AY150">
        <v>25</v>
      </c>
      <c r="AZ150">
        <v>168</v>
      </c>
      <c r="BA150">
        <v>19</v>
      </c>
      <c r="BB150">
        <v>2760</v>
      </c>
      <c r="BC150">
        <v>67</v>
      </c>
      <c r="BD150">
        <v>1020</v>
      </c>
      <c r="BE150">
        <v>53</v>
      </c>
      <c r="BF150">
        <v>2340</v>
      </c>
      <c r="BG150">
        <v>100</v>
      </c>
      <c r="BH150">
        <v>695</v>
      </c>
      <c r="BI150">
        <v>61</v>
      </c>
      <c r="BJ150" s="2">
        <v>36600</v>
      </c>
      <c r="BK150" s="2">
        <v>1200</v>
      </c>
      <c r="BL150">
        <v>0</v>
      </c>
      <c r="BM150">
        <v>1</v>
      </c>
      <c r="BN150">
        <v>7200</v>
      </c>
      <c r="BO150">
        <v>270</v>
      </c>
      <c r="BP150" t="s">
        <v>459</v>
      </c>
      <c r="BQ150" t="s">
        <v>460</v>
      </c>
      <c r="BR150" s="2">
        <v>937000</v>
      </c>
      <c r="BS150" s="2">
        <v>33000</v>
      </c>
      <c r="BT150" t="s">
        <v>459</v>
      </c>
      <c r="BU150" t="s">
        <v>460</v>
      </c>
      <c r="BV150">
        <v>-136.1</v>
      </c>
      <c r="BW150">
        <v>5.0999999999999996</v>
      </c>
      <c r="BX150">
        <v>5290</v>
      </c>
      <c r="BY150">
        <v>240</v>
      </c>
      <c r="BZ150">
        <v>636</v>
      </c>
      <c r="CA150">
        <v>25</v>
      </c>
      <c r="CB150">
        <v>2044</v>
      </c>
      <c r="CC150">
        <v>89</v>
      </c>
      <c r="CD150">
        <v>326</v>
      </c>
      <c r="CE150">
        <v>12</v>
      </c>
      <c r="CF150">
        <v>1524</v>
      </c>
      <c r="CG150">
        <v>62</v>
      </c>
      <c r="CH150">
        <v>568</v>
      </c>
      <c r="CI150">
        <v>24</v>
      </c>
      <c r="CJ150">
        <v>27.7</v>
      </c>
      <c r="CK150">
        <v>1.3</v>
      </c>
      <c r="CL150">
        <v>607</v>
      </c>
      <c r="CM150">
        <v>25</v>
      </c>
      <c r="CN150">
        <v>141.9</v>
      </c>
      <c r="CO150">
        <v>4.9000000000000004</v>
      </c>
      <c r="CP150">
        <v>859</v>
      </c>
      <c r="CQ150">
        <v>29</v>
      </c>
      <c r="CR150">
        <v>186.9</v>
      </c>
      <c r="CS150">
        <v>6.3</v>
      </c>
      <c r="CT150">
        <v>515</v>
      </c>
      <c r="CU150">
        <v>17</v>
      </c>
      <c r="CV150">
        <v>53.9</v>
      </c>
      <c r="CW150">
        <v>2</v>
      </c>
      <c r="CX150">
        <v>1547</v>
      </c>
      <c r="CY150">
        <v>55</v>
      </c>
      <c r="CZ150">
        <v>41.7</v>
      </c>
      <c r="DA150">
        <v>1.7</v>
      </c>
      <c r="DB150">
        <v>250</v>
      </c>
      <c r="DC150">
        <v>25</v>
      </c>
      <c r="DD150">
        <v>21.7</v>
      </c>
      <c r="DE150">
        <v>3.2</v>
      </c>
      <c r="DF150">
        <v>46</v>
      </c>
      <c r="DG150">
        <v>1.1000000000000001</v>
      </c>
      <c r="DH150">
        <v>25.4</v>
      </c>
      <c r="DI150">
        <v>1.3</v>
      </c>
      <c r="DJ150">
        <v>16.82</v>
      </c>
      <c r="DK150">
        <v>0.73</v>
      </c>
      <c r="DL150">
        <v>2.96</v>
      </c>
      <c r="DM150">
        <v>0.26</v>
      </c>
      <c r="DN150">
        <v>138</v>
      </c>
      <c r="DO150">
        <v>4.3</v>
      </c>
      <c r="DP150">
        <v>0</v>
      </c>
      <c r="DQ150">
        <v>1</v>
      </c>
      <c r="DR150">
        <v>1.4650000000000001E-4</v>
      </c>
      <c r="DS150">
        <v>3.1E-6</v>
      </c>
      <c r="DT150" s="2">
        <v>90300</v>
      </c>
      <c r="DU150" s="2">
        <v>3200</v>
      </c>
      <c r="DV150" s="2">
        <v>1592000</v>
      </c>
      <c r="DW150" s="2">
        <v>61000</v>
      </c>
      <c r="DX150" t="s">
        <v>459</v>
      </c>
      <c r="DY150" t="s">
        <v>460</v>
      </c>
      <c r="DZ150" t="s">
        <v>459</v>
      </c>
      <c r="EA150" t="s">
        <v>460</v>
      </c>
      <c r="EB150">
        <v>7190</v>
      </c>
      <c r="EC150">
        <v>260</v>
      </c>
      <c r="ED150" s="2">
        <v>745000</v>
      </c>
      <c r="EE150" s="2">
        <v>34000</v>
      </c>
      <c r="EF150" s="2">
        <v>108800</v>
      </c>
      <c r="EG150" s="2">
        <v>4200</v>
      </c>
      <c r="EH150" s="2">
        <v>350000</v>
      </c>
      <c r="EI150" s="2">
        <v>15000</v>
      </c>
      <c r="EJ150" s="2">
        <v>72100</v>
      </c>
      <c r="EK150" s="2">
        <v>2600</v>
      </c>
      <c r="EL150" s="2">
        <v>66800</v>
      </c>
      <c r="EM150" s="2">
        <v>2700</v>
      </c>
      <c r="EN150">
        <v>21730</v>
      </c>
      <c r="EO150">
        <v>920</v>
      </c>
      <c r="EP150">
        <v>4120</v>
      </c>
      <c r="EQ150">
        <v>200</v>
      </c>
      <c r="ER150" s="2">
        <v>28400</v>
      </c>
      <c r="ES150" s="2">
        <v>1200</v>
      </c>
      <c r="ET150" s="2">
        <v>39700</v>
      </c>
      <c r="EU150" s="2">
        <v>1400</v>
      </c>
      <c r="EV150" s="2">
        <v>66300</v>
      </c>
      <c r="EW150" s="2">
        <v>2200</v>
      </c>
      <c r="EX150" s="2">
        <v>51400</v>
      </c>
      <c r="EY150" s="2">
        <v>1700</v>
      </c>
      <c r="EZ150" s="2">
        <v>47500</v>
      </c>
      <c r="FA150" s="2">
        <v>1600</v>
      </c>
      <c r="FB150">
        <v>18420</v>
      </c>
      <c r="FC150">
        <v>680</v>
      </c>
      <c r="FD150">
        <v>22410</v>
      </c>
      <c r="FE150">
        <v>810</v>
      </c>
      <c r="FF150">
        <v>11470</v>
      </c>
      <c r="FG150">
        <v>460</v>
      </c>
      <c r="FH150">
        <v>127</v>
      </c>
      <c r="FI150">
        <v>19</v>
      </c>
      <c r="FJ150">
        <v>2740</v>
      </c>
      <c r="FK150">
        <v>67</v>
      </c>
      <c r="FL150">
        <v>1020</v>
      </c>
      <c r="FM150">
        <v>53</v>
      </c>
      <c r="FN150">
        <v>2340</v>
      </c>
      <c r="FO150">
        <v>100</v>
      </c>
      <c r="FP150">
        <v>695</v>
      </c>
      <c r="FQ150">
        <v>61</v>
      </c>
      <c r="FR150" s="2">
        <v>36600</v>
      </c>
      <c r="FS150" s="2">
        <v>1200</v>
      </c>
      <c r="FT150">
        <v>0</v>
      </c>
      <c r="FU150">
        <v>1</v>
      </c>
      <c r="FV150" t="s">
        <v>461</v>
      </c>
      <c r="FW150">
        <v>0</v>
      </c>
      <c r="FX150">
        <v>0.76941999999999999</v>
      </c>
      <c r="FY150">
        <v>0.59452000000000005</v>
      </c>
      <c r="FZ150">
        <v>561.58000000000004</v>
      </c>
      <c r="GA150">
        <v>0.29402</v>
      </c>
      <c r="GB150">
        <v>1.1125</v>
      </c>
      <c r="GC150">
        <v>0.50785999999999998</v>
      </c>
      <c r="GD150">
        <v>0.41138000000000002</v>
      </c>
      <c r="GE150">
        <v>0.12342</v>
      </c>
      <c r="GF150">
        <v>7.9730999999999996E-2</v>
      </c>
      <c r="GG150">
        <v>0.27826000000000001</v>
      </c>
      <c r="GH150">
        <v>0.11425</v>
      </c>
      <c r="GI150">
        <v>0</v>
      </c>
      <c r="GJ150">
        <v>0.188</v>
      </c>
      <c r="GK150">
        <v>2.1944000000000002E-2</v>
      </c>
      <c r="GL150">
        <v>0.36054999999999998</v>
      </c>
      <c r="GM150">
        <v>1.6029000000000002E-2</v>
      </c>
      <c r="GN150">
        <v>6.6576999999999997E-2</v>
      </c>
      <c r="GO150">
        <v>0</v>
      </c>
      <c r="GP150">
        <v>0.67084999999999995</v>
      </c>
      <c r="GQ150">
        <v>0</v>
      </c>
      <c r="GR150">
        <v>0</v>
      </c>
      <c r="GS150">
        <v>2.6606000000000001</v>
      </c>
      <c r="GT150">
        <v>8.2706000000000002E-2</v>
      </c>
      <c r="GU150">
        <v>0.18038000000000001</v>
      </c>
      <c r="GV150">
        <v>0.13955000000000001</v>
      </c>
      <c r="GW150">
        <v>0</v>
      </c>
      <c r="GX150">
        <v>2.5347999999999999E-2</v>
      </c>
      <c r="GY150">
        <v>0</v>
      </c>
      <c r="GZ150">
        <v>0</v>
      </c>
      <c r="HA150">
        <v>0</v>
      </c>
      <c r="HB150">
        <v>0</v>
      </c>
      <c r="HC150">
        <v>0</v>
      </c>
      <c r="HD150">
        <v>0</v>
      </c>
      <c r="HE150">
        <v>0</v>
      </c>
      <c r="HF150">
        <v>0</v>
      </c>
      <c r="HG150">
        <v>0</v>
      </c>
      <c r="HH150">
        <v>0</v>
      </c>
      <c r="HI150">
        <v>0</v>
      </c>
      <c r="HJ150">
        <v>0</v>
      </c>
      <c r="HK150">
        <v>0</v>
      </c>
      <c r="HL150">
        <v>0</v>
      </c>
      <c r="HM150">
        <v>0</v>
      </c>
      <c r="HN150">
        <v>0</v>
      </c>
      <c r="HO150">
        <v>0</v>
      </c>
      <c r="HP150">
        <v>0</v>
      </c>
      <c r="HQ150">
        <v>0</v>
      </c>
      <c r="HR150">
        <v>0</v>
      </c>
      <c r="HS150">
        <v>0</v>
      </c>
      <c r="HT150">
        <v>0</v>
      </c>
      <c r="HU150">
        <v>0</v>
      </c>
      <c r="HV150">
        <v>0</v>
      </c>
      <c r="HW150">
        <v>0</v>
      </c>
      <c r="HX150">
        <v>0</v>
      </c>
      <c r="HY150">
        <v>0</v>
      </c>
      <c r="HZ150">
        <v>0</v>
      </c>
      <c r="IA150">
        <v>0</v>
      </c>
      <c r="IB150">
        <v>0</v>
      </c>
      <c r="IC150">
        <v>0</v>
      </c>
      <c r="ID150">
        <v>0</v>
      </c>
      <c r="IE150">
        <v>0</v>
      </c>
      <c r="IF150">
        <v>0</v>
      </c>
      <c r="IG150">
        <v>0</v>
      </c>
      <c r="IH150">
        <v>0</v>
      </c>
      <c r="II150">
        <v>0</v>
      </c>
      <c r="IJ150">
        <v>0</v>
      </c>
      <c r="IK150">
        <v>0</v>
      </c>
      <c r="IL150">
        <v>0</v>
      </c>
      <c r="IM150">
        <v>0</v>
      </c>
      <c r="IN150">
        <v>0</v>
      </c>
      <c r="IO150">
        <v>0</v>
      </c>
      <c r="IP150">
        <v>0</v>
      </c>
      <c r="IQ150">
        <v>0</v>
      </c>
      <c r="IR150">
        <v>0</v>
      </c>
      <c r="IS150">
        <v>0</v>
      </c>
      <c r="IT150">
        <v>0</v>
      </c>
      <c r="IU150">
        <v>0</v>
      </c>
      <c r="IV150">
        <v>0</v>
      </c>
      <c r="IW150">
        <v>0</v>
      </c>
      <c r="IX150">
        <v>0</v>
      </c>
      <c r="IY150">
        <v>0</v>
      </c>
      <c r="IZ150">
        <v>0</v>
      </c>
      <c r="JA150">
        <v>0</v>
      </c>
      <c r="JB150">
        <v>0</v>
      </c>
      <c r="JC150">
        <v>0</v>
      </c>
    </row>
    <row r="151" spans="1:263" x14ac:dyDescent="0.25">
      <c r="A151" t="s">
        <v>893</v>
      </c>
      <c r="B151" t="s">
        <v>455</v>
      </c>
      <c r="C151" t="s">
        <v>894</v>
      </c>
      <c r="D151" t="s">
        <v>457</v>
      </c>
      <c r="E151" s="1">
        <v>0.60460671296296298</v>
      </c>
      <c r="F151">
        <v>39.167000000000002</v>
      </c>
      <c r="G151" t="s">
        <v>895</v>
      </c>
      <c r="H151" s="2">
        <v>4820000</v>
      </c>
      <c r="I151" s="2">
        <v>130000</v>
      </c>
      <c r="J151" s="2">
        <v>1970000</v>
      </c>
      <c r="K151" s="2">
        <v>83000</v>
      </c>
      <c r="L151">
        <v>50270</v>
      </c>
      <c r="M151">
        <v>350</v>
      </c>
      <c r="N151" s="2">
        <v>104700</v>
      </c>
      <c r="O151" s="2">
        <v>3200</v>
      </c>
      <c r="P151" s="2">
        <v>1097000</v>
      </c>
      <c r="Q151" s="2">
        <v>34000</v>
      </c>
      <c r="R151">
        <v>7920</v>
      </c>
      <c r="S151">
        <v>250</v>
      </c>
      <c r="T151" s="2">
        <v>697000</v>
      </c>
      <c r="U151" s="2">
        <v>26000</v>
      </c>
      <c r="V151" s="2">
        <v>88200</v>
      </c>
      <c r="W151" s="2">
        <v>2900</v>
      </c>
      <c r="X151" s="2">
        <v>321200</v>
      </c>
      <c r="Y151" s="2">
        <v>9700</v>
      </c>
      <c r="Z151" s="2">
        <v>71600</v>
      </c>
      <c r="AA151" s="2">
        <v>2200</v>
      </c>
      <c r="AB151" s="2">
        <v>64600</v>
      </c>
      <c r="AC151" s="2">
        <v>2400</v>
      </c>
      <c r="AD151">
        <v>23680</v>
      </c>
      <c r="AE151">
        <v>790</v>
      </c>
      <c r="AF151">
        <v>3390</v>
      </c>
      <c r="AG151">
        <v>150</v>
      </c>
      <c r="AH151" s="2">
        <v>30000</v>
      </c>
      <c r="AI151" s="2">
        <v>1000</v>
      </c>
      <c r="AJ151" s="2">
        <v>38700</v>
      </c>
      <c r="AK151" s="2">
        <v>1200</v>
      </c>
      <c r="AL151" s="2">
        <v>60100</v>
      </c>
      <c r="AM151" s="2">
        <v>2100</v>
      </c>
      <c r="AN151" s="2">
        <v>46000</v>
      </c>
      <c r="AO151" s="2">
        <v>1500</v>
      </c>
      <c r="AP151" s="2">
        <v>43300</v>
      </c>
      <c r="AQ151" s="2">
        <v>1200</v>
      </c>
      <c r="AR151">
        <v>17990</v>
      </c>
      <c r="AS151">
        <v>560</v>
      </c>
      <c r="AT151">
        <v>22500</v>
      </c>
      <c r="AU151">
        <v>720</v>
      </c>
      <c r="AV151">
        <v>11570</v>
      </c>
      <c r="AW151">
        <v>360</v>
      </c>
      <c r="AX151">
        <v>298</v>
      </c>
      <c r="AY151">
        <v>21</v>
      </c>
      <c r="AZ151">
        <v>137</v>
      </c>
      <c r="BA151">
        <v>17</v>
      </c>
      <c r="BB151">
        <v>1551</v>
      </c>
      <c r="BC151">
        <v>54</v>
      </c>
      <c r="BD151">
        <v>890</v>
      </c>
      <c r="BE151">
        <v>41</v>
      </c>
      <c r="BF151">
        <v>2260</v>
      </c>
      <c r="BG151">
        <v>120</v>
      </c>
      <c r="BH151">
        <v>353</v>
      </c>
      <c r="BI151">
        <v>41</v>
      </c>
      <c r="BJ151">
        <v>10280</v>
      </c>
      <c r="BK151">
        <v>280</v>
      </c>
      <c r="BL151">
        <v>0</v>
      </c>
      <c r="BM151">
        <v>1</v>
      </c>
      <c r="BN151">
        <v>8830</v>
      </c>
      <c r="BO151">
        <v>380</v>
      </c>
      <c r="BP151" t="s">
        <v>459</v>
      </c>
      <c r="BQ151" t="s">
        <v>460</v>
      </c>
      <c r="BR151" s="2">
        <v>1083000</v>
      </c>
      <c r="BS151" s="2">
        <v>33000</v>
      </c>
      <c r="BT151" t="s">
        <v>459</v>
      </c>
      <c r="BU151" t="s">
        <v>460</v>
      </c>
      <c r="BV151">
        <v>-132.30000000000001</v>
      </c>
      <c r="BW151">
        <v>4.8</v>
      </c>
      <c r="BX151">
        <v>4960</v>
      </c>
      <c r="BY151">
        <v>180</v>
      </c>
      <c r="BZ151">
        <v>520</v>
      </c>
      <c r="CA151">
        <v>17</v>
      </c>
      <c r="CB151">
        <v>1880</v>
      </c>
      <c r="CC151">
        <v>57</v>
      </c>
      <c r="CD151">
        <v>324.5</v>
      </c>
      <c r="CE151">
        <v>9.8000000000000007</v>
      </c>
      <c r="CF151">
        <v>1517</v>
      </c>
      <c r="CG151">
        <v>56</v>
      </c>
      <c r="CH151">
        <v>635</v>
      </c>
      <c r="CI151">
        <v>21</v>
      </c>
      <c r="CJ151">
        <v>23</v>
      </c>
      <c r="CK151">
        <v>1</v>
      </c>
      <c r="CL151">
        <v>647</v>
      </c>
      <c r="CM151">
        <v>22</v>
      </c>
      <c r="CN151">
        <v>138.5</v>
      </c>
      <c r="CO151">
        <v>4.2</v>
      </c>
      <c r="CP151">
        <v>778</v>
      </c>
      <c r="CQ151">
        <v>27</v>
      </c>
      <c r="CR151">
        <v>167.5</v>
      </c>
      <c r="CS151">
        <v>5.6</v>
      </c>
      <c r="CT151">
        <v>469</v>
      </c>
      <c r="CU151">
        <v>13</v>
      </c>
      <c r="CV151">
        <v>53.1</v>
      </c>
      <c r="CW151">
        <v>1.7</v>
      </c>
      <c r="CX151">
        <v>1564</v>
      </c>
      <c r="CY151">
        <v>50</v>
      </c>
      <c r="CZ151">
        <v>42.2</v>
      </c>
      <c r="DA151">
        <v>1.3</v>
      </c>
      <c r="DB151">
        <v>218</v>
      </c>
      <c r="DC151">
        <v>21</v>
      </c>
      <c r="DD151">
        <v>16.5</v>
      </c>
      <c r="DE151">
        <v>2.9</v>
      </c>
      <c r="DF151">
        <v>25.76</v>
      </c>
      <c r="DG151">
        <v>0.9</v>
      </c>
      <c r="DH151">
        <v>22.3</v>
      </c>
      <c r="DI151">
        <v>1</v>
      </c>
      <c r="DJ151">
        <v>16.57</v>
      </c>
      <c r="DK151">
        <v>0.89</v>
      </c>
      <c r="DL151">
        <v>1.5</v>
      </c>
      <c r="DM151">
        <v>0.18</v>
      </c>
      <c r="DN151">
        <v>38.799999999999997</v>
      </c>
      <c r="DO151">
        <v>1.1000000000000001</v>
      </c>
      <c r="DP151">
        <v>0</v>
      </c>
      <c r="DQ151">
        <v>1</v>
      </c>
      <c r="DR151">
        <v>3.6000000000000001E-5</v>
      </c>
      <c r="DS151">
        <v>1.1000000000000001E-6</v>
      </c>
      <c r="DT151" s="2">
        <v>104400</v>
      </c>
      <c r="DU151" s="2">
        <v>3200</v>
      </c>
      <c r="DV151" s="2">
        <v>1914000</v>
      </c>
      <c r="DW151" s="2">
        <v>83000</v>
      </c>
      <c r="DX151" t="s">
        <v>459</v>
      </c>
      <c r="DY151" t="s">
        <v>460</v>
      </c>
      <c r="DZ151" t="s">
        <v>459</v>
      </c>
      <c r="EA151" t="s">
        <v>460</v>
      </c>
      <c r="EB151">
        <v>7170</v>
      </c>
      <c r="EC151">
        <v>250</v>
      </c>
      <c r="ED151" s="2">
        <v>697000</v>
      </c>
      <c r="EE151" s="2">
        <v>26000</v>
      </c>
      <c r="EF151" s="2">
        <v>88200</v>
      </c>
      <c r="EG151" s="2">
        <v>2900</v>
      </c>
      <c r="EH151" s="2">
        <v>321200</v>
      </c>
      <c r="EI151" s="2">
        <v>9700</v>
      </c>
      <c r="EJ151" s="2">
        <v>71600</v>
      </c>
      <c r="EK151" s="2">
        <v>2200</v>
      </c>
      <c r="EL151" s="2">
        <v>64600</v>
      </c>
      <c r="EM151" s="2">
        <v>2400</v>
      </c>
      <c r="EN151">
        <v>23680</v>
      </c>
      <c r="EO151">
        <v>790</v>
      </c>
      <c r="EP151">
        <v>3390</v>
      </c>
      <c r="EQ151">
        <v>150</v>
      </c>
      <c r="ER151" s="2">
        <v>30000</v>
      </c>
      <c r="ES151" s="2">
        <v>1000</v>
      </c>
      <c r="ET151" s="2">
        <v>38700</v>
      </c>
      <c r="EU151" s="2">
        <v>1200</v>
      </c>
      <c r="EV151" s="2">
        <v>60100</v>
      </c>
      <c r="EW151" s="2">
        <v>2100</v>
      </c>
      <c r="EX151" s="2">
        <v>46000</v>
      </c>
      <c r="EY151" s="2">
        <v>1500</v>
      </c>
      <c r="EZ151" s="2">
        <v>43300</v>
      </c>
      <c r="FA151" s="2">
        <v>1200</v>
      </c>
      <c r="FB151">
        <v>17990</v>
      </c>
      <c r="FC151">
        <v>560</v>
      </c>
      <c r="FD151">
        <v>22500</v>
      </c>
      <c r="FE151">
        <v>720</v>
      </c>
      <c r="FF151">
        <v>11570</v>
      </c>
      <c r="FG151">
        <v>360</v>
      </c>
      <c r="FH151">
        <v>97</v>
      </c>
      <c r="FI151">
        <v>17</v>
      </c>
      <c r="FJ151">
        <v>1531</v>
      </c>
      <c r="FK151">
        <v>54</v>
      </c>
      <c r="FL151">
        <v>890</v>
      </c>
      <c r="FM151">
        <v>41</v>
      </c>
      <c r="FN151">
        <v>2260</v>
      </c>
      <c r="FO151">
        <v>120</v>
      </c>
      <c r="FP151">
        <v>353</v>
      </c>
      <c r="FQ151">
        <v>41</v>
      </c>
      <c r="FR151">
        <v>10280</v>
      </c>
      <c r="FS151">
        <v>280</v>
      </c>
      <c r="FT151">
        <v>0</v>
      </c>
      <c r="FU151">
        <v>1</v>
      </c>
      <c r="FV151" t="s">
        <v>461</v>
      </c>
      <c r="FW151">
        <v>0</v>
      </c>
      <c r="FX151">
        <v>0.86045000000000005</v>
      </c>
      <c r="FY151">
        <v>0.43498999999999999</v>
      </c>
      <c r="FZ151">
        <v>606.66</v>
      </c>
      <c r="GA151">
        <v>0.29869000000000001</v>
      </c>
      <c r="GB151">
        <v>0.78861000000000003</v>
      </c>
      <c r="GC151">
        <v>3.4329000000000001</v>
      </c>
      <c r="GD151">
        <v>0.17831</v>
      </c>
      <c r="GE151">
        <v>0.53954999999999997</v>
      </c>
      <c r="GF151">
        <v>3.4627999999999999E-2</v>
      </c>
      <c r="GG151">
        <v>0.17835000000000001</v>
      </c>
      <c r="GH151">
        <v>0.14201</v>
      </c>
      <c r="GI151">
        <v>3.6117000000000003E-2</v>
      </c>
      <c r="GJ151">
        <v>0.11477</v>
      </c>
      <c r="GK151">
        <v>4.1645000000000001E-2</v>
      </c>
      <c r="GL151">
        <v>0.31019000000000002</v>
      </c>
      <c r="GM151">
        <v>4.5340999999999999E-2</v>
      </c>
      <c r="GN151">
        <v>7.9393000000000005E-2</v>
      </c>
      <c r="GO151">
        <v>1.8960000000000001E-2</v>
      </c>
      <c r="GP151">
        <v>0.36997999999999998</v>
      </c>
      <c r="GQ151">
        <v>0</v>
      </c>
      <c r="GR151">
        <v>0</v>
      </c>
      <c r="GS151">
        <v>2.1335000000000002</v>
      </c>
      <c r="GT151">
        <v>7.9984E-2</v>
      </c>
      <c r="GU151">
        <v>0.14410000000000001</v>
      </c>
      <c r="GV151">
        <v>9.9559999999999996E-2</v>
      </c>
      <c r="GW151">
        <v>3.6066000000000001E-2</v>
      </c>
      <c r="GX151">
        <v>1.4988E-2</v>
      </c>
      <c r="GY151">
        <v>0</v>
      </c>
      <c r="GZ151">
        <v>0</v>
      </c>
      <c r="HA151">
        <v>0</v>
      </c>
      <c r="HB151">
        <v>0</v>
      </c>
      <c r="HC151">
        <v>0</v>
      </c>
      <c r="HD151">
        <v>0</v>
      </c>
      <c r="HE151">
        <v>0</v>
      </c>
      <c r="HF151">
        <v>0</v>
      </c>
      <c r="HG151">
        <v>0</v>
      </c>
      <c r="HH151">
        <v>0</v>
      </c>
      <c r="HI151">
        <v>0</v>
      </c>
      <c r="HJ151">
        <v>0</v>
      </c>
      <c r="HK151">
        <v>0</v>
      </c>
      <c r="HL151">
        <v>0</v>
      </c>
      <c r="HM151">
        <v>0</v>
      </c>
      <c r="HN151">
        <v>0</v>
      </c>
      <c r="HO151">
        <v>0</v>
      </c>
      <c r="HP151">
        <v>0</v>
      </c>
      <c r="HQ151">
        <v>0</v>
      </c>
      <c r="HR151">
        <v>0</v>
      </c>
      <c r="HS151">
        <v>0</v>
      </c>
      <c r="HT151">
        <v>0</v>
      </c>
      <c r="HU151">
        <v>0</v>
      </c>
      <c r="HV151">
        <v>0</v>
      </c>
      <c r="HW151">
        <v>0</v>
      </c>
      <c r="HX151">
        <v>0</v>
      </c>
      <c r="HY151">
        <v>0</v>
      </c>
      <c r="HZ151">
        <v>0</v>
      </c>
      <c r="IA151">
        <v>0</v>
      </c>
      <c r="IB151">
        <v>0</v>
      </c>
      <c r="IC151">
        <v>0</v>
      </c>
      <c r="ID151">
        <v>0</v>
      </c>
      <c r="IE151">
        <v>0</v>
      </c>
      <c r="IF151">
        <v>0</v>
      </c>
      <c r="IG151">
        <v>0</v>
      </c>
      <c r="IH151">
        <v>0</v>
      </c>
      <c r="II151">
        <v>0</v>
      </c>
      <c r="IJ151">
        <v>0</v>
      </c>
      <c r="IK151">
        <v>0</v>
      </c>
      <c r="IL151">
        <v>0</v>
      </c>
      <c r="IM151">
        <v>0</v>
      </c>
      <c r="IN151">
        <v>0</v>
      </c>
      <c r="IO151">
        <v>0</v>
      </c>
      <c r="IP151">
        <v>0</v>
      </c>
      <c r="IQ151">
        <v>0</v>
      </c>
      <c r="IR151">
        <v>0</v>
      </c>
      <c r="IS151">
        <v>0</v>
      </c>
      <c r="IT151">
        <v>0</v>
      </c>
      <c r="IU151">
        <v>0</v>
      </c>
      <c r="IV151">
        <v>0</v>
      </c>
      <c r="IW151">
        <v>0</v>
      </c>
      <c r="IX151">
        <v>0</v>
      </c>
      <c r="IY151">
        <v>0</v>
      </c>
      <c r="IZ151">
        <v>0</v>
      </c>
      <c r="JA151">
        <v>0</v>
      </c>
      <c r="JB151">
        <v>0</v>
      </c>
      <c r="JC151">
        <v>0</v>
      </c>
    </row>
    <row r="152" spans="1:263" x14ac:dyDescent="0.25">
      <c r="A152" t="s">
        <v>896</v>
      </c>
      <c r="B152" t="s">
        <v>455</v>
      </c>
      <c r="C152" t="s">
        <v>897</v>
      </c>
      <c r="D152" t="s">
        <v>457</v>
      </c>
      <c r="E152" s="1">
        <v>0.60542060185185187</v>
      </c>
      <c r="F152">
        <v>39.085999999999999</v>
      </c>
      <c r="G152" t="s">
        <v>898</v>
      </c>
      <c r="H152" s="2">
        <v>5050000</v>
      </c>
      <c r="I152" s="2">
        <v>140000</v>
      </c>
      <c r="J152" s="2">
        <v>1891000</v>
      </c>
      <c r="K152" s="2">
        <v>70000</v>
      </c>
      <c r="L152">
        <v>50360</v>
      </c>
      <c r="M152">
        <v>260</v>
      </c>
      <c r="N152" s="2">
        <v>100300</v>
      </c>
      <c r="O152" s="2">
        <v>2900</v>
      </c>
      <c r="P152" s="2">
        <v>1245000</v>
      </c>
      <c r="Q152" s="2">
        <v>36000</v>
      </c>
      <c r="R152">
        <v>7890</v>
      </c>
      <c r="S152">
        <v>190</v>
      </c>
      <c r="T152" s="2">
        <v>731000</v>
      </c>
      <c r="U152" s="2">
        <v>23000</v>
      </c>
      <c r="V152" s="2">
        <v>111100</v>
      </c>
      <c r="W152" s="2">
        <v>3900</v>
      </c>
      <c r="X152" s="2">
        <v>381000</v>
      </c>
      <c r="Y152" s="2">
        <v>14000</v>
      </c>
      <c r="Z152" s="2">
        <v>78300</v>
      </c>
      <c r="AA152" s="2">
        <v>2500</v>
      </c>
      <c r="AB152" s="2">
        <v>70000</v>
      </c>
      <c r="AC152" s="2">
        <v>2300</v>
      </c>
      <c r="AD152">
        <v>23620</v>
      </c>
      <c r="AE152">
        <v>680</v>
      </c>
      <c r="AF152">
        <v>4270</v>
      </c>
      <c r="AG152">
        <v>170</v>
      </c>
      <c r="AH152">
        <v>30680</v>
      </c>
      <c r="AI152">
        <v>990</v>
      </c>
      <c r="AJ152" s="2">
        <v>40500</v>
      </c>
      <c r="AK152" s="2">
        <v>1200</v>
      </c>
      <c r="AL152" s="2">
        <v>64600</v>
      </c>
      <c r="AM152" s="2">
        <v>1900</v>
      </c>
      <c r="AN152" s="2">
        <v>49100</v>
      </c>
      <c r="AO152" s="2">
        <v>1500</v>
      </c>
      <c r="AP152" s="2">
        <v>46800</v>
      </c>
      <c r="AQ152" s="2">
        <v>1500</v>
      </c>
      <c r="AR152">
        <v>18870</v>
      </c>
      <c r="AS152">
        <v>640</v>
      </c>
      <c r="AT152">
        <v>23290</v>
      </c>
      <c r="AU152">
        <v>730</v>
      </c>
      <c r="AV152">
        <v>12690</v>
      </c>
      <c r="AW152">
        <v>400</v>
      </c>
      <c r="AX152">
        <v>304</v>
      </c>
      <c r="AY152">
        <v>26</v>
      </c>
      <c r="AZ152">
        <v>151</v>
      </c>
      <c r="BA152">
        <v>16</v>
      </c>
      <c r="BB152">
        <v>2337</v>
      </c>
      <c r="BC152">
        <v>55</v>
      </c>
      <c r="BD152">
        <v>1097</v>
      </c>
      <c r="BE152">
        <v>46</v>
      </c>
      <c r="BF152">
        <v>2540</v>
      </c>
      <c r="BG152">
        <v>110</v>
      </c>
      <c r="BH152">
        <v>733</v>
      </c>
      <c r="BI152">
        <v>59</v>
      </c>
      <c r="BJ152">
        <v>26370</v>
      </c>
      <c r="BK152">
        <v>600</v>
      </c>
      <c r="BL152">
        <v>0</v>
      </c>
      <c r="BM152">
        <v>1</v>
      </c>
      <c r="BN152">
        <v>8630</v>
      </c>
      <c r="BO152">
        <v>320</v>
      </c>
      <c r="BP152" t="s">
        <v>459</v>
      </c>
      <c r="BQ152" t="s">
        <v>460</v>
      </c>
      <c r="BR152" s="2">
        <v>1037000</v>
      </c>
      <c r="BS152" s="2">
        <v>30000</v>
      </c>
      <c r="BT152" t="s">
        <v>459</v>
      </c>
      <c r="BU152" t="s">
        <v>460</v>
      </c>
      <c r="BV152">
        <v>-129.4</v>
      </c>
      <c r="BW152">
        <v>3.4</v>
      </c>
      <c r="BX152">
        <v>5210</v>
      </c>
      <c r="BY152">
        <v>160</v>
      </c>
      <c r="BZ152">
        <v>659</v>
      </c>
      <c r="CA152">
        <v>23</v>
      </c>
      <c r="CB152">
        <v>2235</v>
      </c>
      <c r="CC152">
        <v>80</v>
      </c>
      <c r="CD152">
        <v>355</v>
      </c>
      <c r="CE152">
        <v>11</v>
      </c>
      <c r="CF152">
        <v>1692</v>
      </c>
      <c r="CG152">
        <v>55</v>
      </c>
      <c r="CH152">
        <v>652</v>
      </c>
      <c r="CI152">
        <v>19</v>
      </c>
      <c r="CJ152">
        <v>29.3</v>
      </c>
      <c r="CK152">
        <v>1.1000000000000001</v>
      </c>
      <c r="CL152">
        <v>668</v>
      </c>
      <c r="CM152">
        <v>21</v>
      </c>
      <c r="CN152">
        <v>145.30000000000001</v>
      </c>
      <c r="CO152">
        <v>4.2</v>
      </c>
      <c r="CP152">
        <v>835</v>
      </c>
      <c r="CQ152">
        <v>24</v>
      </c>
      <c r="CR152">
        <v>179.1</v>
      </c>
      <c r="CS152">
        <v>5.3</v>
      </c>
      <c r="CT152">
        <v>509</v>
      </c>
      <c r="CU152">
        <v>16</v>
      </c>
      <c r="CV152">
        <v>56.2</v>
      </c>
      <c r="CW152">
        <v>1.9</v>
      </c>
      <c r="CX152">
        <v>1627</v>
      </c>
      <c r="CY152">
        <v>51</v>
      </c>
      <c r="CZ152">
        <v>46.4</v>
      </c>
      <c r="DA152">
        <v>1.4</v>
      </c>
      <c r="DB152">
        <v>224</v>
      </c>
      <c r="DC152">
        <v>26</v>
      </c>
      <c r="DD152">
        <v>19.100000000000001</v>
      </c>
      <c r="DE152">
        <v>2.8</v>
      </c>
      <c r="DF152">
        <v>39.07</v>
      </c>
      <c r="DG152">
        <v>0.93</v>
      </c>
      <c r="DH152">
        <v>27.7</v>
      </c>
      <c r="DI152">
        <v>1.2</v>
      </c>
      <c r="DJ152">
        <v>18.93</v>
      </c>
      <c r="DK152">
        <v>0.83</v>
      </c>
      <c r="DL152">
        <v>3.13</v>
      </c>
      <c r="DM152">
        <v>0.25</v>
      </c>
      <c r="DN152">
        <v>99.6</v>
      </c>
      <c r="DO152">
        <v>2.2999999999999998</v>
      </c>
      <c r="DP152">
        <v>0</v>
      </c>
      <c r="DQ152">
        <v>1</v>
      </c>
      <c r="DR152">
        <v>9.6600000000000003E-5</v>
      </c>
      <c r="DS152">
        <v>1.9E-6</v>
      </c>
      <c r="DT152" s="2">
        <v>99830</v>
      </c>
      <c r="DU152" s="2">
        <v>2900</v>
      </c>
      <c r="DV152" s="2">
        <v>1834000</v>
      </c>
      <c r="DW152" s="2">
        <v>70000</v>
      </c>
      <c r="DX152" t="s">
        <v>459</v>
      </c>
      <c r="DY152" t="s">
        <v>460</v>
      </c>
      <c r="DZ152" t="s">
        <v>459</v>
      </c>
      <c r="EA152" t="s">
        <v>460</v>
      </c>
      <c r="EB152">
        <v>7180</v>
      </c>
      <c r="EC152">
        <v>180</v>
      </c>
      <c r="ED152" s="2">
        <v>731000</v>
      </c>
      <c r="EE152" s="2">
        <v>23000</v>
      </c>
      <c r="EF152" s="2">
        <v>111100</v>
      </c>
      <c r="EG152" s="2">
        <v>3900</v>
      </c>
      <c r="EH152" s="2">
        <v>381000</v>
      </c>
      <c r="EI152" s="2">
        <v>14000</v>
      </c>
      <c r="EJ152" s="2">
        <v>78300</v>
      </c>
      <c r="EK152" s="2">
        <v>2500</v>
      </c>
      <c r="EL152" s="2">
        <v>70000</v>
      </c>
      <c r="EM152" s="2">
        <v>2300</v>
      </c>
      <c r="EN152">
        <v>23620</v>
      </c>
      <c r="EO152">
        <v>680</v>
      </c>
      <c r="EP152">
        <v>4270</v>
      </c>
      <c r="EQ152">
        <v>170</v>
      </c>
      <c r="ER152">
        <v>30680</v>
      </c>
      <c r="ES152">
        <v>990</v>
      </c>
      <c r="ET152" s="2">
        <v>40500</v>
      </c>
      <c r="EU152" s="2">
        <v>1200</v>
      </c>
      <c r="EV152" s="2">
        <v>64600</v>
      </c>
      <c r="EW152" s="2">
        <v>1900</v>
      </c>
      <c r="EX152" s="2">
        <v>49100</v>
      </c>
      <c r="EY152" s="2">
        <v>1500</v>
      </c>
      <c r="EZ152" s="2">
        <v>46800</v>
      </c>
      <c r="FA152" s="2">
        <v>1500</v>
      </c>
      <c r="FB152">
        <v>18870</v>
      </c>
      <c r="FC152">
        <v>640</v>
      </c>
      <c r="FD152">
        <v>23290</v>
      </c>
      <c r="FE152">
        <v>730</v>
      </c>
      <c r="FF152">
        <v>12690</v>
      </c>
      <c r="FG152">
        <v>400</v>
      </c>
      <c r="FH152">
        <v>111</v>
      </c>
      <c r="FI152">
        <v>16</v>
      </c>
      <c r="FJ152">
        <v>2317</v>
      </c>
      <c r="FK152">
        <v>55</v>
      </c>
      <c r="FL152">
        <v>1097</v>
      </c>
      <c r="FM152">
        <v>46</v>
      </c>
      <c r="FN152">
        <v>2540</v>
      </c>
      <c r="FO152">
        <v>110</v>
      </c>
      <c r="FP152">
        <v>733</v>
      </c>
      <c r="FQ152">
        <v>59</v>
      </c>
      <c r="FR152">
        <v>26370</v>
      </c>
      <c r="FS152">
        <v>600</v>
      </c>
      <c r="FT152">
        <v>0</v>
      </c>
      <c r="FU152">
        <v>1</v>
      </c>
      <c r="FV152" t="s">
        <v>461</v>
      </c>
      <c r="FW152">
        <v>0</v>
      </c>
      <c r="FX152">
        <v>0.48048999999999997</v>
      </c>
      <c r="FY152">
        <v>0.48787000000000003</v>
      </c>
      <c r="FZ152">
        <v>528.82000000000005</v>
      </c>
      <c r="GA152">
        <v>0.38273000000000001</v>
      </c>
      <c r="GB152">
        <v>0.86472000000000004</v>
      </c>
      <c r="GC152">
        <v>1.2728999999999999</v>
      </c>
      <c r="GD152">
        <v>0.14671999999999999</v>
      </c>
      <c r="GE152">
        <v>0.10193000000000001</v>
      </c>
      <c r="GF152">
        <v>4.9567E-2</v>
      </c>
      <c r="GG152">
        <v>0.36129</v>
      </c>
      <c r="GH152">
        <v>0.34966999999999998</v>
      </c>
      <c r="GI152">
        <v>3.7488E-2</v>
      </c>
      <c r="GJ152">
        <v>0.11878</v>
      </c>
      <c r="GK152">
        <v>1.9576E-2</v>
      </c>
      <c r="GL152">
        <v>0.1588</v>
      </c>
      <c r="GM152">
        <v>1.4279E-2</v>
      </c>
      <c r="GN152">
        <v>0.15573000000000001</v>
      </c>
      <c r="GO152">
        <v>5.9073000000000001E-2</v>
      </c>
      <c r="GP152">
        <v>0.46073999999999998</v>
      </c>
      <c r="GQ152">
        <v>3.1636999999999998E-2</v>
      </c>
      <c r="GR152">
        <v>316.37</v>
      </c>
      <c r="GS152">
        <v>2.6920999999999999</v>
      </c>
      <c r="GT152">
        <v>8.2364000000000007E-2</v>
      </c>
      <c r="GU152">
        <v>0.12612000000000001</v>
      </c>
      <c r="GV152">
        <v>9.7075999999999996E-2</v>
      </c>
      <c r="GW152">
        <v>0</v>
      </c>
      <c r="GX152">
        <v>0</v>
      </c>
      <c r="GY152">
        <v>0</v>
      </c>
      <c r="GZ152">
        <v>0</v>
      </c>
      <c r="HA152">
        <v>0</v>
      </c>
      <c r="HB152">
        <v>0</v>
      </c>
      <c r="HC152">
        <v>0</v>
      </c>
      <c r="HD152">
        <v>0</v>
      </c>
      <c r="HE152">
        <v>0</v>
      </c>
      <c r="HF152">
        <v>0</v>
      </c>
      <c r="HG152">
        <v>0</v>
      </c>
      <c r="HH152">
        <v>0</v>
      </c>
      <c r="HI152">
        <v>0</v>
      </c>
      <c r="HJ152">
        <v>0</v>
      </c>
      <c r="HK152">
        <v>0</v>
      </c>
      <c r="HL152">
        <v>0</v>
      </c>
      <c r="HM152">
        <v>0</v>
      </c>
      <c r="HN152">
        <v>0</v>
      </c>
      <c r="HO152">
        <v>0</v>
      </c>
      <c r="HP152">
        <v>0</v>
      </c>
      <c r="HQ152">
        <v>0</v>
      </c>
      <c r="HR152">
        <v>0</v>
      </c>
      <c r="HS152">
        <v>0</v>
      </c>
      <c r="HT152">
        <v>0</v>
      </c>
      <c r="HU152">
        <v>0</v>
      </c>
      <c r="HV152">
        <v>0</v>
      </c>
      <c r="HW152">
        <v>0</v>
      </c>
      <c r="HX152">
        <v>0</v>
      </c>
      <c r="HY152">
        <v>0</v>
      </c>
      <c r="HZ152">
        <v>0</v>
      </c>
      <c r="IA152">
        <v>0</v>
      </c>
      <c r="IB152">
        <v>0</v>
      </c>
      <c r="IC152">
        <v>0</v>
      </c>
      <c r="ID152">
        <v>0</v>
      </c>
      <c r="IE152">
        <v>0</v>
      </c>
      <c r="IF152">
        <v>0</v>
      </c>
      <c r="IG152">
        <v>0</v>
      </c>
      <c r="IH152">
        <v>0</v>
      </c>
      <c r="II152">
        <v>0</v>
      </c>
      <c r="IJ152">
        <v>0</v>
      </c>
      <c r="IK152">
        <v>0</v>
      </c>
      <c r="IL152">
        <v>0</v>
      </c>
      <c r="IM152">
        <v>0</v>
      </c>
      <c r="IN152">
        <v>0</v>
      </c>
      <c r="IO152">
        <v>0</v>
      </c>
      <c r="IP152">
        <v>0</v>
      </c>
      <c r="IQ152">
        <v>0</v>
      </c>
      <c r="IR152">
        <v>0</v>
      </c>
      <c r="IS152">
        <v>0</v>
      </c>
      <c r="IT152">
        <v>0</v>
      </c>
      <c r="IU152">
        <v>0</v>
      </c>
      <c r="IV152">
        <v>0</v>
      </c>
      <c r="IW152">
        <v>0</v>
      </c>
      <c r="IX152">
        <v>0</v>
      </c>
      <c r="IY152">
        <v>0</v>
      </c>
      <c r="IZ152">
        <v>0</v>
      </c>
      <c r="JA152">
        <v>0</v>
      </c>
      <c r="JB152">
        <v>0</v>
      </c>
      <c r="JC152">
        <v>0</v>
      </c>
    </row>
    <row r="153" spans="1:263" x14ac:dyDescent="0.25">
      <c r="A153" t="s">
        <v>899</v>
      </c>
      <c r="B153" t="s">
        <v>455</v>
      </c>
      <c r="C153" t="s">
        <v>900</v>
      </c>
      <c r="D153" t="s">
        <v>457</v>
      </c>
      <c r="E153" s="1">
        <v>0.60623414351851845</v>
      </c>
      <c r="F153">
        <v>39.067</v>
      </c>
      <c r="G153" t="s">
        <v>901</v>
      </c>
      <c r="H153" s="2">
        <v>5510000</v>
      </c>
      <c r="I153" s="2">
        <v>170000</v>
      </c>
      <c r="J153" s="2">
        <v>1925000</v>
      </c>
      <c r="K153" s="2">
        <v>68000</v>
      </c>
      <c r="L153">
        <v>48650</v>
      </c>
      <c r="M153">
        <v>290</v>
      </c>
      <c r="N153" s="2">
        <v>104000</v>
      </c>
      <c r="O153" s="2">
        <v>3100</v>
      </c>
      <c r="P153" s="2">
        <v>1433000</v>
      </c>
      <c r="Q153" s="2">
        <v>47000</v>
      </c>
      <c r="R153">
        <v>7810</v>
      </c>
      <c r="S153">
        <v>260</v>
      </c>
      <c r="T153" s="2">
        <v>883000</v>
      </c>
      <c r="U153" s="2">
        <v>37000</v>
      </c>
      <c r="V153" s="2">
        <v>117700</v>
      </c>
      <c r="W153" s="2">
        <v>4000</v>
      </c>
      <c r="X153" s="2">
        <v>390000</v>
      </c>
      <c r="Y153" s="2">
        <v>13000</v>
      </c>
      <c r="Z153" s="2">
        <v>78400</v>
      </c>
      <c r="AA153" s="2">
        <v>2900</v>
      </c>
      <c r="AB153" s="2">
        <v>71800</v>
      </c>
      <c r="AC153" s="2">
        <v>2500</v>
      </c>
      <c r="AD153">
        <v>24560</v>
      </c>
      <c r="AE153">
        <v>890</v>
      </c>
      <c r="AF153">
        <v>4900</v>
      </c>
      <c r="AG153">
        <v>240</v>
      </c>
      <c r="AH153" s="2">
        <v>34500</v>
      </c>
      <c r="AI153" s="2">
        <v>1100</v>
      </c>
      <c r="AJ153" s="2">
        <v>47900</v>
      </c>
      <c r="AK153" s="2">
        <v>1600</v>
      </c>
      <c r="AL153" s="2">
        <v>77900</v>
      </c>
      <c r="AM153" s="2">
        <v>2500</v>
      </c>
      <c r="AN153" s="2">
        <v>58800</v>
      </c>
      <c r="AO153" s="2">
        <v>2100</v>
      </c>
      <c r="AP153" s="2">
        <v>55500</v>
      </c>
      <c r="AQ153" s="2">
        <v>1700</v>
      </c>
      <c r="AR153">
        <v>22210</v>
      </c>
      <c r="AS153">
        <v>710</v>
      </c>
      <c r="AT153">
        <v>26590</v>
      </c>
      <c r="AU153">
        <v>900</v>
      </c>
      <c r="AV153">
        <v>13760</v>
      </c>
      <c r="AW153">
        <v>540</v>
      </c>
      <c r="AX153">
        <v>313</v>
      </c>
      <c r="AY153">
        <v>18</v>
      </c>
      <c r="AZ153">
        <v>152</v>
      </c>
      <c r="BA153">
        <v>15</v>
      </c>
      <c r="BB153">
        <v>3596</v>
      </c>
      <c r="BC153">
        <v>79</v>
      </c>
      <c r="BD153">
        <v>1132</v>
      </c>
      <c r="BE153">
        <v>48</v>
      </c>
      <c r="BF153">
        <v>2530</v>
      </c>
      <c r="BG153">
        <v>120</v>
      </c>
      <c r="BH153">
        <v>664</v>
      </c>
      <c r="BI153">
        <v>55</v>
      </c>
      <c r="BJ153" s="2">
        <v>54800</v>
      </c>
      <c r="BK153" s="2">
        <v>1600</v>
      </c>
      <c r="BL153">
        <v>0</v>
      </c>
      <c r="BM153">
        <v>1</v>
      </c>
      <c r="BN153">
        <v>8980</v>
      </c>
      <c r="BO153">
        <v>320</v>
      </c>
      <c r="BP153" t="s">
        <v>459</v>
      </c>
      <c r="BQ153" t="s">
        <v>460</v>
      </c>
      <c r="BR153" s="2">
        <v>1077000</v>
      </c>
      <c r="BS153" s="2">
        <v>32000</v>
      </c>
      <c r="BT153" t="s">
        <v>459</v>
      </c>
      <c r="BU153" t="s">
        <v>460</v>
      </c>
      <c r="BV153">
        <v>-126.7</v>
      </c>
      <c r="BW153">
        <v>4.7</v>
      </c>
      <c r="BX153">
        <v>6310</v>
      </c>
      <c r="BY153">
        <v>260</v>
      </c>
      <c r="BZ153">
        <v>704</v>
      </c>
      <c r="CA153">
        <v>24</v>
      </c>
      <c r="CB153">
        <v>2295</v>
      </c>
      <c r="CC153">
        <v>79</v>
      </c>
      <c r="CD153">
        <v>356</v>
      </c>
      <c r="CE153">
        <v>13</v>
      </c>
      <c r="CF153">
        <v>1786</v>
      </c>
      <c r="CG153">
        <v>61</v>
      </c>
      <c r="CH153">
        <v>694</v>
      </c>
      <c r="CI153">
        <v>25</v>
      </c>
      <c r="CJ153">
        <v>34.1</v>
      </c>
      <c r="CK153">
        <v>1.7</v>
      </c>
      <c r="CL153">
        <v>757</v>
      </c>
      <c r="CM153">
        <v>24</v>
      </c>
      <c r="CN153">
        <v>171.9</v>
      </c>
      <c r="CO153">
        <v>5.7</v>
      </c>
      <c r="CP153">
        <v>1006</v>
      </c>
      <c r="CQ153">
        <v>33</v>
      </c>
      <c r="CR153">
        <v>214.7</v>
      </c>
      <c r="CS153">
        <v>7.7</v>
      </c>
      <c r="CT153">
        <v>603</v>
      </c>
      <c r="CU153">
        <v>19</v>
      </c>
      <c r="CV153">
        <v>66.7</v>
      </c>
      <c r="CW153">
        <v>2.1</v>
      </c>
      <c r="CX153">
        <v>1863</v>
      </c>
      <c r="CY153">
        <v>63</v>
      </c>
      <c r="CZ153">
        <v>50.4</v>
      </c>
      <c r="DA153">
        <v>2</v>
      </c>
      <c r="DB153">
        <v>233</v>
      </c>
      <c r="DC153">
        <v>18</v>
      </c>
      <c r="DD153">
        <v>19.2</v>
      </c>
      <c r="DE153">
        <v>2.5</v>
      </c>
      <c r="DF153">
        <v>60.4</v>
      </c>
      <c r="DG153">
        <v>1.3</v>
      </c>
      <c r="DH153">
        <v>29</v>
      </c>
      <c r="DI153">
        <v>1.2</v>
      </c>
      <c r="DJ153">
        <v>19.22</v>
      </c>
      <c r="DK153">
        <v>0.88</v>
      </c>
      <c r="DL153">
        <v>2.84</v>
      </c>
      <c r="DM153">
        <v>0.23</v>
      </c>
      <c r="DN153">
        <v>207.3</v>
      </c>
      <c r="DO153">
        <v>6.2</v>
      </c>
      <c r="DP153">
        <v>0</v>
      </c>
      <c r="DQ153">
        <v>1</v>
      </c>
      <c r="DR153">
        <v>1.917E-4</v>
      </c>
      <c r="DS153">
        <v>3.8999999999999999E-6</v>
      </c>
      <c r="DT153" s="2">
        <v>103600</v>
      </c>
      <c r="DU153" s="2">
        <v>3100</v>
      </c>
      <c r="DV153" s="2">
        <v>1869000</v>
      </c>
      <c r="DW153" s="2">
        <v>68000</v>
      </c>
      <c r="DX153" t="s">
        <v>459</v>
      </c>
      <c r="DY153" t="s">
        <v>460</v>
      </c>
      <c r="DZ153" t="s">
        <v>459</v>
      </c>
      <c r="EA153" t="s">
        <v>460</v>
      </c>
      <c r="EB153">
        <v>7180</v>
      </c>
      <c r="EC153">
        <v>260</v>
      </c>
      <c r="ED153" s="2">
        <v>883000</v>
      </c>
      <c r="EE153" s="2">
        <v>37000</v>
      </c>
      <c r="EF153" s="2">
        <v>117700</v>
      </c>
      <c r="EG153" s="2">
        <v>4000</v>
      </c>
      <c r="EH153" s="2">
        <v>390000</v>
      </c>
      <c r="EI153" s="2">
        <v>13000</v>
      </c>
      <c r="EJ153" s="2">
        <v>78400</v>
      </c>
      <c r="EK153" s="2">
        <v>2900</v>
      </c>
      <c r="EL153" s="2">
        <v>71800</v>
      </c>
      <c r="EM153" s="2">
        <v>2500</v>
      </c>
      <c r="EN153">
        <v>24560</v>
      </c>
      <c r="EO153">
        <v>890</v>
      </c>
      <c r="EP153">
        <v>4900</v>
      </c>
      <c r="EQ153">
        <v>240</v>
      </c>
      <c r="ER153" s="2">
        <v>34500</v>
      </c>
      <c r="ES153" s="2">
        <v>1100</v>
      </c>
      <c r="ET153" s="2">
        <v>47900</v>
      </c>
      <c r="EU153" s="2">
        <v>1600</v>
      </c>
      <c r="EV153" s="2">
        <v>77900</v>
      </c>
      <c r="EW153" s="2">
        <v>2500</v>
      </c>
      <c r="EX153" s="2">
        <v>58800</v>
      </c>
      <c r="EY153" s="2">
        <v>2100</v>
      </c>
      <c r="EZ153" s="2">
        <v>55500</v>
      </c>
      <c r="FA153" s="2">
        <v>1700</v>
      </c>
      <c r="FB153">
        <v>22210</v>
      </c>
      <c r="FC153">
        <v>710</v>
      </c>
      <c r="FD153">
        <v>26590</v>
      </c>
      <c r="FE153">
        <v>900</v>
      </c>
      <c r="FF153">
        <v>13760</v>
      </c>
      <c r="FG153">
        <v>540</v>
      </c>
      <c r="FH153">
        <v>111</v>
      </c>
      <c r="FI153">
        <v>15</v>
      </c>
      <c r="FJ153">
        <v>3576</v>
      </c>
      <c r="FK153">
        <v>79</v>
      </c>
      <c r="FL153">
        <v>1132</v>
      </c>
      <c r="FM153">
        <v>48</v>
      </c>
      <c r="FN153">
        <v>2530</v>
      </c>
      <c r="FO153">
        <v>120</v>
      </c>
      <c r="FP153">
        <v>664</v>
      </c>
      <c r="FQ153">
        <v>55</v>
      </c>
      <c r="FR153" s="2">
        <v>54800</v>
      </c>
      <c r="FS153" s="2">
        <v>1600</v>
      </c>
      <c r="FT153">
        <v>0</v>
      </c>
      <c r="FU153">
        <v>1</v>
      </c>
      <c r="FV153" t="s">
        <v>461</v>
      </c>
      <c r="FW153">
        <v>0</v>
      </c>
      <c r="FX153">
        <v>0.50434000000000001</v>
      </c>
      <c r="FY153">
        <v>0.59263999999999994</v>
      </c>
      <c r="FZ153">
        <v>444.68</v>
      </c>
      <c r="GA153">
        <v>0.32885999999999999</v>
      </c>
      <c r="GB153">
        <v>1.0760000000000001</v>
      </c>
      <c r="GC153">
        <v>2.4489999999999998</v>
      </c>
      <c r="GD153">
        <v>0.10423</v>
      </c>
      <c r="GE153">
        <v>0.19470000000000001</v>
      </c>
      <c r="GF153">
        <v>0.28308</v>
      </c>
      <c r="GG153">
        <v>0</v>
      </c>
      <c r="GH153">
        <v>0.55325999999999997</v>
      </c>
      <c r="GI153">
        <v>8.2109000000000001E-2</v>
      </c>
      <c r="GJ153">
        <v>0.12059</v>
      </c>
      <c r="GK153">
        <v>1.4168E-2</v>
      </c>
      <c r="GL153">
        <v>0</v>
      </c>
      <c r="GM153">
        <v>1.4411E-2</v>
      </c>
      <c r="GN153">
        <v>0.17171</v>
      </c>
      <c r="GO153">
        <v>0</v>
      </c>
      <c r="GP153">
        <v>1.3806</v>
      </c>
      <c r="GQ153">
        <v>0</v>
      </c>
      <c r="GR153">
        <v>0</v>
      </c>
      <c r="GS153">
        <v>2.6248999999999998</v>
      </c>
      <c r="GT153">
        <v>9.6364000000000005E-2</v>
      </c>
      <c r="GU153">
        <v>0.18138000000000001</v>
      </c>
      <c r="GV153">
        <v>0.12107999999999999</v>
      </c>
      <c r="GW153">
        <v>0</v>
      </c>
      <c r="GX153">
        <v>1.3771E-2</v>
      </c>
      <c r="GY153">
        <v>0</v>
      </c>
      <c r="GZ153">
        <v>0</v>
      </c>
      <c r="HA153">
        <v>0</v>
      </c>
      <c r="HB153">
        <v>0</v>
      </c>
      <c r="HC153">
        <v>0</v>
      </c>
      <c r="HD153">
        <v>0</v>
      </c>
      <c r="HE153">
        <v>0</v>
      </c>
      <c r="HF153">
        <v>0</v>
      </c>
      <c r="HG153">
        <v>0</v>
      </c>
      <c r="HH153">
        <v>0</v>
      </c>
      <c r="HI153">
        <v>0</v>
      </c>
      <c r="HJ153">
        <v>0</v>
      </c>
      <c r="HK153">
        <v>0</v>
      </c>
      <c r="HL153">
        <v>0</v>
      </c>
      <c r="HM153">
        <v>0</v>
      </c>
      <c r="HN153">
        <v>0</v>
      </c>
      <c r="HO153">
        <v>0</v>
      </c>
      <c r="HP153">
        <v>0</v>
      </c>
      <c r="HQ153">
        <v>0</v>
      </c>
      <c r="HR153">
        <v>0</v>
      </c>
      <c r="HS153">
        <v>0</v>
      </c>
      <c r="HT153">
        <v>0</v>
      </c>
      <c r="HU153">
        <v>0</v>
      </c>
      <c r="HV153">
        <v>0</v>
      </c>
      <c r="HW153">
        <v>0</v>
      </c>
      <c r="HX153">
        <v>0</v>
      </c>
      <c r="HY153">
        <v>0</v>
      </c>
      <c r="HZ153">
        <v>0</v>
      </c>
      <c r="IA153">
        <v>0</v>
      </c>
      <c r="IB153">
        <v>0</v>
      </c>
      <c r="IC153">
        <v>0</v>
      </c>
      <c r="ID153">
        <v>0</v>
      </c>
      <c r="IE153">
        <v>0</v>
      </c>
      <c r="IF153">
        <v>0</v>
      </c>
      <c r="IG153">
        <v>0</v>
      </c>
      <c r="IH153">
        <v>0</v>
      </c>
      <c r="II153">
        <v>0</v>
      </c>
      <c r="IJ153">
        <v>0</v>
      </c>
      <c r="IK153">
        <v>0</v>
      </c>
      <c r="IL153">
        <v>0</v>
      </c>
      <c r="IM153">
        <v>0</v>
      </c>
      <c r="IN153">
        <v>0</v>
      </c>
      <c r="IO153">
        <v>0</v>
      </c>
      <c r="IP153">
        <v>0</v>
      </c>
      <c r="IQ153">
        <v>0</v>
      </c>
      <c r="IR153">
        <v>0</v>
      </c>
      <c r="IS153">
        <v>0</v>
      </c>
      <c r="IT153">
        <v>0</v>
      </c>
      <c r="IU153">
        <v>0</v>
      </c>
      <c r="IV153">
        <v>0</v>
      </c>
      <c r="IW153">
        <v>0</v>
      </c>
      <c r="IX153">
        <v>0</v>
      </c>
      <c r="IY153">
        <v>0</v>
      </c>
      <c r="IZ153">
        <v>0</v>
      </c>
      <c r="JA153">
        <v>0</v>
      </c>
      <c r="JB153">
        <v>0</v>
      </c>
      <c r="JC153">
        <v>0</v>
      </c>
    </row>
    <row r="154" spans="1:263" x14ac:dyDescent="0.25">
      <c r="A154" t="s">
        <v>902</v>
      </c>
      <c r="B154" t="s">
        <v>455</v>
      </c>
      <c r="C154" t="s">
        <v>903</v>
      </c>
      <c r="D154" t="s">
        <v>457</v>
      </c>
      <c r="E154" s="1">
        <v>0.60704652777777779</v>
      </c>
      <c r="F154">
        <v>39.331000000000003</v>
      </c>
      <c r="G154" t="s">
        <v>904</v>
      </c>
      <c r="H154" s="2">
        <v>4430000</v>
      </c>
      <c r="I154" s="2">
        <v>120000</v>
      </c>
      <c r="J154" s="2">
        <v>1840000</v>
      </c>
      <c r="K154" s="2">
        <v>58000</v>
      </c>
      <c r="L154">
        <v>45810</v>
      </c>
      <c r="M154">
        <v>260</v>
      </c>
      <c r="N154" s="2">
        <v>100300</v>
      </c>
      <c r="O154" s="2">
        <v>2800</v>
      </c>
      <c r="P154" s="2">
        <v>869000</v>
      </c>
      <c r="Q154" s="2">
        <v>29000</v>
      </c>
      <c r="R154">
        <v>7710</v>
      </c>
      <c r="S154">
        <v>230</v>
      </c>
      <c r="T154" s="2">
        <v>697000</v>
      </c>
      <c r="U154" s="2">
        <v>23000</v>
      </c>
      <c r="V154" s="2">
        <v>95600</v>
      </c>
      <c r="W154" s="2">
        <v>2900</v>
      </c>
      <c r="X154" s="2">
        <v>315000</v>
      </c>
      <c r="Y154" s="2">
        <v>10000</v>
      </c>
      <c r="Z154" s="2">
        <v>69900</v>
      </c>
      <c r="AA154" s="2">
        <v>2300</v>
      </c>
      <c r="AB154" s="2">
        <v>62900</v>
      </c>
      <c r="AC154" s="2">
        <v>2300</v>
      </c>
      <c r="AD154">
        <v>21640</v>
      </c>
      <c r="AE154">
        <v>660</v>
      </c>
      <c r="AF154">
        <v>3990</v>
      </c>
      <c r="AG154">
        <v>150</v>
      </c>
      <c r="AH154">
        <v>29140</v>
      </c>
      <c r="AI154">
        <v>910</v>
      </c>
      <c r="AJ154" s="2">
        <v>39200</v>
      </c>
      <c r="AK154" s="2">
        <v>1100</v>
      </c>
      <c r="AL154" s="2">
        <v>62400</v>
      </c>
      <c r="AM154" s="2">
        <v>1500</v>
      </c>
      <c r="AN154" s="2">
        <v>48000</v>
      </c>
      <c r="AO154" s="2">
        <v>1300</v>
      </c>
      <c r="AP154" s="2">
        <v>44000</v>
      </c>
      <c r="AQ154" s="2">
        <v>1100</v>
      </c>
      <c r="AR154">
        <v>17590</v>
      </c>
      <c r="AS154">
        <v>550</v>
      </c>
      <c r="AT154">
        <v>20620</v>
      </c>
      <c r="AU154">
        <v>650</v>
      </c>
      <c r="AV154">
        <v>11210</v>
      </c>
      <c r="AW154">
        <v>380</v>
      </c>
      <c r="AX154">
        <v>343</v>
      </c>
      <c r="AY154">
        <v>24</v>
      </c>
      <c r="AZ154">
        <v>147</v>
      </c>
      <c r="BA154">
        <v>15</v>
      </c>
      <c r="BB154">
        <v>2161</v>
      </c>
      <c r="BC154">
        <v>59</v>
      </c>
      <c r="BD154">
        <v>889</v>
      </c>
      <c r="BE154">
        <v>44</v>
      </c>
      <c r="BF154">
        <v>2040</v>
      </c>
      <c r="BG154">
        <v>100</v>
      </c>
      <c r="BH154">
        <v>500</v>
      </c>
      <c r="BI154">
        <v>49</v>
      </c>
      <c r="BJ154">
        <v>27130</v>
      </c>
      <c r="BK154">
        <v>910</v>
      </c>
      <c r="BL154">
        <v>0</v>
      </c>
      <c r="BM154">
        <v>1</v>
      </c>
      <c r="BN154">
        <v>8760</v>
      </c>
      <c r="BO154">
        <v>280</v>
      </c>
      <c r="BP154" t="s">
        <v>459</v>
      </c>
      <c r="BQ154" t="s">
        <v>460</v>
      </c>
      <c r="BR154" s="2">
        <v>1039000</v>
      </c>
      <c r="BS154" s="2">
        <v>30000</v>
      </c>
      <c r="BT154" t="s">
        <v>459</v>
      </c>
      <c r="BU154" t="s">
        <v>460</v>
      </c>
      <c r="BV154">
        <v>-122.6</v>
      </c>
      <c r="BW154">
        <v>4.0999999999999996</v>
      </c>
      <c r="BX154">
        <v>4990</v>
      </c>
      <c r="BY154">
        <v>160</v>
      </c>
      <c r="BZ154">
        <v>576</v>
      </c>
      <c r="CA154">
        <v>18</v>
      </c>
      <c r="CB154">
        <v>1859</v>
      </c>
      <c r="CC154">
        <v>59</v>
      </c>
      <c r="CD154">
        <v>318</v>
      </c>
      <c r="CE154">
        <v>10</v>
      </c>
      <c r="CF154">
        <v>1613</v>
      </c>
      <c r="CG154">
        <v>57</v>
      </c>
      <c r="CH154">
        <v>628</v>
      </c>
      <c r="CI154">
        <v>19</v>
      </c>
      <c r="CJ154">
        <v>28.1</v>
      </c>
      <c r="CK154">
        <v>1.1000000000000001</v>
      </c>
      <c r="CL154">
        <v>646</v>
      </c>
      <c r="CM154">
        <v>20</v>
      </c>
      <c r="CN154">
        <v>140.9</v>
      </c>
      <c r="CO154">
        <v>3.9</v>
      </c>
      <c r="CP154">
        <v>805</v>
      </c>
      <c r="CQ154">
        <v>19</v>
      </c>
      <c r="CR154">
        <v>175.3</v>
      </c>
      <c r="CS154">
        <v>4.5999999999999996</v>
      </c>
      <c r="CT154">
        <v>479</v>
      </c>
      <c r="CU154">
        <v>12</v>
      </c>
      <c r="CV154">
        <v>53.3</v>
      </c>
      <c r="CW154">
        <v>1.7</v>
      </c>
      <c r="CX154">
        <v>1446</v>
      </c>
      <c r="CY154">
        <v>46</v>
      </c>
      <c r="CZ154">
        <v>41.1</v>
      </c>
      <c r="DA154">
        <v>1.4</v>
      </c>
      <c r="DB154">
        <v>263</v>
      </c>
      <c r="DC154">
        <v>24</v>
      </c>
      <c r="DD154">
        <v>16.899999999999999</v>
      </c>
      <c r="DE154">
        <v>2.6</v>
      </c>
      <c r="DF154">
        <v>36.26</v>
      </c>
      <c r="DG154">
        <v>0.99</v>
      </c>
      <c r="DH154">
        <v>22.8</v>
      </c>
      <c r="DI154">
        <v>1.1000000000000001</v>
      </c>
      <c r="DJ154">
        <v>15.76</v>
      </c>
      <c r="DK154">
        <v>0.79</v>
      </c>
      <c r="DL154">
        <v>2.14</v>
      </c>
      <c r="DM154">
        <v>0.21</v>
      </c>
      <c r="DN154">
        <v>102.8</v>
      </c>
      <c r="DO154">
        <v>3.4</v>
      </c>
      <c r="DP154">
        <v>0</v>
      </c>
      <c r="DQ154">
        <v>1</v>
      </c>
      <c r="DR154">
        <v>1.009E-4</v>
      </c>
      <c r="DS154">
        <v>1.7E-6</v>
      </c>
      <c r="DT154" s="2">
        <v>99780</v>
      </c>
      <c r="DU154" s="2">
        <v>2800</v>
      </c>
      <c r="DV154" s="2">
        <v>1783000</v>
      </c>
      <c r="DW154" s="2">
        <v>58000</v>
      </c>
      <c r="DX154" t="s">
        <v>459</v>
      </c>
      <c r="DY154" t="s">
        <v>460</v>
      </c>
      <c r="DZ154" t="s">
        <v>459</v>
      </c>
      <c r="EA154" t="s">
        <v>460</v>
      </c>
      <c r="EB154">
        <v>7090</v>
      </c>
      <c r="EC154">
        <v>230</v>
      </c>
      <c r="ED154" s="2">
        <v>697000</v>
      </c>
      <c r="EE154" s="2">
        <v>23000</v>
      </c>
      <c r="EF154" s="2">
        <v>95600</v>
      </c>
      <c r="EG154" s="2">
        <v>2900</v>
      </c>
      <c r="EH154" s="2">
        <v>315000</v>
      </c>
      <c r="EI154" s="2">
        <v>10000</v>
      </c>
      <c r="EJ154" s="2">
        <v>69900</v>
      </c>
      <c r="EK154" s="2">
        <v>2300</v>
      </c>
      <c r="EL154" s="2">
        <v>62900</v>
      </c>
      <c r="EM154" s="2">
        <v>2300</v>
      </c>
      <c r="EN154">
        <v>21640</v>
      </c>
      <c r="EO154">
        <v>660</v>
      </c>
      <c r="EP154">
        <v>3990</v>
      </c>
      <c r="EQ154">
        <v>150</v>
      </c>
      <c r="ER154">
        <v>29140</v>
      </c>
      <c r="ES154">
        <v>910</v>
      </c>
      <c r="ET154" s="2">
        <v>39200</v>
      </c>
      <c r="EU154" s="2">
        <v>1100</v>
      </c>
      <c r="EV154" s="2">
        <v>62400</v>
      </c>
      <c r="EW154" s="2">
        <v>1500</v>
      </c>
      <c r="EX154" s="2">
        <v>48000</v>
      </c>
      <c r="EY154" s="2">
        <v>1300</v>
      </c>
      <c r="EZ154" s="2">
        <v>44000</v>
      </c>
      <c r="FA154" s="2">
        <v>1100</v>
      </c>
      <c r="FB154">
        <v>17590</v>
      </c>
      <c r="FC154">
        <v>550</v>
      </c>
      <c r="FD154">
        <v>20620</v>
      </c>
      <c r="FE154">
        <v>650</v>
      </c>
      <c r="FF154">
        <v>11210</v>
      </c>
      <c r="FG154">
        <v>380</v>
      </c>
      <c r="FH154">
        <v>98</v>
      </c>
      <c r="FI154">
        <v>15</v>
      </c>
      <c r="FJ154">
        <v>2141</v>
      </c>
      <c r="FK154">
        <v>59</v>
      </c>
      <c r="FL154">
        <v>889</v>
      </c>
      <c r="FM154">
        <v>44</v>
      </c>
      <c r="FN154">
        <v>2040</v>
      </c>
      <c r="FO154">
        <v>100</v>
      </c>
      <c r="FP154">
        <v>500</v>
      </c>
      <c r="FQ154">
        <v>49</v>
      </c>
      <c r="FR154">
        <v>27130</v>
      </c>
      <c r="FS154">
        <v>910</v>
      </c>
      <c r="FT154">
        <v>0</v>
      </c>
      <c r="FU154">
        <v>1</v>
      </c>
      <c r="FV154" t="s">
        <v>461</v>
      </c>
      <c r="FW154">
        <v>0</v>
      </c>
      <c r="FX154">
        <v>0.84860000000000002</v>
      </c>
      <c r="FY154">
        <v>0.5605</v>
      </c>
      <c r="FZ154">
        <v>506.23</v>
      </c>
      <c r="GA154">
        <v>0.28103</v>
      </c>
      <c r="GB154">
        <v>0.93620999999999999</v>
      </c>
      <c r="GC154">
        <v>0.74243999999999999</v>
      </c>
      <c r="GD154">
        <v>0.58816000000000002</v>
      </c>
      <c r="GE154">
        <v>0.44352000000000003</v>
      </c>
      <c r="GF154">
        <v>3.5617000000000003E-2</v>
      </c>
      <c r="GG154">
        <v>0.99711000000000005</v>
      </c>
      <c r="GH154">
        <v>0.46256000000000003</v>
      </c>
      <c r="GI154">
        <v>0</v>
      </c>
      <c r="GJ154">
        <v>8.6627999999999997E-2</v>
      </c>
      <c r="GK154">
        <v>1.9630000000000002E-2</v>
      </c>
      <c r="GL154">
        <v>8.5147E-2</v>
      </c>
      <c r="GM154">
        <v>1.9956999999999999E-2</v>
      </c>
      <c r="GN154">
        <v>7.1790999999999994E-2</v>
      </c>
      <c r="GO154">
        <v>2.3673E-2</v>
      </c>
      <c r="GP154">
        <v>0.3831</v>
      </c>
      <c r="GQ154">
        <v>1.435E-2</v>
      </c>
      <c r="GR154">
        <v>143.5</v>
      </c>
      <c r="GS154">
        <v>2.1760000000000002</v>
      </c>
      <c r="GT154">
        <v>8.6014999999999994E-2</v>
      </c>
      <c r="GU154">
        <v>0.16363</v>
      </c>
      <c r="GV154">
        <v>9.2404E-2</v>
      </c>
      <c r="GW154">
        <v>1.6725E-2</v>
      </c>
      <c r="GX154">
        <v>1.3480000000000001E-2</v>
      </c>
      <c r="GY154">
        <v>0</v>
      </c>
      <c r="GZ154">
        <v>0</v>
      </c>
      <c r="HA154">
        <v>0</v>
      </c>
      <c r="HB154">
        <v>0</v>
      </c>
      <c r="HC154">
        <v>0</v>
      </c>
      <c r="HD154">
        <v>0</v>
      </c>
      <c r="HE154">
        <v>0</v>
      </c>
      <c r="HF154">
        <v>0</v>
      </c>
      <c r="HG154">
        <v>0</v>
      </c>
      <c r="HH154">
        <v>0</v>
      </c>
      <c r="HI154">
        <v>0</v>
      </c>
      <c r="HJ154">
        <v>0</v>
      </c>
      <c r="HK154">
        <v>0</v>
      </c>
      <c r="HL154">
        <v>0</v>
      </c>
      <c r="HM154">
        <v>0</v>
      </c>
      <c r="HN154">
        <v>0</v>
      </c>
      <c r="HO154">
        <v>0</v>
      </c>
      <c r="HP154">
        <v>0</v>
      </c>
      <c r="HQ154">
        <v>0</v>
      </c>
      <c r="HR154">
        <v>0</v>
      </c>
      <c r="HS154">
        <v>0</v>
      </c>
      <c r="HT154">
        <v>0</v>
      </c>
      <c r="HU154">
        <v>0</v>
      </c>
      <c r="HV154">
        <v>0</v>
      </c>
      <c r="HW154">
        <v>0</v>
      </c>
      <c r="HX154">
        <v>0</v>
      </c>
      <c r="HY154">
        <v>0</v>
      </c>
      <c r="HZ154">
        <v>0</v>
      </c>
      <c r="IA154">
        <v>0</v>
      </c>
      <c r="IB154">
        <v>0</v>
      </c>
      <c r="IC154">
        <v>0</v>
      </c>
      <c r="ID154">
        <v>0</v>
      </c>
      <c r="IE154">
        <v>0</v>
      </c>
      <c r="IF154">
        <v>0</v>
      </c>
      <c r="IG154">
        <v>0</v>
      </c>
      <c r="IH154">
        <v>0</v>
      </c>
      <c r="II154">
        <v>0</v>
      </c>
      <c r="IJ154">
        <v>0</v>
      </c>
      <c r="IK154">
        <v>0</v>
      </c>
      <c r="IL154">
        <v>0</v>
      </c>
      <c r="IM154">
        <v>0</v>
      </c>
      <c r="IN154">
        <v>0</v>
      </c>
      <c r="IO154">
        <v>0</v>
      </c>
      <c r="IP154">
        <v>0</v>
      </c>
      <c r="IQ154">
        <v>0</v>
      </c>
      <c r="IR154">
        <v>0</v>
      </c>
      <c r="IS154">
        <v>0</v>
      </c>
      <c r="IT154">
        <v>0</v>
      </c>
      <c r="IU154">
        <v>0</v>
      </c>
      <c r="IV154">
        <v>0</v>
      </c>
      <c r="IW154">
        <v>0</v>
      </c>
      <c r="IX154">
        <v>0</v>
      </c>
      <c r="IY154">
        <v>0</v>
      </c>
      <c r="IZ154">
        <v>0</v>
      </c>
      <c r="JA154">
        <v>0</v>
      </c>
      <c r="JB154">
        <v>0</v>
      </c>
      <c r="JC154">
        <v>0</v>
      </c>
    </row>
    <row r="155" spans="1:263" x14ac:dyDescent="0.25">
      <c r="A155" t="s">
        <v>905</v>
      </c>
      <c r="B155" t="s">
        <v>455</v>
      </c>
      <c r="C155" t="s">
        <v>906</v>
      </c>
      <c r="D155" t="s">
        <v>457</v>
      </c>
      <c r="E155" s="1">
        <v>0.60786192129629624</v>
      </c>
      <c r="F155">
        <v>39.110999999999997</v>
      </c>
      <c r="G155" t="s">
        <v>907</v>
      </c>
      <c r="H155" s="2">
        <v>5270000</v>
      </c>
      <c r="I155" s="2">
        <v>130000</v>
      </c>
      <c r="J155" s="2">
        <v>1894000</v>
      </c>
      <c r="K155" s="2">
        <v>62000</v>
      </c>
      <c r="L155">
        <v>44490</v>
      </c>
      <c r="M155">
        <v>310</v>
      </c>
      <c r="N155" s="2">
        <v>103300</v>
      </c>
      <c r="O155" s="2">
        <v>3100</v>
      </c>
      <c r="P155" s="2">
        <v>1416000</v>
      </c>
      <c r="Q155" s="2">
        <v>38000</v>
      </c>
      <c r="R155">
        <v>8110</v>
      </c>
      <c r="S155">
        <v>220</v>
      </c>
      <c r="T155" s="2">
        <v>785000</v>
      </c>
      <c r="U155" s="2">
        <v>26000</v>
      </c>
      <c r="V155" s="2">
        <v>107600</v>
      </c>
      <c r="W155" s="2">
        <v>3900</v>
      </c>
      <c r="X155" s="2">
        <v>372000</v>
      </c>
      <c r="Y155" s="2">
        <v>12000</v>
      </c>
      <c r="Z155" s="2">
        <v>78500</v>
      </c>
      <c r="AA155" s="2">
        <v>2300</v>
      </c>
      <c r="AB155" s="2">
        <v>70100</v>
      </c>
      <c r="AC155" s="2">
        <v>2400</v>
      </c>
      <c r="AD155">
        <v>23430</v>
      </c>
      <c r="AE155">
        <v>750</v>
      </c>
      <c r="AF155">
        <v>4390</v>
      </c>
      <c r="AG155">
        <v>160</v>
      </c>
      <c r="AH155">
        <v>31080</v>
      </c>
      <c r="AI155">
        <v>860</v>
      </c>
      <c r="AJ155" s="2">
        <v>42100</v>
      </c>
      <c r="AK155" s="2">
        <v>1300</v>
      </c>
      <c r="AL155" s="2">
        <v>67800</v>
      </c>
      <c r="AM155" s="2">
        <v>1700</v>
      </c>
      <c r="AN155" s="2">
        <v>53500</v>
      </c>
      <c r="AO155" s="2">
        <v>1500</v>
      </c>
      <c r="AP155" s="2">
        <v>48800</v>
      </c>
      <c r="AQ155" s="2">
        <v>1500</v>
      </c>
      <c r="AR155">
        <v>20140</v>
      </c>
      <c r="AS155">
        <v>640</v>
      </c>
      <c r="AT155">
        <v>24660</v>
      </c>
      <c r="AU155">
        <v>760</v>
      </c>
      <c r="AV155">
        <v>12900</v>
      </c>
      <c r="AW155">
        <v>400</v>
      </c>
      <c r="AX155">
        <v>338</v>
      </c>
      <c r="AY155">
        <v>24</v>
      </c>
      <c r="AZ155">
        <v>148</v>
      </c>
      <c r="BA155">
        <v>16</v>
      </c>
      <c r="BB155">
        <v>2447</v>
      </c>
      <c r="BC155">
        <v>59</v>
      </c>
      <c r="BD155">
        <v>1091</v>
      </c>
      <c r="BE155">
        <v>54</v>
      </c>
      <c r="BF155">
        <v>2620</v>
      </c>
      <c r="BG155">
        <v>150</v>
      </c>
      <c r="BH155">
        <v>688</v>
      </c>
      <c r="BI155">
        <v>59</v>
      </c>
      <c r="BJ155">
        <v>29040</v>
      </c>
      <c r="BK155">
        <v>740</v>
      </c>
      <c r="BL155">
        <v>0</v>
      </c>
      <c r="BM155">
        <v>1</v>
      </c>
      <c r="BN155">
        <v>9240</v>
      </c>
      <c r="BO155">
        <v>300</v>
      </c>
      <c r="BP155" t="s">
        <v>459</v>
      </c>
      <c r="BQ155" t="s">
        <v>460</v>
      </c>
      <c r="BR155" s="2">
        <v>1071000</v>
      </c>
      <c r="BS155" s="2">
        <v>32000</v>
      </c>
      <c r="BT155" t="s">
        <v>459</v>
      </c>
      <c r="BU155" t="s">
        <v>460</v>
      </c>
      <c r="BV155">
        <v>-126</v>
      </c>
      <c r="BW155">
        <v>3.8</v>
      </c>
      <c r="BX155">
        <v>5640</v>
      </c>
      <c r="BY155">
        <v>190</v>
      </c>
      <c r="BZ155">
        <v>654</v>
      </c>
      <c r="CA155">
        <v>23</v>
      </c>
      <c r="CB155">
        <v>2197</v>
      </c>
      <c r="CC155">
        <v>70</v>
      </c>
      <c r="CD155">
        <v>358</v>
      </c>
      <c r="CE155">
        <v>11</v>
      </c>
      <c r="CF155">
        <v>1854</v>
      </c>
      <c r="CG155">
        <v>62</v>
      </c>
      <c r="CH155">
        <v>699</v>
      </c>
      <c r="CI155">
        <v>22</v>
      </c>
      <c r="CJ155">
        <v>31.3</v>
      </c>
      <c r="CK155">
        <v>1.1000000000000001</v>
      </c>
      <c r="CL155">
        <v>695</v>
      </c>
      <c r="CM155">
        <v>19</v>
      </c>
      <c r="CN155">
        <v>151.69999999999999</v>
      </c>
      <c r="CO155">
        <v>4.8</v>
      </c>
      <c r="CP155">
        <v>874</v>
      </c>
      <c r="CQ155">
        <v>21</v>
      </c>
      <c r="CR155">
        <v>195.6</v>
      </c>
      <c r="CS155">
        <v>5.5</v>
      </c>
      <c r="CT155">
        <v>532</v>
      </c>
      <c r="CU155">
        <v>16</v>
      </c>
      <c r="CV155">
        <v>61.5</v>
      </c>
      <c r="CW155">
        <v>1.9</v>
      </c>
      <c r="CX155">
        <v>1726</v>
      </c>
      <c r="CY155">
        <v>53</v>
      </c>
      <c r="CZ155">
        <v>47.4</v>
      </c>
      <c r="DA155">
        <v>1.5</v>
      </c>
      <c r="DB155">
        <v>258</v>
      </c>
      <c r="DC155">
        <v>24</v>
      </c>
      <c r="DD155">
        <v>17.399999999999999</v>
      </c>
      <c r="DE155">
        <v>2.9</v>
      </c>
      <c r="DF155">
        <v>41.2</v>
      </c>
      <c r="DG155">
        <v>1</v>
      </c>
      <c r="DH155">
        <v>28.2</v>
      </c>
      <c r="DI155">
        <v>1.4</v>
      </c>
      <c r="DJ155">
        <v>20.6</v>
      </c>
      <c r="DK155">
        <v>1.1000000000000001</v>
      </c>
      <c r="DL155">
        <v>2.94</v>
      </c>
      <c r="DM155">
        <v>0.25</v>
      </c>
      <c r="DN155">
        <v>110.1</v>
      </c>
      <c r="DO155">
        <v>2.8</v>
      </c>
      <c r="DP155">
        <v>0</v>
      </c>
      <c r="DQ155">
        <v>1</v>
      </c>
      <c r="DR155">
        <v>1.019E-4</v>
      </c>
      <c r="DS155">
        <v>1.9999999999999999E-6</v>
      </c>
      <c r="DT155" s="2">
        <v>102700</v>
      </c>
      <c r="DU155" s="2">
        <v>3100</v>
      </c>
      <c r="DV155" s="2">
        <v>1838000</v>
      </c>
      <c r="DW155" s="2">
        <v>62000</v>
      </c>
      <c r="DX155" t="s">
        <v>459</v>
      </c>
      <c r="DY155" t="s">
        <v>460</v>
      </c>
      <c r="DZ155" t="s">
        <v>459</v>
      </c>
      <c r="EA155" t="s">
        <v>460</v>
      </c>
      <c r="EB155">
        <v>7430</v>
      </c>
      <c r="EC155">
        <v>220</v>
      </c>
      <c r="ED155" s="2">
        <v>785000</v>
      </c>
      <c r="EE155" s="2">
        <v>26000</v>
      </c>
      <c r="EF155" s="2">
        <v>107600</v>
      </c>
      <c r="EG155" s="2">
        <v>3900</v>
      </c>
      <c r="EH155" s="2">
        <v>372000</v>
      </c>
      <c r="EI155" s="2">
        <v>12000</v>
      </c>
      <c r="EJ155" s="2">
        <v>78500</v>
      </c>
      <c r="EK155" s="2">
        <v>2300</v>
      </c>
      <c r="EL155" s="2">
        <v>70100</v>
      </c>
      <c r="EM155" s="2">
        <v>2400</v>
      </c>
      <c r="EN155">
        <v>23430</v>
      </c>
      <c r="EO155">
        <v>750</v>
      </c>
      <c r="EP155">
        <v>4390</v>
      </c>
      <c r="EQ155">
        <v>160</v>
      </c>
      <c r="ER155">
        <v>31080</v>
      </c>
      <c r="ES155">
        <v>860</v>
      </c>
      <c r="ET155" s="2">
        <v>42100</v>
      </c>
      <c r="EU155" s="2">
        <v>1300</v>
      </c>
      <c r="EV155" s="2">
        <v>67800</v>
      </c>
      <c r="EW155" s="2">
        <v>1700</v>
      </c>
      <c r="EX155" s="2">
        <v>53500</v>
      </c>
      <c r="EY155" s="2">
        <v>1500</v>
      </c>
      <c r="EZ155" s="2">
        <v>48800</v>
      </c>
      <c r="FA155" s="2">
        <v>1500</v>
      </c>
      <c r="FB155">
        <v>20140</v>
      </c>
      <c r="FC155">
        <v>640</v>
      </c>
      <c r="FD155">
        <v>24660</v>
      </c>
      <c r="FE155">
        <v>760</v>
      </c>
      <c r="FF155">
        <v>12900</v>
      </c>
      <c r="FG155">
        <v>400</v>
      </c>
      <c r="FH155">
        <v>100</v>
      </c>
      <c r="FI155">
        <v>17</v>
      </c>
      <c r="FJ155">
        <v>2427</v>
      </c>
      <c r="FK155">
        <v>59</v>
      </c>
      <c r="FL155">
        <v>1091</v>
      </c>
      <c r="FM155">
        <v>54</v>
      </c>
      <c r="FN155">
        <v>2620</v>
      </c>
      <c r="FO155">
        <v>150</v>
      </c>
      <c r="FP155">
        <v>688</v>
      </c>
      <c r="FQ155">
        <v>59</v>
      </c>
      <c r="FR155">
        <v>29040</v>
      </c>
      <c r="FS155">
        <v>740</v>
      </c>
      <c r="FT155">
        <v>0</v>
      </c>
      <c r="FU155">
        <v>1</v>
      </c>
      <c r="FV155" t="s">
        <v>461</v>
      </c>
      <c r="FW155">
        <v>0</v>
      </c>
      <c r="FX155">
        <v>0.61016000000000004</v>
      </c>
      <c r="FY155">
        <v>0.72767000000000004</v>
      </c>
      <c r="FZ155">
        <v>381.18</v>
      </c>
      <c r="GA155">
        <v>0.29959000000000002</v>
      </c>
      <c r="GB155">
        <v>1.0038</v>
      </c>
      <c r="GC155">
        <v>0.11494</v>
      </c>
      <c r="GD155">
        <v>4.9267999999999999E-2</v>
      </c>
      <c r="GE155">
        <v>0.29344999999999999</v>
      </c>
      <c r="GF155">
        <v>3.6964999999999998E-2</v>
      </c>
      <c r="GG155">
        <v>0</v>
      </c>
      <c r="GH155">
        <v>0</v>
      </c>
      <c r="GI155">
        <v>0</v>
      </c>
      <c r="GJ155">
        <v>0</v>
      </c>
      <c r="GK155">
        <v>3.2278000000000001E-2</v>
      </c>
      <c r="GL155">
        <v>0.28192</v>
      </c>
      <c r="GM155">
        <v>1.4844E-2</v>
      </c>
      <c r="GN155">
        <v>0.26532</v>
      </c>
      <c r="GO155">
        <v>1.2381E-2</v>
      </c>
      <c r="GP155">
        <v>0</v>
      </c>
      <c r="GQ155">
        <v>0</v>
      </c>
      <c r="GR155">
        <v>0</v>
      </c>
      <c r="GS155">
        <v>1.8943000000000001</v>
      </c>
      <c r="GT155">
        <v>7.7084E-2</v>
      </c>
      <c r="GU155">
        <v>0.13783000000000001</v>
      </c>
      <c r="GV155">
        <v>0.18522</v>
      </c>
      <c r="GW155">
        <v>0</v>
      </c>
      <c r="GX155">
        <v>1.2931E-2</v>
      </c>
      <c r="GY155">
        <v>0</v>
      </c>
      <c r="GZ155">
        <v>0</v>
      </c>
      <c r="HA155">
        <v>0</v>
      </c>
      <c r="HB155">
        <v>0</v>
      </c>
      <c r="HC155">
        <v>0</v>
      </c>
      <c r="HD155">
        <v>0</v>
      </c>
      <c r="HE155">
        <v>0</v>
      </c>
      <c r="HF155">
        <v>0</v>
      </c>
      <c r="HG155">
        <v>0</v>
      </c>
      <c r="HH155">
        <v>0</v>
      </c>
      <c r="HI155">
        <v>0</v>
      </c>
      <c r="HJ155">
        <v>0</v>
      </c>
      <c r="HK155">
        <v>0</v>
      </c>
      <c r="HL155">
        <v>0</v>
      </c>
      <c r="HM155">
        <v>0</v>
      </c>
      <c r="HN155">
        <v>0</v>
      </c>
      <c r="HO155">
        <v>0</v>
      </c>
      <c r="HP155">
        <v>0</v>
      </c>
      <c r="HQ155">
        <v>0</v>
      </c>
      <c r="HR155">
        <v>0</v>
      </c>
      <c r="HS155">
        <v>0</v>
      </c>
      <c r="HT155">
        <v>0</v>
      </c>
      <c r="HU155">
        <v>0</v>
      </c>
      <c r="HV155">
        <v>0</v>
      </c>
      <c r="HW155">
        <v>0</v>
      </c>
      <c r="HX155">
        <v>0</v>
      </c>
      <c r="HY155">
        <v>0</v>
      </c>
      <c r="HZ155">
        <v>0</v>
      </c>
      <c r="IA155">
        <v>0</v>
      </c>
      <c r="IB155">
        <v>0</v>
      </c>
      <c r="IC155">
        <v>0</v>
      </c>
      <c r="ID155">
        <v>0</v>
      </c>
      <c r="IE155">
        <v>0</v>
      </c>
      <c r="IF155">
        <v>0</v>
      </c>
      <c r="IG155">
        <v>0</v>
      </c>
      <c r="IH155">
        <v>0</v>
      </c>
      <c r="II155">
        <v>0</v>
      </c>
      <c r="IJ155">
        <v>0</v>
      </c>
      <c r="IK155">
        <v>0</v>
      </c>
      <c r="IL155">
        <v>0</v>
      </c>
      <c r="IM155">
        <v>0</v>
      </c>
      <c r="IN155">
        <v>0</v>
      </c>
      <c r="IO155">
        <v>0</v>
      </c>
      <c r="IP155">
        <v>0</v>
      </c>
      <c r="IQ155">
        <v>0</v>
      </c>
      <c r="IR155">
        <v>0</v>
      </c>
      <c r="IS155">
        <v>0</v>
      </c>
      <c r="IT155">
        <v>0</v>
      </c>
      <c r="IU155">
        <v>0</v>
      </c>
      <c r="IV155">
        <v>0</v>
      </c>
      <c r="IW155">
        <v>0</v>
      </c>
      <c r="IX155">
        <v>0</v>
      </c>
      <c r="IY155">
        <v>0</v>
      </c>
      <c r="IZ155">
        <v>0</v>
      </c>
      <c r="JA155">
        <v>0</v>
      </c>
      <c r="JB155">
        <v>0</v>
      </c>
      <c r="JC155">
        <v>0</v>
      </c>
    </row>
    <row r="156" spans="1:263" x14ac:dyDescent="0.25">
      <c r="A156" t="s">
        <v>908</v>
      </c>
      <c r="B156" t="s">
        <v>455</v>
      </c>
      <c r="C156" t="s">
        <v>909</v>
      </c>
      <c r="D156" t="s">
        <v>457</v>
      </c>
      <c r="E156" s="1">
        <v>0.60867476851851854</v>
      </c>
      <c r="F156">
        <v>39.036999999999999</v>
      </c>
      <c r="G156" t="s">
        <v>910</v>
      </c>
      <c r="H156" s="2">
        <v>4890000</v>
      </c>
      <c r="I156" s="2">
        <v>140000</v>
      </c>
      <c r="J156" s="2">
        <v>1857000</v>
      </c>
      <c r="K156" s="2">
        <v>60000</v>
      </c>
      <c r="L156">
        <v>42890</v>
      </c>
      <c r="M156">
        <v>240</v>
      </c>
      <c r="N156" s="2">
        <v>100700</v>
      </c>
      <c r="O156" s="2">
        <v>2800</v>
      </c>
      <c r="P156" s="2">
        <v>1256000</v>
      </c>
      <c r="Q156" s="2">
        <v>40000</v>
      </c>
      <c r="R156">
        <v>8560</v>
      </c>
      <c r="S156">
        <v>250</v>
      </c>
      <c r="T156" s="2">
        <v>662000</v>
      </c>
      <c r="U156" s="2">
        <v>25000</v>
      </c>
      <c r="V156" s="2">
        <v>108900</v>
      </c>
      <c r="W156" s="2">
        <v>4100</v>
      </c>
      <c r="X156" s="2">
        <v>378000</v>
      </c>
      <c r="Y156" s="2">
        <v>12000</v>
      </c>
      <c r="Z156" s="2">
        <v>77600</v>
      </c>
      <c r="AA156" s="2">
        <v>3000</v>
      </c>
      <c r="AB156" s="2">
        <v>71400</v>
      </c>
      <c r="AC156" s="2">
        <v>2700</v>
      </c>
      <c r="AD156">
        <v>24270</v>
      </c>
      <c r="AE156">
        <v>830</v>
      </c>
      <c r="AF156">
        <v>4400</v>
      </c>
      <c r="AG156">
        <v>170</v>
      </c>
      <c r="AH156">
        <v>31120</v>
      </c>
      <c r="AI156">
        <v>960</v>
      </c>
      <c r="AJ156" s="2">
        <v>40200</v>
      </c>
      <c r="AK156" s="2">
        <v>1200</v>
      </c>
      <c r="AL156" s="2">
        <v>62200</v>
      </c>
      <c r="AM156" s="2">
        <v>1900</v>
      </c>
      <c r="AN156" s="2">
        <v>45600</v>
      </c>
      <c r="AO156" s="2">
        <v>1500</v>
      </c>
      <c r="AP156" s="2">
        <v>41900</v>
      </c>
      <c r="AQ156" s="2">
        <v>1300</v>
      </c>
      <c r="AR156">
        <v>16220</v>
      </c>
      <c r="AS156">
        <v>570</v>
      </c>
      <c r="AT156">
        <v>20050</v>
      </c>
      <c r="AU156">
        <v>650</v>
      </c>
      <c r="AV156">
        <v>10530</v>
      </c>
      <c r="AW156">
        <v>330</v>
      </c>
      <c r="AX156">
        <v>325</v>
      </c>
      <c r="AY156">
        <v>23</v>
      </c>
      <c r="AZ156">
        <v>158</v>
      </c>
      <c r="BA156">
        <v>18</v>
      </c>
      <c r="BB156">
        <v>2434</v>
      </c>
      <c r="BC156">
        <v>68</v>
      </c>
      <c r="BD156">
        <v>1118</v>
      </c>
      <c r="BE156">
        <v>42</v>
      </c>
      <c r="BF156">
        <v>2510</v>
      </c>
      <c r="BG156">
        <v>100</v>
      </c>
      <c r="BH156">
        <v>706</v>
      </c>
      <c r="BI156">
        <v>60</v>
      </c>
      <c r="BJ156">
        <v>27710</v>
      </c>
      <c r="BK156">
        <v>940</v>
      </c>
      <c r="BL156">
        <v>0</v>
      </c>
      <c r="BM156">
        <v>1</v>
      </c>
      <c r="BN156">
        <v>9260</v>
      </c>
      <c r="BO156">
        <v>300</v>
      </c>
      <c r="BP156" t="s">
        <v>459</v>
      </c>
      <c r="BQ156" t="s">
        <v>460</v>
      </c>
      <c r="BR156" s="2">
        <v>1046000</v>
      </c>
      <c r="BS156" s="2">
        <v>29000</v>
      </c>
      <c r="BT156" t="s">
        <v>459</v>
      </c>
      <c r="BU156" t="s">
        <v>460</v>
      </c>
      <c r="BV156">
        <v>-129.80000000000001</v>
      </c>
      <c r="BW156">
        <v>4.2</v>
      </c>
      <c r="BX156">
        <v>4760</v>
      </c>
      <c r="BY156">
        <v>180</v>
      </c>
      <c r="BZ156">
        <v>667</v>
      </c>
      <c r="CA156">
        <v>25</v>
      </c>
      <c r="CB156">
        <v>2240</v>
      </c>
      <c r="CC156">
        <v>70</v>
      </c>
      <c r="CD156">
        <v>354</v>
      </c>
      <c r="CE156">
        <v>14</v>
      </c>
      <c r="CF156">
        <v>1945</v>
      </c>
      <c r="CG156">
        <v>71</v>
      </c>
      <c r="CH156">
        <v>744</v>
      </c>
      <c r="CI156">
        <v>25</v>
      </c>
      <c r="CJ156">
        <v>31.7</v>
      </c>
      <c r="CK156">
        <v>1.2</v>
      </c>
      <c r="CL156">
        <v>703</v>
      </c>
      <c r="CM156">
        <v>22</v>
      </c>
      <c r="CN156">
        <v>144.9</v>
      </c>
      <c r="CO156">
        <v>4.3</v>
      </c>
      <c r="CP156">
        <v>802</v>
      </c>
      <c r="CQ156">
        <v>25</v>
      </c>
      <c r="CR156">
        <v>167</v>
      </c>
      <c r="CS156">
        <v>5.4</v>
      </c>
      <c r="CT156">
        <v>457</v>
      </c>
      <c r="CU156">
        <v>14</v>
      </c>
      <c r="CV156">
        <v>50</v>
      </c>
      <c r="CW156">
        <v>1.7</v>
      </c>
      <c r="CX156">
        <v>1399</v>
      </c>
      <c r="CY156">
        <v>45</v>
      </c>
      <c r="CZ156">
        <v>38.700000000000003</v>
      </c>
      <c r="DA156">
        <v>1.2</v>
      </c>
      <c r="DB156">
        <v>247</v>
      </c>
      <c r="DC156">
        <v>23</v>
      </c>
      <c r="DD156">
        <v>20.5</v>
      </c>
      <c r="DE156">
        <v>3.2</v>
      </c>
      <c r="DF156">
        <v>41.1</v>
      </c>
      <c r="DG156">
        <v>1.2</v>
      </c>
      <c r="DH156">
        <v>29.1</v>
      </c>
      <c r="DI156">
        <v>1.1000000000000001</v>
      </c>
      <c r="DJ156">
        <v>20.100000000000001</v>
      </c>
      <c r="DK156">
        <v>0.81</v>
      </c>
      <c r="DL156">
        <v>3.02</v>
      </c>
      <c r="DM156">
        <v>0.26</v>
      </c>
      <c r="DN156">
        <v>105.2</v>
      </c>
      <c r="DO156">
        <v>3.6</v>
      </c>
      <c r="DP156">
        <v>0</v>
      </c>
      <c r="DQ156">
        <v>1</v>
      </c>
      <c r="DR156">
        <v>1.01E-4</v>
      </c>
      <c r="DS156">
        <v>1.7999999999999999E-6</v>
      </c>
      <c r="DT156" s="2">
        <v>100200</v>
      </c>
      <c r="DU156" s="2">
        <v>2800</v>
      </c>
      <c r="DV156" s="2">
        <v>1801000</v>
      </c>
      <c r="DW156" s="2">
        <v>60000</v>
      </c>
      <c r="DX156" t="s">
        <v>459</v>
      </c>
      <c r="DY156" t="s">
        <v>460</v>
      </c>
      <c r="DZ156" t="s">
        <v>459</v>
      </c>
      <c r="EA156" t="s">
        <v>460</v>
      </c>
      <c r="EB156">
        <v>7780</v>
      </c>
      <c r="EC156">
        <v>250</v>
      </c>
      <c r="ED156" s="2">
        <v>662000</v>
      </c>
      <c r="EE156" s="2">
        <v>25000</v>
      </c>
      <c r="EF156" s="2">
        <v>108900</v>
      </c>
      <c r="EG156" s="2">
        <v>4100</v>
      </c>
      <c r="EH156" s="2">
        <v>378000</v>
      </c>
      <c r="EI156" s="2">
        <v>12000</v>
      </c>
      <c r="EJ156" s="2">
        <v>77600</v>
      </c>
      <c r="EK156" s="2">
        <v>3000</v>
      </c>
      <c r="EL156" s="2">
        <v>71400</v>
      </c>
      <c r="EM156" s="2">
        <v>2700</v>
      </c>
      <c r="EN156">
        <v>24270</v>
      </c>
      <c r="EO156">
        <v>830</v>
      </c>
      <c r="EP156">
        <v>4400</v>
      </c>
      <c r="EQ156">
        <v>170</v>
      </c>
      <c r="ER156">
        <v>31120</v>
      </c>
      <c r="ES156">
        <v>960</v>
      </c>
      <c r="ET156" s="2">
        <v>40200</v>
      </c>
      <c r="EU156" s="2">
        <v>1200</v>
      </c>
      <c r="EV156" s="2">
        <v>62200</v>
      </c>
      <c r="EW156" s="2">
        <v>1900</v>
      </c>
      <c r="EX156" s="2">
        <v>45600</v>
      </c>
      <c r="EY156" s="2">
        <v>1500</v>
      </c>
      <c r="EZ156" s="2">
        <v>41900</v>
      </c>
      <c r="FA156" s="2">
        <v>1300</v>
      </c>
      <c r="FB156">
        <v>16220</v>
      </c>
      <c r="FC156">
        <v>570</v>
      </c>
      <c r="FD156">
        <v>20050</v>
      </c>
      <c r="FE156">
        <v>650</v>
      </c>
      <c r="FF156">
        <v>10530</v>
      </c>
      <c r="FG156">
        <v>330</v>
      </c>
      <c r="FH156">
        <v>118</v>
      </c>
      <c r="FI156">
        <v>18</v>
      </c>
      <c r="FJ156">
        <v>2414</v>
      </c>
      <c r="FK156">
        <v>68</v>
      </c>
      <c r="FL156">
        <v>1117</v>
      </c>
      <c r="FM156">
        <v>42</v>
      </c>
      <c r="FN156">
        <v>2510</v>
      </c>
      <c r="FO156">
        <v>100</v>
      </c>
      <c r="FP156">
        <v>706</v>
      </c>
      <c r="FQ156">
        <v>60</v>
      </c>
      <c r="FR156">
        <v>27710</v>
      </c>
      <c r="FS156">
        <v>940</v>
      </c>
      <c r="FT156">
        <v>0</v>
      </c>
      <c r="FU156">
        <v>1</v>
      </c>
      <c r="FV156" t="s">
        <v>461</v>
      </c>
      <c r="FW156">
        <v>0</v>
      </c>
      <c r="FX156">
        <v>0.55798999999999999</v>
      </c>
      <c r="FY156">
        <v>0.57160999999999995</v>
      </c>
      <c r="FZ156">
        <v>599.37</v>
      </c>
      <c r="GA156">
        <v>0.35263</v>
      </c>
      <c r="GB156">
        <v>0.79373000000000005</v>
      </c>
      <c r="GC156">
        <v>1.1857</v>
      </c>
      <c r="GD156">
        <v>0.20863999999999999</v>
      </c>
      <c r="GE156">
        <v>0</v>
      </c>
      <c r="GF156">
        <v>0</v>
      </c>
      <c r="GG156">
        <v>0.31373000000000001</v>
      </c>
      <c r="GH156">
        <v>0</v>
      </c>
      <c r="GI156">
        <v>2.9940000000000001E-2</v>
      </c>
      <c r="GJ156">
        <v>0</v>
      </c>
      <c r="GK156">
        <v>4.8903000000000002E-2</v>
      </c>
      <c r="GL156">
        <v>5.3767000000000002E-2</v>
      </c>
      <c r="GM156">
        <v>0</v>
      </c>
      <c r="GN156">
        <v>6.3356999999999997E-2</v>
      </c>
      <c r="GO156">
        <v>1.2815999999999999E-2</v>
      </c>
      <c r="GP156">
        <v>0</v>
      </c>
      <c r="GQ156">
        <v>1.5330999999999999E-2</v>
      </c>
      <c r="GR156">
        <v>153.31</v>
      </c>
      <c r="GS156">
        <v>2.1926999999999999</v>
      </c>
      <c r="GT156">
        <v>9.2398999999999995E-2</v>
      </c>
      <c r="GU156">
        <v>0.17374999999999999</v>
      </c>
      <c r="GV156">
        <v>0.14460000000000001</v>
      </c>
      <c r="GW156">
        <v>1.7818000000000001E-2</v>
      </c>
      <c r="GX156">
        <v>6.6500999999999999E-3</v>
      </c>
      <c r="GY156">
        <v>0</v>
      </c>
      <c r="GZ156">
        <v>0</v>
      </c>
      <c r="HA156">
        <v>0</v>
      </c>
      <c r="HB156">
        <v>0</v>
      </c>
      <c r="HC156">
        <v>0</v>
      </c>
      <c r="HD156">
        <v>0</v>
      </c>
      <c r="HE156">
        <v>0</v>
      </c>
      <c r="HF156">
        <v>0</v>
      </c>
      <c r="HG156">
        <v>0</v>
      </c>
      <c r="HH156">
        <v>0</v>
      </c>
      <c r="HI156">
        <v>0</v>
      </c>
      <c r="HJ156">
        <v>0</v>
      </c>
      <c r="HK156">
        <v>0</v>
      </c>
      <c r="HL156">
        <v>0</v>
      </c>
      <c r="HM156">
        <v>0</v>
      </c>
      <c r="HN156">
        <v>0</v>
      </c>
      <c r="HO156">
        <v>0</v>
      </c>
      <c r="HP156">
        <v>0</v>
      </c>
      <c r="HQ156">
        <v>0</v>
      </c>
      <c r="HR156">
        <v>0</v>
      </c>
      <c r="HS156">
        <v>0</v>
      </c>
      <c r="HT156">
        <v>0</v>
      </c>
      <c r="HU156">
        <v>0</v>
      </c>
      <c r="HV156">
        <v>0</v>
      </c>
      <c r="HW156">
        <v>0</v>
      </c>
      <c r="HX156">
        <v>0</v>
      </c>
      <c r="HY156">
        <v>0</v>
      </c>
      <c r="HZ156">
        <v>0</v>
      </c>
      <c r="IA156">
        <v>0</v>
      </c>
      <c r="IB156">
        <v>0</v>
      </c>
      <c r="IC156">
        <v>0</v>
      </c>
      <c r="ID156">
        <v>0</v>
      </c>
      <c r="IE156">
        <v>0</v>
      </c>
      <c r="IF156">
        <v>0</v>
      </c>
      <c r="IG156">
        <v>0</v>
      </c>
      <c r="IH156">
        <v>0</v>
      </c>
      <c r="II156">
        <v>0</v>
      </c>
      <c r="IJ156">
        <v>0</v>
      </c>
      <c r="IK156">
        <v>0</v>
      </c>
      <c r="IL156">
        <v>0</v>
      </c>
      <c r="IM156">
        <v>0</v>
      </c>
      <c r="IN156">
        <v>0</v>
      </c>
      <c r="IO156">
        <v>0</v>
      </c>
      <c r="IP156">
        <v>0</v>
      </c>
      <c r="IQ156">
        <v>0</v>
      </c>
      <c r="IR156">
        <v>0</v>
      </c>
      <c r="IS156">
        <v>0</v>
      </c>
      <c r="IT156">
        <v>0</v>
      </c>
      <c r="IU156">
        <v>0</v>
      </c>
      <c r="IV156">
        <v>0</v>
      </c>
      <c r="IW156">
        <v>0</v>
      </c>
      <c r="IX156">
        <v>0</v>
      </c>
      <c r="IY156">
        <v>0</v>
      </c>
      <c r="IZ156">
        <v>0</v>
      </c>
      <c r="JA156">
        <v>0</v>
      </c>
      <c r="JB156">
        <v>0</v>
      </c>
      <c r="JC156">
        <v>0</v>
      </c>
    </row>
    <row r="157" spans="1:263" x14ac:dyDescent="0.25">
      <c r="A157" t="s">
        <v>911</v>
      </c>
      <c r="B157" t="s">
        <v>455</v>
      </c>
      <c r="C157" t="s">
        <v>912</v>
      </c>
      <c r="D157" t="s">
        <v>457</v>
      </c>
      <c r="E157" s="1">
        <v>0.60948657407407414</v>
      </c>
      <c r="F157">
        <v>39.037999999999997</v>
      </c>
      <c r="G157" t="s">
        <v>913</v>
      </c>
      <c r="H157" s="2">
        <v>5000000</v>
      </c>
      <c r="I157" s="2">
        <v>120000</v>
      </c>
      <c r="J157" s="2">
        <v>1882000</v>
      </c>
      <c r="K157" s="2">
        <v>69000</v>
      </c>
      <c r="L157">
        <v>42050</v>
      </c>
      <c r="M157">
        <v>230</v>
      </c>
      <c r="N157" s="2">
        <v>102000</v>
      </c>
      <c r="O157" s="2">
        <v>3000</v>
      </c>
      <c r="P157" s="2">
        <v>1197000</v>
      </c>
      <c r="Q157" s="2">
        <v>28000</v>
      </c>
      <c r="R157">
        <v>8390</v>
      </c>
      <c r="S157">
        <v>200</v>
      </c>
      <c r="T157" s="2">
        <v>765000</v>
      </c>
      <c r="U157" s="2">
        <v>25000</v>
      </c>
      <c r="V157" s="2">
        <v>112200</v>
      </c>
      <c r="W157" s="2">
        <v>3400</v>
      </c>
      <c r="X157" s="2">
        <v>377000</v>
      </c>
      <c r="Y157" s="2">
        <v>11000</v>
      </c>
      <c r="Z157" s="2">
        <v>78300</v>
      </c>
      <c r="AA157" s="2">
        <v>2700</v>
      </c>
      <c r="AB157" s="2">
        <v>73000</v>
      </c>
      <c r="AC157" s="2">
        <v>2400</v>
      </c>
      <c r="AD157">
        <v>24190</v>
      </c>
      <c r="AE157">
        <v>770</v>
      </c>
      <c r="AF157">
        <v>4340</v>
      </c>
      <c r="AG157">
        <v>200</v>
      </c>
      <c r="AH157">
        <v>32540</v>
      </c>
      <c r="AI157">
        <v>960</v>
      </c>
      <c r="AJ157" s="2">
        <v>43400</v>
      </c>
      <c r="AK157" s="2">
        <v>1300</v>
      </c>
      <c r="AL157" s="2">
        <v>70100</v>
      </c>
      <c r="AM157" s="2">
        <v>1800</v>
      </c>
      <c r="AN157" s="2">
        <v>52900</v>
      </c>
      <c r="AO157" s="2">
        <v>1400</v>
      </c>
      <c r="AP157" s="2">
        <v>48700</v>
      </c>
      <c r="AQ157" s="2">
        <v>1400</v>
      </c>
      <c r="AR157">
        <v>19460</v>
      </c>
      <c r="AS157">
        <v>600</v>
      </c>
      <c r="AT157">
        <v>23220</v>
      </c>
      <c r="AU157">
        <v>650</v>
      </c>
      <c r="AV157">
        <v>12080</v>
      </c>
      <c r="AW157">
        <v>360</v>
      </c>
      <c r="AX157">
        <v>331</v>
      </c>
      <c r="AY157">
        <v>23</v>
      </c>
      <c r="AZ157">
        <v>148</v>
      </c>
      <c r="BA157">
        <v>16</v>
      </c>
      <c r="BB157">
        <v>2884</v>
      </c>
      <c r="BC157">
        <v>63</v>
      </c>
      <c r="BD157">
        <v>1072</v>
      </c>
      <c r="BE157">
        <v>46</v>
      </c>
      <c r="BF157">
        <v>2460</v>
      </c>
      <c r="BG157">
        <v>110</v>
      </c>
      <c r="BH157">
        <v>782</v>
      </c>
      <c r="BI157">
        <v>72</v>
      </c>
      <c r="BJ157" s="2">
        <v>40400</v>
      </c>
      <c r="BK157" s="2">
        <v>1100</v>
      </c>
      <c r="BL157">
        <v>0</v>
      </c>
      <c r="BM157">
        <v>1</v>
      </c>
      <c r="BN157">
        <v>9620</v>
      </c>
      <c r="BO157">
        <v>360</v>
      </c>
      <c r="BP157" t="s">
        <v>459</v>
      </c>
      <c r="BQ157" t="s">
        <v>460</v>
      </c>
      <c r="BR157" s="2">
        <v>1062000</v>
      </c>
      <c r="BS157" s="2">
        <v>32000</v>
      </c>
      <c r="BT157" t="s">
        <v>459</v>
      </c>
      <c r="BU157" t="s">
        <v>460</v>
      </c>
      <c r="BV157">
        <v>-123.4</v>
      </c>
      <c r="BW157">
        <v>3.4</v>
      </c>
      <c r="BX157">
        <v>5510</v>
      </c>
      <c r="BY157">
        <v>180</v>
      </c>
      <c r="BZ157">
        <v>693</v>
      </c>
      <c r="CA157">
        <v>21</v>
      </c>
      <c r="CB157">
        <v>2238</v>
      </c>
      <c r="CC157">
        <v>63</v>
      </c>
      <c r="CD157">
        <v>357</v>
      </c>
      <c r="CE157">
        <v>12</v>
      </c>
      <c r="CF157">
        <v>2052</v>
      </c>
      <c r="CG157">
        <v>65</v>
      </c>
      <c r="CH157">
        <v>762</v>
      </c>
      <c r="CI157">
        <v>24</v>
      </c>
      <c r="CJ157">
        <v>31.6</v>
      </c>
      <c r="CK157">
        <v>1.4</v>
      </c>
      <c r="CL157">
        <v>742</v>
      </c>
      <c r="CM157">
        <v>22</v>
      </c>
      <c r="CN157">
        <v>156.9</v>
      </c>
      <c r="CO157">
        <v>4.5999999999999996</v>
      </c>
      <c r="CP157">
        <v>903</v>
      </c>
      <c r="CQ157">
        <v>23</v>
      </c>
      <c r="CR157">
        <v>193.9</v>
      </c>
      <c r="CS157">
        <v>5.0999999999999996</v>
      </c>
      <c r="CT157">
        <v>531</v>
      </c>
      <c r="CU157">
        <v>15</v>
      </c>
      <c r="CV157">
        <v>60.5</v>
      </c>
      <c r="CW157">
        <v>1.8</v>
      </c>
      <c r="CX157">
        <v>1610</v>
      </c>
      <c r="CY157">
        <v>45</v>
      </c>
      <c r="CZ157">
        <v>44.5</v>
      </c>
      <c r="DA157">
        <v>1.3</v>
      </c>
      <c r="DB157">
        <v>252</v>
      </c>
      <c r="DC157">
        <v>23</v>
      </c>
      <c r="DD157">
        <v>19.100000000000001</v>
      </c>
      <c r="DE157">
        <v>2.9</v>
      </c>
      <c r="DF157">
        <v>48.8</v>
      </c>
      <c r="DG157">
        <v>1.1000000000000001</v>
      </c>
      <c r="DH157">
        <v>28.1</v>
      </c>
      <c r="DI157">
        <v>1.2</v>
      </c>
      <c r="DJ157">
        <v>19.53</v>
      </c>
      <c r="DK157">
        <v>0.92</v>
      </c>
      <c r="DL157">
        <v>3.34</v>
      </c>
      <c r="DM157">
        <v>0.31</v>
      </c>
      <c r="DN157">
        <v>153.6</v>
      </c>
      <c r="DO157">
        <v>4.3</v>
      </c>
      <c r="DP157">
        <v>0</v>
      </c>
      <c r="DQ157">
        <v>1</v>
      </c>
      <c r="DR157">
        <v>1.45E-4</v>
      </c>
      <c r="DS157">
        <v>2.7E-6</v>
      </c>
      <c r="DT157" s="2">
        <v>101600</v>
      </c>
      <c r="DU157" s="2">
        <v>3000</v>
      </c>
      <c r="DV157" s="2">
        <v>1826000</v>
      </c>
      <c r="DW157" s="2">
        <v>69000</v>
      </c>
      <c r="DX157" t="s">
        <v>459</v>
      </c>
      <c r="DY157" t="s">
        <v>460</v>
      </c>
      <c r="DZ157" t="s">
        <v>459</v>
      </c>
      <c r="EA157" t="s">
        <v>460</v>
      </c>
      <c r="EB157">
        <v>7500</v>
      </c>
      <c r="EC157">
        <v>200</v>
      </c>
      <c r="ED157" s="2">
        <v>765000</v>
      </c>
      <c r="EE157" s="2">
        <v>25000</v>
      </c>
      <c r="EF157" s="2">
        <v>112200</v>
      </c>
      <c r="EG157" s="2">
        <v>3400</v>
      </c>
      <c r="EH157" s="2">
        <v>377000</v>
      </c>
      <c r="EI157" s="2">
        <v>11000</v>
      </c>
      <c r="EJ157" s="2">
        <v>78300</v>
      </c>
      <c r="EK157" s="2">
        <v>2700</v>
      </c>
      <c r="EL157" s="2">
        <v>73000</v>
      </c>
      <c r="EM157" s="2">
        <v>2400</v>
      </c>
      <c r="EN157">
        <v>24190</v>
      </c>
      <c r="EO157">
        <v>770</v>
      </c>
      <c r="EP157">
        <v>4340</v>
      </c>
      <c r="EQ157">
        <v>200</v>
      </c>
      <c r="ER157">
        <v>32540</v>
      </c>
      <c r="ES157">
        <v>960</v>
      </c>
      <c r="ET157" s="2">
        <v>43400</v>
      </c>
      <c r="EU157" s="2">
        <v>1300</v>
      </c>
      <c r="EV157" s="2">
        <v>70100</v>
      </c>
      <c r="EW157" s="2">
        <v>1800</v>
      </c>
      <c r="EX157" s="2">
        <v>52900</v>
      </c>
      <c r="EY157" s="2">
        <v>1400</v>
      </c>
      <c r="EZ157" s="2">
        <v>48700</v>
      </c>
      <c r="FA157" s="2">
        <v>1400</v>
      </c>
      <c r="FB157">
        <v>19460</v>
      </c>
      <c r="FC157">
        <v>600</v>
      </c>
      <c r="FD157">
        <v>23220</v>
      </c>
      <c r="FE157">
        <v>650</v>
      </c>
      <c r="FF157">
        <v>12080</v>
      </c>
      <c r="FG157">
        <v>360</v>
      </c>
      <c r="FH157">
        <v>109</v>
      </c>
      <c r="FI157">
        <v>16</v>
      </c>
      <c r="FJ157">
        <v>2864</v>
      </c>
      <c r="FK157">
        <v>63</v>
      </c>
      <c r="FL157">
        <v>1073</v>
      </c>
      <c r="FM157">
        <v>46</v>
      </c>
      <c r="FN157">
        <v>2410</v>
      </c>
      <c r="FO157">
        <v>120</v>
      </c>
      <c r="FP157">
        <v>782</v>
      </c>
      <c r="FQ157">
        <v>72</v>
      </c>
      <c r="FR157" s="2">
        <v>40400</v>
      </c>
      <c r="FS157" s="2">
        <v>1100</v>
      </c>
      <c r="FT157">
        <v>0</v>
      </c>
      <c r="FU157">
        <v>1</v>
      </c>
      <c r="FV157" t="s">
        <v>461</v>
      </c>
      <c r="FW157">
        <v>0</v>
      </c>
      <c r="FX157">
        <v>0.60180999999999996</v>
      </c>
      <c r="FY157">
        <v>0.61429</v>
      </c>
      <c r="FZ157">
        <v>501.19</v>
      </c>
      <c r="GA157">
        <v>0.29625000000000001</v>
      </c>
      <c r="GB157">
        <v>1.0669999999999999</v>
      </c>
      <c r="GC157">
        <v>0</v>
      </c>
      <c r="GD157">
        <v>0</v>
      </c>
      <c r="GE157">
        <v>5.7729999999999997E-2</v>
      </c>
      <c r="GF157">
        <v>0</v>
      </c>
      <c r="GG157">
        <v>4.3337000000000003</v>
      </c>
      <c r="GH157">
        <v>0.33463999999999999</v>
      </c>
      <c r="GI157">
        <v>0</v>
      </c>
      <c r="GJ157">
        <v>0.11031000000000001</v>
      </c>
      <c r="GK157">
        <v>0</v>
      </c>
      <c r="GL157">
        <v>6.2528E-2</v>
      </c>
      <c r="GM157">
        <v>5.3339999999999999E-2</v>
      </c>
      <c r="GN157">
        <v>5.2963000000000003E-2</v>
      </c>
      <c r="GO157">
        <v>0</v>
      </c>
      <c r="GP157">
        <v>0</v>
      </c>
      <c r="GQ157">
        <v>1.7867000000000001E-2</v>
      </c>
      <c r="GR157">
        <v>178.67</v>
      </c>
      <c r="GS157">
        <v>2.7149000000000001</v>
      </c>
      <c r="GT157">
        <v>8.2858000000000001E-2</v>
      </c>
      <c r="GU157">
        <v>0.17322000000000001</v>
      </c>
      <c r="GV157">
        <v>0.13958999999999999</v>
      </c>
      <c r="GW157">
        <v>0</v>
      </c>
      <c r="GX157">
        <v>6.4021E-3</v>
      </c>
      <c r="GY157">
        <v>0</v>
      </c>
      <c r="GZ157">
        <v>0</v>
      </c>
      <c r="HA157">
        <v>0</v>
      </c>
      <c r="HB157">
        <v>0</v>
      </c>
      <c r="HC157">
        <v>0</v>
      </c>
      <c r="HD157">
        <v>0</v>
      </c>
      <c r="HE157">
        <v>0</v>
      </c>
      <c r="HF157">
        <v>0</v>
      </c>
      <c r="HG157">
        <v>0</v>
      </c>
      <c r="HH157">
        <v>0</v>
      </c>
      <c r="HI157">
        <v>0</v>
      </c>
      <c r="HJ157">
        <v>0</v>
      </c>
      <c r="HK157">
        <v>0</v>
      </c>
      <c r="HL157">
        <v>0</v>
      </c>
      <c r="HM157">
        <v>0</v>
      </c>
      <c r="HN157">
        <v>0</v>
      </c>
      <c r="HO157">
        <v>0</v>
      </c>
      <c r="HP157">
        <v>0</v>
      </c>
      <c r="HQ157">
        <v>0</v>
      </c>
      <c r="HR157">
        <v>0</v>
      </c>
      <c r="HS157">
        <v>0</v>
      </c>
      <c r="HT157">
        <v>0</v>
      </c>
      <c r="HU157">
        <v>0</v>
      </c>
      <c r="HV157">
        <v>0</v>
      </c>
      <c r="HW157">
        <v>0</v>
      </c>
      <c r="HX157">
        <v>0</v>
      </c>
      <c r="HY157">
        <v>0</v>
      </c>
      <c r="HZ157">
        <v>0</v>
      </c>
      <c r="IA157">
        <v>0</v>
      </c>
      <c r="IB157">
        <v>0</v>
      </c>
      <c r="IC157">
        <v>0</v>
      </c>
      <c r="ID157">
        <v>0</v>
      </c>
      <c r="IE157">
        <v>0</v>
      </c>
      <c r="IF157">
        <v>0</v>
      </c>
      <c r="IG157">
        <v>0</v>
      </c>
      <c r="IH157">
        <v>0</v>
      </c>
      <c r="II157">
        <v>0</v>
      </c>
      <c r="IJ157">
        <v>0</v>
      </c>
      <c r="IK157">
        <v>0</v>
      </c>
      <c r="IL157">
        <v>0</v>
      </c>
      <c r="IM157">
        <v>0</v>
      </c>
      <c r="IN157">
        <v>0</v>
      </c>
      <c r="IO157">
        <v>0</v>
      </c>
      <c r="IP157">
        <v>0</v>
      </c>
      <c r="IQ157">
        <v>0</v>
      </c>
      <c r="IR157">
        <v>0</v>
      </c>
      <c r="IS157">
        <v>0</v>
      </c>
      <c r="IT157">
        <v>0</v>
      </c>
      <c r="IU157">
        <v>0</v>
      </c>
      <c r="IV157">
        <v>0</v>
      </c>
      <c r="IW157">
        <v>0</v>
      </c>
      <c r="IX157">
        <v>0</v>
      </c>
      <c r="IY157">
        <v>0</v>
      </c>
      <c r="IZ157">
        <v>0</v>
      </c>
      <c r="JA157">
        <v>0</v>
      </c>
      <c r="JB157">
        <v>0</v>
      </c>
      <c r="JC157">
        <v>0</v>
      </c>
    </row>
    <row r="158" spans="1:263" x14ac:dyDescent="0.25">
      <c r="A158" t="s">
        <v>914</v>
      </c>
      <c r="B158" t="s">
        <v>455</v>
      </c>
      <c r="C158" t="s">
        <v>915</v>
      </c>
      <c r="D158" t="s">
        <v>457</v>
      </c>
      <c r="E158" s="1">
        <v>0.61029837962962963</v>
      </c>
      <c r="F158">
        <v>39.082999999999998</v>
      </c>
      <c r="G158" t="s">
        <v>916</v>
      </c>
      <c r="H158" s="2">
        <v>5550000</v>
      </c>
      <c r="I158" s="2">
        <v>160000</v>
      </c>
      <c r="J158" s="2">
        <v>1948000</v>
      </c>
      <c r="K158" s="2">
        <v>70000</v>
      </c>
      <c r="L158">
        <v>42380</v>
      </c>
      <c r="M158">
        <v>310</v>
      </c>
      <c r="N158" s="2">
        <v>101900</v>
      </c>
      <c r="O158" s="2">
        <v>2900</v>
      </c>
      <c r="P158" s="2">
        <v>1658000</v>
      </c>
      <c r="Q158" s="2">
        <v>52000</v>
      </c>
      <c r="R158">
        <v>7580</v>
      </c>
      <c r="S158">
        <v>200</v>
      </c>
      <c r="T158" s="2">
        <v>757000</v>
      </c>
      <c r="U158" s="2">
        <v>27000</v>
      </c>
      <c r="V158" s="2">
        <v>114600</v>
      </c>
      <c r="W158" s="2">
        <v>4500</v>
      </c>
      <c r="X158" s="2">
        <v>385000</v>
      </c>
      <c r="Y158" s="2">
        <v>14000</v>
      </c>
      <c r="Z158" s="2">
        <v>82100</v>
      </c>
      <c r="AA158" s="2">
        <v>2600</v>
      </c>
      <c r="AB158" s="2">
        <v>73600</v>
      </c>
      <c r="AC158" s="2">
        <v>2600</v>
      </c>
      <c r="AD158">
        <v>24900</v>
      </c>
      <c r="AE158">
        <v>780</v>
      </c>
      <c r="AF158">
        <v>3780</v>
      </c>
      <c r="AG158">
        <v>170</v>
      </c>
      <c r="AH158">
        <v>30900</v>
      </c>
      <c r="AI158">
        <v>920</v>
      </c>
      <c r="AJ158" s="2">
        <v>40600</v>
      </c>
      <c r="AK158" s="2">
        <v>1300</v>
      </c>
      <c r="AL158" s="2">
        <v>65100</v>
      </c>
      <c r="AM158" s="2">
        <v>1900</v>
      </c>
      <c r="AN158" s="2">
        <v>50800</v>
      </c>
      <c r="AO158" s="2">
        <v>1500</v>
      </c>
      <c r="AP158" s="2">
        <v>47800</v>
      </c>
      <c r="AQ158" s="2">
        <v>1300</v>
      </c>
      <c r="AR158">
        <v>20710</v>
      </c>
      <c r="AS158">
        <v>620</v>
      </c>
      <c r="AT158">
        <v>25650</v>
      </c>
      <c r="AU158">
        <v>870</v>
      </c>
      <c r="AV158">
        <v>13670</v>
      </c>
      <c r="AW158">
        <v>400</v>
      </c>
      <c r="AX158">
        <v>295</v>
      </c>
      <c r="AY158">
        <v>19</v>
      </c>
      <c r="AZ158">
        <v>165</v>
      </c>
      <c r="BA158">
        <v>15</v>
      </c>
      <c r="BB158">
        <v>2159</v>
      </c>
      <c r="BC158">
        <v>57</v>
      </c>
      <c r="BD158">
        <v>1121</v>
      </c>
      <c r="BE158">
        <v>50</v>
      </c>
      <c r="BF158">
        <v>2540</v>
      </c>
      <c r="BG158">
        <v>110</v>
      </c>
      <c r="BH158">
        <v>706</v>
      </c>
      <c r="BI158">
        <v>63</v>
      </c>
      <c r="BJ158">
        <v>20200</v>
      </c>
      <c r="BK158">
        <v>540</v>
      </c>
      <c r="BL158">
        <v>0</v>
      </c>
      <c r="BM158">
        <v>1</v>
      </c>
      <c r="BN158">
        <v>10220</v>
      </c>
      <c r="BO158">
        <v>370</v>
      </c>
      <c r="BP158" t="s">
        <v>459</v>
      </c>
      <c r="BQ158" t="s">
        <v>460</v>
      </c>
      <c r="BR158" s="2">
        <v>1062000</v>
      </c>
      <c r="BS158" s="2">
        <v>30000</v>
      </c>
      <c r="BT158" t="s">
        <v>459</v>
      </c>
      <c r="BU158" t="s">
        <v>460</v>
      </c>
      <c r="BV158">
        <v>-107.1</v>
      </c>
      <c r="BW158">
        <v>3.3</v>
      </c>
      <c r="BX158">
        <v>5470</v>
      </c>
      <c r="BY158">
        <v>190</v>
      </c>
      <c r="BZ158">
        <v>713</v>
      </c>
      <c r="CA158">
        <v>28</v>
      </c>
      <c r="CB158">
        <v>2292</v>
      </c>
      <c r="CC158">
        <v>84</v>
      </c>
      <c r="CD158">
        <v>375</v>
      </c>
      <c r="CE158">
        <v>12</v>
      </c>
      <c r="CF158">
        <v>2136</v>
      </c>
      <c r="CG158">
        <v>75</v>
      </c>
      <c r="CH158">
        <v>807</v>
      </c>
      <c r="CI158">
        <v>25</v>
      </c>
      <c r="CJ158">
        <v>27.9</v>
      </c>
      <c r="CK158">
        <v>1.2</v>
      </c>
      <c r="CL158">
        <v>708</v>
      </c>
      <c r="CM158">
        <v>21</v>
      </c>
      <c r="CN158">
        <v>146.69999999999999</v>
      </c>
      <c r="CO158">
        <v>4.5999999999999996</v>
      </c>
      <c r="CP158">
        <v>839</v>
      </c>
      <c r="CQ158">
        <v>25</v>
      </c>
      <c r="CR158">
        <v>186.3</v>
      </c>
      <c r="CS158">
        <v>5.5</v>
      </c>
      <c r="CT158">
        <v>522</v>
      </c>
      <c r="CU158">
        <v>14</v>
      </c>
      <c r="CV158">
        <v>64.900000000000006</v>
      </c>
      <c r="CW158">
        <v>1.9</v>
      </c>
      <c r="CX158">
        <v>1764</v>
      </c>
      <c r="CY158">
        <v>60</v>
      </c>
      <c r="CZ158">
        <v>50.5</v>
      </c>
      <c r="DA158">
        <v>1.5</v>
      </c>
      <c r="DB158">
        <v>205</v>
      </c>
      <c r="DC158">
        <v>19</v>
      </c>
      <c r="DD158">
        <v>22.1</v>
      </c>
      <c r="DE158">
        <v>2.6</v>
      </c>
      <c r="DF158">
        <v>36.54</v>
      </c>
      <c r="DG158">
        <v>0.97</v>
      </c>
      <c r="DH158">
        <v>29.5</v>
      </c>
      <c r="DI158">
        <v>1.3</v>
      </c>
      <c r="DJ158">
        <v>20.5</v>
      </c>
      <c r="DK158">
        <v>0.92</v>
      </c>
      <c r="DL158">
        <v>3.02</v>
      </c>
      <c r="DM158">
        <v>0.27</v>
      </c>
      <c r="DN158">
        <v>76.900000000000006</v>
      </c>
      <c r="DO158">
        <v>2.1</v>
      </c>
      <c r="DP158">
        <v>0</v>
      </c>
      <c r="DQ158">
        <v>1</v>
      </c>
      <c r="DR158">
        <v>7.2299999999999996E-5</v>
      </c>
      <c r="DS158">
        <v>1.3E-6</v>
      </c>
      <c r="DT158" s="2">
        <v>101500</v>
      </c>
      <c r="DU158" s="2">
        <v>2900</v>
      </c>
      <c r="DV158" s="2">
        <v>1893000</v>
      </c>
      <c r="DW158" s="2">
        <v>70000</v>
      </c>
      <c r="DX158" t="s">
        <v>459</v>
      </c>
      <c r="DY158" t="s">
        <v>460</v>
      </c>
      <c r="DZ158" t="s">
        <v>459</v>
      </c>
      <c r="EA158" t="s">
        <v>460</v>
      </c>
      <c r="EB158">
        <v>6600</v>
      </c>
      <c r="EC158">
        <v>200</v>
      </c>
      <c r="ED158" s="2">
        <v>757000</v>
      </c>
      <c r="EE158" s="2">
        <v>27000</v>
      </c>
      <c r="EF158" s="2">
        <v>114600</v>
      </c>
      <c r="EG158" s="2">
        <v>4500</v>
      </c>
      <c r="EH158" s="2">
        <v>385000</v>
      </c>
      <c r="EI158" s="2">
        <v>14000</v>
      </c>
      <c r="EJ158" s="2">
        <v>82100</v>
      </c>
      <c r="EK158" s="2">
        <v>2600</v>
      </c>
      <c r="EL158" s="2">
        <v>73600</v>
      </c>
      <c r="EM158" s="2">
        <v>2600</v>
      </c>
      <c r="EN158">
        <v>24900</v>
      </c>
      <c r="EO158">
        <v>780</v>
      </c>
      <c r="EP158">
        <v>3780</v>
      </c>
      <c r="EQ158">
        <v>170</v>
      </c>
      <c r="ER158">
        <v>30900</v>
      </c>
      <c r="ES158">
        <v>920</v>
      </c>
      <c r="ET158" s="2">
        <v>40600</v>
      </c>
      <c r="EU158" s="2">
        <v>1300</v>
      </c>
      <c r="EV158" s="2">
        <v>65100</v>
      </c>
      <c r="EW158" s="2">
        <v>1900</v>
      </c>
      <c r="EX158" s="2">
        <v>50800</v>
      </c>
      <c r="EY158" s="2">
        <v>1500</v>
      </c>
      <c r="EZ158" s="2">
        <v>47800</v>
      </c>
      <c r="FA158" s="2">
        <v>1300</v>
      </c>
      <c r="FB158">
        <v>20710</v>
      </c>
      <c r="FC158">
        <v>620</v>
      </c>
      <c r="FD158">
        <v>25650</v>
      </c>
      <c r="FE158">
        <v>870</v>
      </c>
      <c r="FF158">
        <v>13670</v>
      </c>
      <c r="FG158">
        <v>400</v>
      </c>
      <c r="FH158">
        <v>125</v>
      </c>
      <c r="FI158">
        <v>15</v>
      </c>
      <c r="FJ158">
        <v>2139</v>
      </c>
      <c r="FK158">
        <v>57</v>
      </c>
      <c r="FL158">
        <v>1120</v>
      </c>
      <c r="FM158">
        <v>50</v>
      </c>
      <c r="FN158">
        <v>2470</v>
      </c>
      <c r="FO158">
        <v>110</v>
      </c>
      <c r="FP158">
        <v>706</v>
      </c>
      <c r="FQ158">
        <v>63</v>
      </c>
      <c r="FR158">
        <v>20200</v>
      </c>
      <c r="FS158">
        <v>540</v>
      </c>
      <c r="FT158">
        <v>0</v>
      </c>
      <c r="FU158">
        <v>1</v>
      </c>
      <c r="FV158" t="s">
        <v>461</v>
      </c>
      <c r="FW158">
        <v>0</v>
      </c>
      <c r="FX158">
        <v>0.89622999999999997</v>
      </c>
      <c r="FY158">
        <v>0.64000999999999997</v>
      </c>
      <c r="FZ158">
        <v>519.33000000000004</v>
      </c>
      <c r="GA158">
        <v>0.29974000000000001</v>
      </c>
      <c r="GB158">
        <v>1.0984</v>
      </c>
      <c r="GC158">
        <v>1.4139999999999999</v>
      </c>
      <c r="GD158">
        <v>0</v>
      </c>
      <c r="GE158">
        <v>0</v>
      </c>
      <c r="GF158">
        <v>0</v>
      </c>
      <c r="GG158">
        <v>0</v>
      </c>
      <c r="GH158">
        <v>0</v>
      </c>
      <c r="GI158">
        <v>0</v>
      </c>
      <c r="GJ158">
        <v>0</v>
      </c>
      <c r="GK158">
        <v>0.13433999999999999</v>
      </c>
      <c r="GL158">
        <v>0</v>
      </c>
      <c r="GM158">
        <v>0</v>
      </c>
      <c r="GN158">
        <v>0</v>
      </c>
      <c r="GO158">
        <v>1.9390999999999999E-2</v>
      </c>
      <c r="GP158">
        <v>0</v>
      </c>
      <c r="GQ158">
        <v>0</v>
      </c>
      <c r="GR158">
        <v>0</v>
      </c>
      <c r="GS158">
        <v>2.8378000000000001</v>
      </c>
      <c r="GT158">
        <v>0.1028</v>
      </c>
      <c r="GU158">
        <v>0.15067</v>
      </c>
      <c r="GV158">
        <v>0.16572999999999999</v>
      </c>
      <c r="GW158">
        <v>2.6473E-2</v>
      </c>
      <c r="GX158">
        <v>1.9415000000000002E-2</v>
      </c>
      <c r="GY158">
        <v>0</v>
      </c>
      <c r="GZ158">
        <v>0</v>
      </c>
      <c r="HA158">
        <v>0</v>
      </c>
      <c r="HB158">
        <v>0</v>
      </c>
      <c r="HC158">
        <v>0</v>
      </c>
      <c r="HD158">
        <v>0</v>
      </c>
      <c r="HE158">
        <v>0</v>
      </c>
      <c r="HF158">
        <v>0</v>
      </c>
      <c r="HG158">
        <v>0</v>
      </c>
      <c r="HH158">
        <v>0</v>
      </c>
      <c r="HI158">
        <v>0</v>
      </c>
      <c r="HJ158">
        <v>0</v>
      </c>
      <c r="HK158">
        <v>0</v>
      </c>
      <c r="HL158">
        <v>0</v>
      </c>
      <c r="HM158">
        <v>0</v>
      </c>
      <c r="HN158">
        <v>0</v>
      </c>
      <c r="HO158">
        <v>0</v>
      </c>
      <c r="HP158">
        <v>0</v>
      </c>
      <c r="HQ158">
        <v>0</v>
      </c>
      <c r="HR158">
        <v>0</v>
      </c>
      <c r="HS158">
        <v>0</v>
      </c>
      <c r="HT158">
        <v>0</v>
      </c>
      <c r="HU158">
        <v>0</v>
      </c>
      <c r="HV158">
        <v>0</v>
      </c>
      <c r="HW158">
        <v>0</v>
      </c>
      <c r="HX158">
        <v>0</v>
      </c>
      <c r="HY158">
        <v>0</v>
      </c>
      <c r="HZ158">
        <v>0</v>
      </c>
      <c r="IA158">
        <v>0</v>
      </c>
      <c r="IB158">
        <v>0</v>
      </c>
      <c r="IC158">
        <v>0</v>
      </c>
      <c r="ID158">
        <v>0</v>
      </c>
      <c r="IE158">
        <v>0</v>
      </c>
      <c r="IF158">
        <v>0</v>
      </c>
      <c r="IG158">
        <v>0</v>
      </c>
      <c r="IH158">
        <v>0</v>
      </c>
      <c r="II158">
        <v>0</v>
      </c>
      <c r="IJ158">
        <v>0</v>
      </c>
      <c r="IK158">
        <v>0</v>
      </c>
      <c r="IL158">
        <v>0</v>
      </c>
      <c r="IM158">
        <v>0</v>
      </c>
      <c r="IN158">
        <v>0</v>
      </c>
      <c r="IO158">
        <v>0</v>
      </c>
      <c r="IP158">
        <v>0</v>
      </c>
      <c r="IQ158">
        <v>0</v>
      </c>
      <c r="IR158">
        <v>0</v>
      </c>
      <c r="IS158">
        <v>0</v>
      </c>
      <c r="IT158">
        <v>0</v>
      </c>
      <c r="IU158">
        <v>0</v>
      </c>
      <c r="IV158">
        <v>0</v>
      </c>
      <c r="IW158">
        <v>0</v>
      </c>
      <c r="IX158">
        <v>0</v>
      </c>
      <c r="IY158">
        <v>0</v>
      </c>
      <c r="IZ158">
        <v>0</v>
      </c>
      <c r="JA158">
        <v>0</v>
      </c>
      <c r="JB158">
        <v>0</v>
      </c>
      <c r="JC158">
        <v>0</v>
      </c>
    </row>
    <row r="159" spans="1:263" x14ac:dyDescent="0.25">
      <c r="A159" t="s">
        <v>917</v>
      </c>
      <c r="B159" t="s">
        <v>455</v>
      </c>
      <c r="C159" t="s">
        <v>918</v>
      </c>
      <c r="D159" t="s">
        <v>457</v>
      </c>
      <c r="E159" s="1">
        <v>0.61111076388888885</v>
      </c>
      <c r="F159">
        <v>39.087000000000003</v>
      </c>
      <c r="G159" t="s">
        <v>919</v>
      </c>
      <c r="H159" s="2">
        <v>4890000</v>
      </c>
      <c r="I159" s="2">
        <v>140000</v>
      </c>
      <c r="J159" s="2">
        <v>1687000</v>
      </c>
      <c r="K159" s="2">
        <v>67000</v>
      </c>
      <c r="L159">
        <v>43490</v>
      </c>
      <c r="M159">
        <v>330</v>
      </c>
      <c r="N159" s="2">
        <v>89900</v>
      </c>
      <c r="O159" s="2">
        <v>2600</v>
      </c>
      <c r="P159" s="2">
        <v>1445000</v>
      </c>
      <c r="Q159" s="2">
        <v>40000</v>
      </c>
      <c r="R159">
        <v>6860</v>
      </c>
      <c r="S159">
        <v>180</v>
      </c>
      <c r="T159" s="2">
        <v>688000</v>
      </c>
      <c r="U159" s="2">
        <v>22000</v>
      </c>
      <c r="V159" s="2">
        <v>105100</v>
      </c>
      <c r="W159" s="2">
        <v>3800</v>
      </c>
      <c r="X159" s="2">
        <v>350000</v>
      </c>
      <c r="Y159" s="2">
        <v>11000</v>
      </c>
      <c r="Z159" s="2">
        <v>73600</v>
      </c>
      <c r="AA159" s="2">
        <v>2200</v>
      </c>
      <c r="AB159" s="2">
        <v>64400</v>
      </c>
      <c r="AC159" s="2">
        <v>2100</v>
      </c>
      <c r="AD159">
        <v>21400</v>
      </c>
      <c r="AE159">
        <v>630</v>
      </c>
      <c r="AF159">
        <v>3340</v>
      </c>
      <c r="AG159">
        <v>140</v>
      </c>
      <c r="AH159">
        <v>26000</v>
      </c>
      <c r="AI159">
        <v>730</v>
      </c>
      <c r="AJ159" s="2">
        <v>35400</v>
      </c>
      <c r="AK159" s="2">
        <v>1000</v>
      </c>
      <c r="AL159" s="2">
        <v>58200</v>
      </c>
      <c r="AM159" s="2">
        <v>1700</v>
      </c>
      <c r="AN159" s="2">
        <v>45100</v>
      </c>
      <c r="AO159" s="2">
        <v>1300</v>
      </c>
      <c r="AP159" s="2">
        <v>44100</v>
      </c>
      <c r="AQ159" s="2">
        <v>1100</v>
      </c>
      <c r="AR159">
        <v>19980</v>
      </c>
      <c r="AS159">
        <v>550</v>
      </c>
      <c r="AT159">
        <v>26300</v>
      </c>
      <c r="AU159">
        <v>870</v>
      </c>
      <c r="AV159">
        <v>14710</v>
      </c>
      <c r="AW159">
        <v>470</v>
      </c>
      <c r="AX159">
        <v>338</v>
      </c>
      <c r="AY159">
        <v>27</v>
      </c>
      <c r="AZ159">
        <v>153</v>
      </c>
      <c r="BA159">
        <v>16</v>
      </c>
      <c r="BB159">
        <v>1821</v>
      </c>
      <c r="BC159">
        <v>46</v>
      </c>
      <c r="BD159">
        <v>994</v>
      </c>
      <c r="BE159">
        <v>41</v>
      </c>
      <c r="BF159">
        <v>2310</v>
      </c>
      <c r="BG159">
        <v>110</v>
      </c>
      <c r="BH159">
        <v>958</v>
      </c>
      <c r="BI159">
        <v>75</v>
      </c>
      <c r="BJ159">
        <v>16970</v>
      </c>
      <c r="BK159">
        <v>460</v>
      </c>
      <c r="BL159">
        <v>0</v>
      </c>
      <c r="BM159">
        <v>1</v>
      </c>
      <c r="BN159">
        <v>9040</v>
      </c>
      <c r="BO159">
        <v>370</v>
      </c>
      <c r="BP159" t="s">
        <v>459</v>
      </c>
      <c r="BQ159" t="s">
        <v>460</v>
      </c>
      <c r="BR159" s="2">
        <v>937000</v>
      </c>
      <c r="BS159" s="2">
        <v>28000</v>
      </c>
      <c r="BT159" t="s">
        <v>459</v>
      </c>
      <c r="BU159" t="s">
        <v>460</v>
      </c>
      <c r="BV159">
        <v>-93.3</v>
      </c>
      <c r="BW159">
        <v>3</v>
      </c>
      <c r="BX159">
        <v>4990</v>
      </c>
      <c r="BY159">
        <v>160</v>
      </c>
      <c r="BZ159">
        <v>659</v>
      </c>
      <c r="CA159">
        <v>24</v>
      </c>
      <c r="CB159">
        <v>2090</v>
      </c>
      <c r="CC159">
        <v>64</v>
      </c>
      <c r="CD159">
        <v>337</v>
      </c>
      <c r="CE159">
        <v>10</v>
      </c>
      <c r="CF159">
        <v>1929</v>
      </c>
      <c r="CG159">
        <v>61</v>
      </c>
      <c r="CH159">
        <v>713</v>
      </c>
      <c r="CI159">
        <v>21</v>
      </c>
      <c r="CJ159">
        <v>24.9</v>
      </c>
      <c r="CK159">
        <v>1</v>
      </c>
      <c r="CL159">
        <v>604</v>
      </c>
      <c r="CM159">
        <v>17</v>
      </c>
      <c r="CN159">
        <v>128.1</v>
      </c>
      <c r="CO159">
        <v>3.7</v>
      </c>
      <c r="CP159">
        <v>749</v>
      </c>
      <c r="CQ159">
        <v>22</v>
      </c>
      <c r="CR159">
        <v>165.6</v>
      </c>
      <c r="CS159">
        <v>4.9000000000000004</v>
      </c>
      <c r="CT159">
        <v>483</v>
      </c>
      <c r="CU159">
        <v>12</v>
      </c>
      <c r="CV159">
        <v>63.2</v>
      </c>
      <c r="CW159">
        <v>1.7</v>
      </c>
      <c r="CX159">
        <v>1790</v>
      </c>
      <c r="CY159">
        <v>60</v>
      </c>
      <c r="CZ159">
        <v>54.4</v>
      </c>
      <c r="DA159">
        <v>1.7</v>
      </c>
      <c r="DB159">
        <v>220</v>
      </c>
      <c r="DC159">
        <v>27</v>
      </c>
      <c r="DD159">
        <v>20</v>
      </c>
      <c r="DE159">
        <v>2.9</v>
      </c>
      <c r="DF159">
        <v>30.84</v>
      </c>
      <c r="DG159">
        <v>0.79</v>
      </c>
      <c r="DH159">
        <v>26.4</v>
      </c>
      <c r="DI159">
        <v>1.1000000000000001</v>
      </c>
      <c r="DJ159">
        <v>19.510000000000002</v>
      </c>
      <c r="DK159">
        <v>0.91</v>
      </c>
      <c r="DL159">
        <v>4.0999999999999996</v>
      </c>
      <c r="DM159">
        <v>0.32</v>
      </c>
      <c r="DN159">
        <v>64.7</v>
      </c>
      <c r="DO159">
        <v>1.8</v>
      </c>
      <c r="DP159">
        <v>0</v>
      </c>
      <c r="DQ159">
        <v>1</v>
      </c>
      <c r="DR159">
        <v>6.9140000000000005E-5</v>
      </c>
      <c r="DS159">
        <v>9.7000000000000003E-7</v>
      </c>
      <c r="DT159" s="2">
        <v>89500</v>
      </c>
      <c r="DU159" s="2">
        <v>2600</v>
      </c>
      <c r="DV159" s="2">
        <v>1632000</v>
      </c>
      <c r="DW159" s="2">
        <v>67000</v>
      </c>
      <c r="DX159" t="s">
        <v>459</v>
      </c>
      <c r="DY159" t="s">
        <v>460</v>
      </c>
      <c r="DZ159" t="s">
        <v>459</v>
      </c>
      <c r="EA159" t="s">
        <v>460</v>
      </c>
      <c r="EB159">
        <v>5820</v>
      </c>
      <c r="EC159">
        <v>180</v>
      </c>
      <c r="ED159" s="2">
        <v>688000</v>
      </c>
      <c r="EE159" s="2">
        <v>22000</v>
      </c>
      <c r="EF159" s="2">
        <v>105100</v>
      </c>
      <c r="EG159" s="2">
        <v>3800</v>
      </c>
      <c r="EH159" s="2">
        <v>350000</v>
      </c>
      <c r="EI159" s="2">
        <v>11000</v>
      </c>
      <c r="EJ159" s="2">
        <v>73600</v>
      </c>
      <c r="EK159" s="2">
        <v>2200</v>
      </c>
      <c r="EL159" s="2">
        <v>64400</v>
      </c>
      <c r="EM159" s="2">
        <v>2100</v>
      </c>
      <c r="EN159">
        <v>21400</v>
      </c>
      <c r="EO159">
        <v>630</v>
      </c>
      <c r="EP159">
        <v>3340</v>
      </c>
      <c r="EQ159">
        <v>140</v>
      </c>
      <c r="ER159">
        <v>26000</v>
      </c>
      <c r="ES159">
        <v>730</v>
      </c>
      <c r="ET159" s="2">
        <v>35400</v>
      </c>
      <c r="EU159" s="2">
        <v>1000</v>
      </c>
      <c r="EV159" s="2">
        <v>58200</v>
      </c>
      <c r="EW159" s="2">
        <v>1700</v>
      </c>
      <c r="EX159" s="2">
        <v>45100</v>
      </c>
      <c r="EY159" s="2">
        <v>1300</v>
      </c>
      <c r="EZ159" s="2">
        <v>44100</v>
      </c>
      <c r="FA159" s="2">
        <v>1100</v>
      </c>
      <c r="FB159">
        <v>19980</v>
      </c>
      <c r="FC159">
        <v>550</v>
      </c>
      <c r="FD159">
        <v>26300</v>
      </c>
      <c r="FE159">
        <v>870</v>
      </c>
      <c r="FF159">
        <v>14710</v>
      </c>
      <c r="FG159">
        <v>470</v>
      </c>
      <c r="FH159">
        <v>113</v>
      </c>
      <c r="FI159">
        <v>16</v>
      </c>
      <c r="FJ159">
        <v>1801</v>
      </c>
      <c r="FK159">
        <v>46</v>
      </c>
      <c r="FL159">
        <v>998</v>
      </c>
      <c r="FM159">
        <v>41</v>
      </c>
      <c r="FN159">
        <v>2310</v>
      </c>
      <c r="FO159">
        <v>110</v>
      </c>
      <c r="FP159">
        <v>958</v>
      </c>
      <c r="FQ159">
        <v>75</v>
      </c>
      <c r="FR159">
        <v>16970</v>
      </c>
      <c r="FS159">
        <v>460</v>
      </c>
      <c r="FT159">
        <v>0</v>
      </c>
      <c r="FU159">
        <v>1</v>
      </c>
      <c r="FV159" t="s">
        <v>461</v>
      </c>
      <c r="FW159">
        <v>0</v>
      </c>
      <c r="FX159">
        <v>0.92571999999999999</v>
      </c>
      <c r="FY159">
        <v>0.49604999999999999</v>
      </c>
      <c r="FZ159">
        <v>593.83000000000004</v>
      </c>
      <c r="GA159">
        <v>0.30337999999999998</v>
      </c>
      <c r="GB159">
        <v>1.2060999999999999</v>
      </c>
      <c r="GC159">
        <v>0.33914</v>
      </c>
      <c r="GD159">
        <v>0.23713000000000001</v>
      </c>
      <c r="GE159">
        <v>0.11335000000000001</v>
      </c>
      <c r="GF159">
        <v>4.3408000000000002E-2</v>
      </c>
      <c r="GG159">
        <v>0.56276999999999999</v>
      </c>
      <c r="GH159">
        <v>0.15665999999999999</v>
      </c>
      <c r="GI159">
        <v>0</v>
      </c>
      <c r="GJ159">
        <v>0.15287999999999999</v>
      </c>
      <c r="GK159">
        <v>0</v>
      </c>
      <c r="GL159">
        <v>6.1109999999999998E-2</v>
      </c>
      <c r="GM159">
        <v>0</v>
      </c>
      <c r="GN159">
        <v>0</v>
      </c>
      <c r="GO159">
        <v>1.4963000000000001E-2</v>
      </c>
      <c r="GP159">
        <v>0</v>
      </c>
      <c r="GQ159">
        <v>1.7517999999999999E-2</v>
      </c>
      <c r="GR159">
        <v>175.18</v>
      </c>
      <c r="GS159">
        <v>2.1316999999999999</v>
      </c>
      <c r="GT159">
        <v>0.1142</v>
      </c>
      <c r="GU159">
        <v>0.17816000000000001</v>
      </c>
      <c r="GV159">
        <v>0.12073</v>
      </c>
      <c r="GW159">
        <v>0</v>
      </c>
      <c r="GX159">
        <v>1.0781000000000001E-2</v>
      </c>
      <c r="GY159">
        <v>0</v>
      </c>
      <c r="GZ159">
        <v>0</v>
      </c>
      <c r="HA159">
        <v>0</v>
      </c>
      <c r="HB159">
        <v>0</v>
      </c>
      <c r="HC159">
        <v>0</v>
      </c>
      <c r="HD159">
        <v>0</v>
      </c>
      <c r="HE159">
        <v>0</v>
      </c>
      <c r="HF159">
        <v>0</v>
      </c>
      <c r="HG159">
        <v>0</v>
      </c>
      <c r="HH159">
        <v>0</v>
      </c>
      <c r="HI159">
        <v>0</v>
      </c>
      <c r="HJ159">
        <v>0</v>
      </c>
      <c r="HK159">
        <v>0</v>
      </c>
      <c r="HL159">
        <v>0</v>
      </c>
      <c r="HM159">
        <v>0</v>
      </c>
      <c r="HN159">
        <v>0</v>
      </c>
      <c r="HO159">
        <v>0</v>
      </c>
      <c r="HP159">
        <v>0</v>
      </c>
      <c r="HQ159">
        <v>0</v>
      </c>
      <c r="HR159">
        <v>0</v>
      </c>
      <c r="HS159">
        <v>0</v>
      </c>
      <c r="HT159">
        <v>0</v>
      </c>
      <c r="HU159">
        <v>0</v>
      </c>
      <c r="HV159">
        <v>0</v>
      </c>
      <c r="HW159">
        <v>0</v>
      </c>
      <c r="HX159">
        <v>0</v>
      </c>
      <c r="HY159">
        <v>0</v>
      </c>
      <c r="HZ159">
        <v>0</v>
      </c>
      <c r="IA159">
        <v>0</v>
      </c>
      <c r="IB159">
        <v>0</v>
      </c>
      <c r="IC159">
        <v>0</v>
      </c>
      <c r="ID159">
        <v>0</v>
      </c>
      <c r="IE159">
        <v>0</v>
      </c>
      <c r="IF159">
        <v>0</v>
      </c>
      <c r="IG159">
        <v>0</v>
      </c>
      <c r="IH159">
        <v>0</v>
      </c>
      <c r="II159">
        <v>0</v>
      </c>
      <c r="IJ159">
        <v>0</v>
      </c>
      <c r="IK159">
        <v>0</v>
      </c>
      <c r="IL159">
        <v>0</v>
      </c>
      <c r="IM159">
        <v>0</v>
      </c>
      <c r="IN159">
        <v>0</v>
      </c>
      <c r="IO159">
        <v>0</v>
      </c>
      <c r="IP159">
        <v>0</v>
      </c>
      <c r="IQ159">
        <v>0</v>
      </c>
      <c r="IR159">
        <v>0</v>
      </c>
      <c r="IS159">
        <v>0</v>
      </c>
      <c r="IT159">
        <v>0</v>
      </c>
      <c r="IU159">
        <v>0</v>
      </c>
      <c r="IV159">
        <v>0</v>
      </c>
      <c r="IW159">
        <v>0</v>
      </c>
      <c r="IX159">
        <v>0</v>
      </c>
      <c r="IY159">
        <v>0</v>
      </c>
      <c r="IZ159">
        <v>0</v>
      </c>
      <c r="JA159">
        <v>0</v>
      </c>
      <c r="JB159">
        <v>0</v>
      </c>
      <c r="JC159">
        <v>0</v>
      </c>
    </row>
    <row r="160" spans="1:263" x14ac:dyDescent="0.25">
      <c r="A160" t="s">
        <v>920</v>
      </c>
      <c r="B160" t="s">
        <v>455</v>
      </c>
      <c r="C160" t="s">
        <v>921</v>
      </c>
      <c r="D160" t="s">
        <v>457</v>
      </c>
      <c r="E160" s="1">
        <v>0.61192361111111115</v>
      </c>
      <c r="F160">
        <v>39.042000000000002</v>
      </c>
      <c r="G160" t="s">
        <v>922</v>
      </c>
      <c r="H160" s="2">
        <v>4740000</v>
      </c>
      <c r="I160" s="2">
        <v>120000</v>
      </c>
      <c r="J160" s="2">
        <v>1774000</v>
      </c>
      <c r="K160" s="2">
        <v>58000</v>
      </c>
      <c r="L160">
        <v>45000</v>
      </c>
      <c r="M160">
        <v>260</v>
      </c>
      <c r="N160" s="2">
        <v>97900</v>
      </c>
      <c r="O160" s="2">
        <v>2500</v>
      </c>
      <c r="P160" s="2">
        <v>1148000</v>
      </c>
      <c r="Q160" s="2">
        <v>33000</v>
      </c>
      <c r="R160">
        <v>7940</v>
      </c>
      <c r="S160">
        <v>200</v>
      </c>
      <c r="T160" s="2">
        <v>691000</v>
      </c>
      <c r="U160" s="2">
        <v>19000</v>
      </c>
      <c r="V160" s="2">
        <v>112100</v>
      </c>
      <c r="W160" s="2">
        <v>3500</v>
      </c>
      <c r="X160" s="2">
        <v>368000</v>
      </c>
      <c r="Y160" s="2">
        <v>11000</v>
      </c>
      <c r="Z160" s="2">
        <v>78100</v>
      </c>
      <c r="AA160" s="2">
        <v>2600</v>
      </c>
      <c r="AB160" s="2">
        <v>68100</v>
      </c>
      <c r="AC160" s="2">
        <v>2000</v>
      </c>
      <c r="AD160">
        <v>22780</v>
      </c>
      <c r="AE160">
        <v>680</v>
      </c>
      <c r="AF160">
        <v>4360</v>
      </c>
      <c r="AG160">
        <v>190</v>
      </c>
      <c r="AH160">
        <v>29170</v>
      </c>
      <c r="AI160">
        <v>820</v>
      </c>
      <c r="AJ160">
        <v>37820</v>
      </c>
      <c r="AK160">
        <v>870</v>
      </c>
      <c r="AL160" s="2">
        <v>61200</v>
      </c>
      <c r="AM160" s="2">
        <v>1700</v>
      </c>
      <c r="AN160" s="2">
        <v>47200</v>
      </c>
      <c r="AO160" s="2">
        <v>1100</v>
      </c>
      <c r="AP160" s="2">
        <v>44500</v>
      </c>
      <c r="AQ160" s="2">
        <v>1100</v>
      </c>
      <c r="AR160">
        <v>18860</v>
      </c>
      <c r="AS160">
        <v>560</v>
      </c>
      <c r="AT160">
        <v>23610</v>
      </c>
      <c r="AU160">
        <v>710</v>
      </c>
      <c r="AV160">
        <v>12210</v>
      </c>
      <c r="AW160">
        <v>290</v>
      </c>
      <c r="AX160">
        <v>319</v>
      </c>
      <c r="AY160">
        <v>21</v>
      </c>
      <c r="AZ160">
        <v>146</v>
      </c>
      <c r="BA160">
        <v>16</v>
      </c>
      <c r="BB160">
        <v>2728</v>
      </c>
      <c r="BC160">
        <v>47</v>
      </c>
      <c r="BD160">
        <v>1066</v>
      </c>
      <c r="BE160">
        <v>46</v>
      </c>
      <c r="BF160">
        <v>2330</v>
      </c>
      <c r="BG160">
        <v>100</v>
      </c>
      <c r="BH160">
        <v>734</v>
      </c>
      <c r="BI160">
        <v>62</v>
      </c>
      <c r="BJ160">
        <v>37180</v>
      </c>
      <c r="BK160">
        <v>940</v>
      </c>
      <c r="BL160">
        <v>0</v>
      </c>
      <c r="BM160">
        <v>1</v>
      </c>
      <c r="BN160">
        <v>9780</v>
      </c>
      <c r="BO160">
        <v>320</v>
      </c>
      <c r="BP160" t="s">
        <v>459</v>
      </c>
      <c r="BQ160" t="s">
        <v>460</v>
      </c>
      <c r="BR160" s="2">
        <v>1023000</v>
      </c>
      <c r="BS160" s="2">
        <v>26000</v>
      </c>
      <c r="BT160" t="s">
        <v>459</v>
      </c>
      <c r="BU160" t="s">
        <v>460</v>
      </c>
      <c r="BV160">
        <v>-109.3</v>
      </c>
      <c r="BW160">
        <v>3.2</v>
      </c>
      <c r="BX160">
        <v>5010</v>
      </c>
      <c r="BY160">
        <v>140</v>
      </c>
      <c r="BZ160">
        <v>707</v>
      </c>
      <c r="CA160">
        <v>22</v>
      </c>
      <c r="CB160">
        <v>2204</v>
      </c>
      <c r="CC160">
        <v>66</v>
      </c>
      <c r="CD160">
        <v>358</v>
      </c>
      <c r="CE160">
        <v>12</v>
      </c>
      <c r="CF160">
        <v>2108</v>
      </c>
      <c r="CG160">
        <v>60</v>
      </c>
      <c r="CH160">
        <v>781</v>
      </c>
      <c r="CI160">
        <v>23</v>
      </c>
      <c r="CJ160">
        <v>33</v>
      </c>
      <c r="CK160">
        <v>1.4</v>
      </c>
      <c r="CL160">
        <v>684</v>
      </c>
      <c r="CM160">
        <v>19</v>
      </c>
      <c r="CN160">
        <v>137.19999999999999</v>
      </c>
      <c r="CO160">
        <v>3.1</v>
      </c>
      <c r="CP160">
        <v>789</v>
      </c>
      <c r="CQ160">
        <v>22</v>
      </c>
      <c r="CR160">
        <v>173.6</v>
      </c>
      <c r="CS160">
        <v>4.0999999999999996</v>
      </c>
      <c r="CT160">
        <v>487</v>
      </c>
      <c r="CU160">
        <v>12</v>
      </c>
      <c r="CV160">
        <v>60.2</v>
      </c>
      <c r="CW160">
        <v>1.8</v>
      </c>
      <c r="CX160">
        <v>1586</v>
      </c>
      <c r="CY160">
        <v>48</v>
      </c>
      <c r="CZ160">
        <v>45.2</v>
      </c>
      <c r="DA160">
        <v>1.1000000000000001</v>
      </c>
      <c r="DB160">
        <v>204</v>
      </c>
      <c r="DC160">
        <v>21</v>
      </c>
      <c r="DD160">
        <v>18.899999999999999</v>
      </c>
      <c r="DE160">
        <v>2.9</v>
      </c>
      <c r="DF160">
        <v>46.46</v>
      </c>
      <c r="DG160">
        <v>0.81</v>
      </c>
      <c r="DH160">
        <v>27.8</v>
      </c>
      <c r="DI160">
        <v>1.2</v>
      </c>
      <c r="DJ160">
        <v>19.89</v>
      </c>
      <c r="DK160">
        <v>0.86</v>
      </c>
      <c r="DL160">
        <v>3.14</v>
      </c>
      <c r="DM160">
        <v>0.26</v>
      </c>
      <c r="DN160">
        <v>141.9</v>
      </c>
      <c r="DO160">
        <v>3.6</v>
      </c>
      <c r="DP160">
        <v>0</v>
      </c>
      <c r="DQ160">
        <v>1</v>
      </c>
      <c r="DR160">
        <v>1.3899999999999999E-4</v>
      </c>
      <c r="DS160">
        <v>1.9999999999999999E-6</v>
      </c>
      <c r="DT160" s="2">
        <v>97500</v>
      </c>
      <c r="DU160" s="2">
        <v>2500</v>
      </c>
      <c r="DV160" s="2">
        <v>1719000</v>
      </c>
      <c r="DW160" s="2">
        <v>58000</v>
      </c>
      <c r="DX160" t="s">
        <v>459</v>
      </c>
      <c r="DY160" t="s">
        <v>460</v>
      </c>
      <c r="DZ160" t="s">
        <v>459</v>
      </c>
      <c r="EA160" t="s">
        <v>460</v>
      </c>
      <c r="EB160">
        <v>6890</v>
      </c>
      <c r="EC160">
        <v>200</v>
      </c>
      <c r="ED160" s="2">
        <v>691000</v>
      </c>
      <c r="EE160" s="2">
        <v>19000</v>
      </c>
      <c r="EF160" s="2">
        <v>112100</v>
      </c>
      <c r="EG160" s="2">
        <v>3500</v>
      </c>
      <c r="EH160" s="2">
        <v>368000</v>
      </c>
      <c r="EI160" s="2">
        <v>11000</v>
      </c>
      <c r="EJ160" s="2">
        <v>78100</v>
      </c>
      <c r="EK160" s="2">
        <v>2600</v>
      </c>
      <c r="EL160" s="2">
        <v>68100</v>
      </c>
      <c r="EM160" s="2">
        <v>2000</v>
      </c>
      <c r="EN160">
        <v>22780</v>
      </c>
      <c r="EO160">
        <v>680</v>
      </c>
      <c r="EP160">
        <v>4360</v>
      </c>
      <c r="EQ160">
        <v>190</v>
      </c>
      <c r="ER160">
        <v>29170</v>
      </c>
      <c r="ES160">
        <v>820</v>
      </c>
      <c r="ET160">
        <v>37820</v>
      </c>
      <c r="EU160">
        <v>870</v>
      </c>
      <c r="EV160" s="2">
        <v>61200</v>
      </c>
      <c r="EW160" s="2">
        <v>1700</v>
      </c>
      <c r="EX160" s="2">
        <v>47200</v>
      </c>
      <c r="EY160" s="2">
        <v>1100</v>
      </c>
      <c r="EZ160" s="2">
        <v>44500</v>
      </c>
      <c r="FA160" s="2">
        <v>1100</v>
      </c>
      <c r="FB160">
        <v>18860</v>
      </c>
      <c r="FC160">
        <v>560</v>
      </c>
      <c r="FD160">
        <v>23610</v>
      </c>
      <c r="FE160">
        <v>710</v>
      </c>
      <c r="FF160">
        <v>12210</v>
      </c>
      <c r="FG160">
        <v>290</v>
      </c>
      <c r="FH160">
        <v>106</v>
      </c>
      <c r="FI160">
        <v>16</v>
      </c>
      <c r="FJ160">
        <v>2708</v>
      </c>
      <c r="FK160">
        <v>47</v>
      </c>
      <c r="FL160">
        <v>1044</v>
      </c>
      <c r="FM160">
        <v>46</v>
      </c>
      <c r="FN160">
        <v>2330</v>
      </c>
      <c r="FO160">
        <v>100</v>
      </c>
      <c r="FP160">
        <v>734</v>
      </c>
      <c r="FQ160">
        <v>62</v>
      </c>
      <c r="FR160">
        <v>37180</v>
      </c>
      <c r="FS160">
        <v>940</v>
      </c>
      <c r="FT160">
        <v>0</v>
      </c>
      <c r="FU160">
        <v>1</v>
      </c>
      <c r="FV160" t="s">
        <v>461</v>
      </c>
      <c r="FW160">
        <v>0</v>
      </c>
      <c r="FX160">
        <v>1.1382000000000001</v>
      </c>
      <c r="FY160">
        <v>0.58899000000000001</v>
      </c>
      <c r="FZ160">
        <v>567.36</v>
      </c>
      <c r="GA160">
        <v>0.32896999999999998</v>
      </c>
      <c r="GB160">
        <v>0.96767000000000003</v>
      </c>
      <c r="GC160">
        <v>10.718</v>
      </c>
      <c r="GD160">
        <v>0.11683</v>
      </c>
      <c r="GE160">
        <v>0.40371000000000001</v>
      </c>
      <c r="GF160">
        <v>0.14707000000000001</v>
      </c>
      <c r="GG160">
        <v>0.35904000000000003</v>
      </c>
      <c r="GH160">
        <v>0.34139000000000003</v>
      </c>
      <c r="GI160">
        <v>0</v>
      </c>
      <c r="GJ160">
        <v>0.68657000000000001</v>
      </c>
      <c r="GK160">
        <v>7.8116000000000005E-2</v>
      </c>
      <c r="GL160">
        <v>7.5355000000000005E-2</v>
      </c>
      <c r="GM160">
        <v>5.7770000000000002E-2</v>
      </c>
      <c r="GN160">
        <v>0.10155</v>
      </c>
      <c r="GO160">
        <v>2.9534000000000001E-2</v>
      </c>
      <c r="GP160">
        <v>1.0589999999999999</v>
      </c>
      <c r="GQ160">
        <v>1.5521E-2</v>
      </c>
      <c r="GR160">
        <v>155.21</v>
      </c>
      <c r="GS160">
        <v>2.2627000000000002</v>
      </c>
      <c r="GT160">
        <v>8.6224999999999996E-2</v>
      </c>
      <c r="GU160">
        <v>0.15042</v>
      </c>
      <c r="GV160">
        <v>0.16616</v>
      </c>
      <c r="GW160">
        <v>0</v>
      </c>
      <c r="GX160">
        <v>2.3765999999999999E-2</v>
      </c>
      <c r="GY160">
        <v>0</v>
      </c>
      <c r="GZ160">
        <v>0</v>
      </c>
      <c r="HA160">
        <v>0</v>
      </c>
      <c r="HB160">
        <v>0</v>
      </c>
      <c r="HC160">
        <v>0</v>
      </c>
      <c r="HD160">
        <v>0</v>
      </c>
      <c r="HE160">
        <v>0</v>
      </c>
      <c r="HF160">
        <v>0</v>
      </c>
      <c r="HG160">
        <v>0</v>
      </c>
      <c r="HH160">
        <v>0</v>
      </c>
      <c r="HI160">
        <v>0</v>
      </c>
      <c r="HJ160">
        <v>0</v>
      </c>
      <c r="HK160">
        <v>0</v>
      </c>
      <c r="HL160">
        <v>0</v>
      </c>
      <c r="HM160">
        <v>0</v>
      </c>
      <c r="HN160">
        <v>0</v>
      </c>
      <c r="HO160">
        <v>0</v>
      </c>
      <c r="HP160">
        <v>0</v>
      </c>
      <c r="HQ160">
        <v>0</v>
      </c>
      <c r="HR160">
        <v>0</v>
      </c>
      <c r="HS160">
        <v>0</v>
      </c>
      <c r="HT160">
        <v>0</v>
      </c>
      <c r="HU160">
        <v>0</v>
      </c>
      <c r="HV160">
        <v>0</v>
      </c>
      <c r="HW160">
        <v>0</v>
      </c>
      <c r="HX160">
        <v>0</v>
      </c>
      <c r="HY160">
        <v>0</v>
      </c>
      <c r="HZ160">
        <v>0</v>
      </c>
      <c r="IA160">
        <v>0</v>
      </c>
      <c r="IB160">
        <v>0</v>
      </c>
      <c r="IC160">
        <v>0</v>
      </c>
      <c r="ID160">
        <v>0</v>
      </c>
      <c r="IE160">
        <v>0</v>
      </c>
      <c r="IF160">
        <v>0</v>
      </c>
      <c r="IG160">
        <v>0</v>
      </c>
      <c r="IH160">
        <v>0</v>
      </c>
      <c r="II160">
        <v>0</v>
      </c>
      <c r="IJ160">
        <v>0</v>
      </c>
      <c r="IK160">
        <v>0</v>
      </c>
      <c r="IL160">
        <v>0</v>
      </c>
      <c r="IM160">
        <v>0</v>
      </c>
      <c r="IN160">
        <v>0</v>
      </c>
      <c r="IO160">
        <v>0</v>
      </c>
      <c r="IP160">
        <v>0</v>
      </c>
      <c r="IQ160">
        <v>0</v>
      </c>
      <c r="IR160">
        <v>0</v>
      </c>
      <c r="IS160">
        <v>0</v>
      </c>
      <c r="IT160">
        <v>0</v>
      </c>
      <c r="IU160">
        <v>0</v>
      </c>
      <c r="IV160">
        <v>0</v>
      </c>
      <c r="IW160">
        <v>0</v>
      </c>
      <c r="IX160">
        <v>0</v>
      </c>
      <c r="IY160">
        <v>0</v>
      </c>
      <c r="IZ160">
        <v>0</v>
      </c>
      <c r="JA160">
        <v>0</v>
      </c>
      <c r="JB160">
        <v>0</v>
      </c>
      <c r="JC160">
        <v>0</v>
      </c>
    </row>
    <row r="161" spans="1:263" x14ac:dyDescent="0.25">
      <c r="A161" t="s">
        <v>923</v>
      </c>
      <c r="B161" t="s">
        <v>455</v>
      </c>
      <c r="C161" t="s">
        <v>924</v>
      </c>
      <c r="D161" t="s">
        <v>457</v>
      </c>
      <c r="E161" s="1">
        <v>0.62568275462962963</v>
      </c>
      <c r="F161">
        <v>39.159999999999997</v>
      </c>
      <c r="G161" t="s">
        <v>925</v>
      </c>
      <c r="H161" s="2">
        <v>4870000</v>
      </c>
      <c r="I161" s="2">
        <v>120000</v>
      </c>
      <c r="J161" s="2">
        <v>1810000</v>
      </c>
      <c r="K161" s="2">
        <v>50000</v>
      </c>
      <c r="L161">
        <v>46080</v>
      </c>
      <c r="M161">
        <v>310</v>
      </c>
      <c r="N161" s="2">
        <v>96100</v>
      </c>
      <c r="O161" s="2">
        <v>2300</v>
      </c>
      <c r="P161" s="2">
        <v>1237000</v>
      </c>
      <c r="Q161" s="2">
        <v>30000</v>
      </c>
      <c r="R161">
        <v>8160</v>
      </c>
      <c r="S161">
        <v>210</v>
      </c>
      <c r="T161" s="2">
        <v>709000</v>
      </c>
      <c r="U161" s="2">
        <v>22000</v>
      </c>
      <c r="V161" s="2">
        <v>109300</v>
      </c>
      <c r="W161" s="2">
        <v>3500</v>
      </c>
      <c r="X161" s="2">
        <v>364000</v>
      </c>
      <c r="Y161" s="2">
        <v>12000</v>
      </c>
      <c r="Z161" s="2">
        <v>75600</v>
      </c>
      <c r="AA161" s="2">
        <v>2600</v>
      </c>
      <c r="AB161" s="2">
        <v>70300</v>
      </c>
      <c r="AC161" s="2">
        <v>2400</v>
      </c>
      <c r="AD161">
        <v>22970</v>
      </c>
      <c r="AE161">
        <v>740</v>
      </c>
      <c r="AF161">
        <v>4300</v>
      </c>
      <c r="AG161">
        <v>170</v>
      </c>
      <c r="AH161">
        <v>29770</v>
      </c>
      <c r="AI161">
        <v>820</v>
      </c>
      <c r="AJ161" s="2">
        <v>38500</v>
      </c>
      <c r="AK161" s="2">
        <v>1100</v>
      </c>
      <c r="AL161" s="2">
        <v>61500</v>
      </c>
      <c r="AM161" s="2">
        <v>1400</v>
      </c>
      <c r="AN161" s="2">
        <v>47700</v>
      </c>
      <c r="AO161" s="2">
        <v>1200</v>
      </c>
      <c r="AP161" s="2">
        <v>45100</v>
      </c>
      <c r="AQ161" s="2">
        <v>1100</v>
      </c>
      <c r="AR161">
        <v>17940</v>
      </c>
      <c r="AS161">
        <v>560</v>
      </c>
      <c r="AT161">
        <v>22910</v>
      </c>
      <c r="AU161">
        <v>650</v>
      </c>
      <c r="AV161">
        <v>12040</v>
      </c>
      <c r="AW161">
        <v>350</v>
      </c>
      <c r="AX161">
        <v>342</v>
      </c>
      <c r="AY161">
        <v>22</v>
      </c>
      <c r="AZ161">
        <v>147</v>
      </c>
      <c r="BA161">
        <v>16</v>
      </c>
      <c r="BB161">
        <v>2505</v>
      </c>
      <c r="BC161">
        <v>64</v>
      </c>
      <c r="BD161">
        <v>1026</v>
      </c>
      <c r="BE161">
        <v>43</v>
      </c>
      <c r="BF161">
        <v>2320</v>
      </c>
      <c r="BG161">
        <v>100</v>
      </c>
      <c r="BH161">
        <v>779</v>
      </c>
      <c r="BI161">
        <v>57</v>
      </c>
      <c r="BJ161">
        <v>32480</v>
      </c>
      <c r="BK161">
        <v>670</v>
      </c>
      <c r="BL161">
        <v>0</v>
      </c>
      <c r="BM161">
        <v>1</v>
      </c>
      <c r="BN161">
        <v>16720</v>
      </c>
      <c r="BO161">
        <v>470</v>
      </c>
      <c r="BP161" t="s">
        <v>459</v>
      </c>
      <c r="BQ161" t="s">
        <v>460</v>
      </c>
      <c r="BR161" s="2">
        <v>1022000</v>
      </c>
      <c r="BS161" s="2">
        <v>25000</v>
      </c>
      <c r="BT161" t="s">
        <v>459</v>
      </c>
      <c r="BU161" t="s">
        <v>460</v>
      </c>
      <c r="BV161">
        <v>-129.30000000000001</v>
      </c>
      <c r="BW161">
        <v>3.6</v>
      </c>
      <c r="BX161">
        <v>5350</v>
      </c>
      <c r="BY161">
        <v>170</v>
      </c>
      <c r="BZ161">
        <v>762</v>
      </c>
      <c r="CA161">
        <v>24</v>
      </c>
      <c r="CB161">
        <v>2244</v>
      </c>
      <c r="CC161">
        <v>77</v>
      </c>
      <c r="CD161">
        <v>354</v>
      </c>
      <c r="CE161">
        <v>12</v>
      </c>
      <c r="CF161">
        <v>3440</v>
      </c>
      <c r="CG161">
        <v>120</v>
      </c>
      <c r="CH161">
        <v>1158</v>
      </c>
      <c r="CI161">
        <v>37</v>
      </c>
      <c r="CJ161">
        <v>38</v>
      </c>
      <c r="CK161">
        <v>1.5</v>
      </c>
      <c r="CL161">
        <v>803</v>
      </c>
      <c r="CM161">
        <v>22</v>
      </c>
      <c r="CN161">
        <v>143.30000000000001</v>
      </c>
      <c r="CO161">
        <v>4</v>
      </c>
      <c r="CP161">
        <v>817</v>
      </c>
      <c r="CQ161">
        <v>18</v>
      </c>
      <c r="CR161">
        <v>178.7</v>
      </c>
      <c r="CS161">
        <v>4.4000000000000004</v>
      </c>
      <c r="CT161">
        <v>503</v>
      </c>
      <c r="CU161">
        <v>12</v>
      </c>
      <c r="CV161">
        <v>65.7</v>
      </c>
      <c r="CW161">
        <v>2</v>
      </c>
      <c r="CX161">
        <v>966</v>
      </c>
      <c r="CY161">
        <v>28</v>
      </c>
      <c r="CZ161">
        <v>45.3</v>
      </c>
      <c r="DA161">
        <v>1.3</v>
      </c>
      <c r="DB161">
        <v>261</v>
      </c>
      <c r="DC161">
        <v>22</v>
      </c>
      <c r="DD161">
        <v>21.1</v>
      </c>
      <c r="DE161">
        <v>3.1</v>
      </c>
      <c r="DF161">
        <v>44</v>
      </c>
      <c r="DG161">
        <v>1.1000000000000001</v>
      </c>
      <c r="DH161">
        <v>27.3</v>
      </c>
      <c r="DI161">
        <v>1.1000000000000001</v>
      </c>
      <c r="DJ161">
        <v>24.9</v>
      </c>
      <c r="DK161">
        <v>1.1000000000000001</v>
      </c>
      <c r="DL161">
        <v>3.35</v>
      </c>
      <c r="DM161">
        <v>0.25</v>
      </c>
      <c r="DN161">
        <v>126.4</v>
      </c>
      <c r="DO161">
        <v>2.6</v>
      </c>
      <c r="DP161">
        <v>0</v>
      </c>
      <c r="DQ161">
        <v>1</v>
      </c>
      <c r="DR161">
        <v>1.2420000000000001E-4</v>
      </c>
      <c r="DS161">
        <v>1.9E-6</v>
      </c>
      <c r="DT161" s="2">
        <v>95600</v>
      </c>
      <c r="DU161" s="2">
        <v>2300</v>
      </c>
      <c r="DV161" s="2">
        <v>1759000</v>
      </c>
      <c r="DW161" s="2">
        <v>50000</v>
      </c>
      <c r="DX161" t="s">
        <v>459</v>
      </c>
      <c r="DY161" t="s">
        <v>460</v>
      </c>
      <c r="DZ161" t="s">
        <v>459</v>
      </c>
      <c r="EA161" t="s">
        <v>460</v>
      </c>
      <c r="EB161">
        <v>7390</v>
      </c>
      <c r="EC161">
        <v>210</v>
      </c>
      <c r="ED161" s="2">
        <v>709000</v>
      </c>
      <c r="EE161" s="2">
        <v>22000</v>
      </c>
      <c r="EF161" s="2">
        <v>109300</v>
      </c>
      <c r="EG161" s="2">
        <v>3500</v>
      </c>
      <c r="EH161" s="2">
        <v>364000</v>
      </c>
      <c r="EI161" s="2">
        <v>12000</v>
      </c>
      <c r="EJ161" s="2">
        <v>75600</v>
      </c>
      <c r="EK161" s="2">
        <v>2600</v>
      </c>
      <c r="EL161" s="2">
        <v>70300</v>
      </c>
      <c r="EM161" s="2">
        <v>2400</v>
      </c>
      <c r="EN161">
        <v>22970</v>
      </c>
      <c r="EO161">
        <v>740</v>
      </c>
      <c r="EP161">
        <v>4300</v>
      </c>
      <c r="EQ161">
        <v>170</v>
      </c>
      <c r="ER161">
        <v>29770</v>
      </c>
      <c r="ES161">
        <v>820</v>
      </c>
      <c r="ET161" s="2">
        <v>38500</v>
      </c>
      <c r="EU161" s="2">
        <v>1100</v>
      </c>
      <c r="EV161" s="2">
        <v>61500</v>
      </c>
      <c r="EW161" s="2">
        <v>1400</v>
      </c>
      <c r="EX161" s="2">
        <v>47700</v>
      </c>
      <c r="EY161" s="2">
        <v>1200</v>
      </c>
      <c r="EZ161" s="2">
        <v>45100</v>
      </c>
      <c r="FA161" s="2">
        <v>1100</v>
      </c>
      <c r="FB161">
        <v>17940</v>
      </c>
      <c r="FC161">
        <v>560</v>
      </c>
      <c r="FD161">
        <v>22910</v>
      </c>
      <c r="FE161">
        <v>650</v>
      </c>
      <c r="FF161">
        <v>12040</v>
      </c>
      <c r="FG161">
        <v>350</v>
      </c>
      <c r="FH161">
        <v>107</v>
      </c>
      <c r="FI161">
        <v>16</v>
      </c>
      <c r="FJ161">
        <v>2485</v>
      </c>
      <c r="FK161">
        <v>64</v>
      </c>
      <c r="FL161">
        <v>1026</v>
      </c>
      <c r="FM161">
        <v>43</v>
      </c>
      <c r="FN161">
        <v>2320</v>
      </c>
      <c r="FO161">
        <v>100</v>
      </c>
      <c r="FP161">
        <v>779</v>
      </c>
      <c r="FQ161">
        <v>57</v>
      </c>
      <c r="FR161">
        <v>32480</v>
      </c>
      <c r="FS161">
        <v>670</v>
      </c>
      <c r="FT161">
        <v>0</v>
      </c>
      <c r="FU161">
        <v>1</v>
      </c>
      <c r="FV161" t="s">
        <v>461</v>
      </c>
      <c r="FW161">
        <v>0</v>
      </c>
      <c r="FX161">
        <v>0.69355</v>
      </c>
      <c r="FY161">
        <v>0.94954000000000005</v>
      </c>
      <c r="FZ161">
        <v>520.91</v>
      </c>
      <c r="GA161">
        <v>0.32555000000000001</v>
      </c>
      <c r="GB161">
        <v>1.3072999999999999</v>
      </c>
      <c r="GC161">
        <v>0.18557000000000001</v>
      </c>
      <c r="GD161">
        <v>1.7517</v>
      </c>
      <c r="GE161">
        <v>3.2</v>
      </c>
      <c r="GF161">
        <v>0.15858</v>
      </c>
      <c r="GG161">
        <v>1.7304999999999999</v>
      </c>
      <c r="GH161">
        <v>0</v>
      </c>
      <c r="GI161">
        <v>3.7296999999999997E-2</v>
      </c>
      <c r="GJ161">
        <v>0.11397</v>
      </c>
      <c r="GK161">
        <v>1.5739E-2</v>
      </c>
      <c r="GL161">
        <v>9.4436000000000006E-2</v>
      </c>
      <c r="GM161">
        <v>0</v>
      </c>
      <c r="GN161">
        <v>0</v>
      </c>
      <c r="GO161">
        <v>1.5471E-2</v>
      </c>
      <c r="GP161">
        <v>0</v>
      </c>
      <c r="GQ161">
        <v>0</v>
      </c>
      <c r="GR161">
        <v>0</v>
      </c>
      <c r="GS161">
        <v>2.3071999999999999</v>
      </c>
      <c r="GT161">
        <v>8.7636000000000006E-2</v>
      </c>
      <c r="GU161">
        <v>0.15617</v>
      </c>
      <c r="GV161">
        <v>0.15484999999999999</v>
      </c>
      <c r="GW161">
        <v>0.13405</v>
      </c>
      <c r="GX161">
        <v>5.7390999999999996E-3</v>
      </c>
      <c r="GY161">
        <v>0</v>
      </c>
      <c r="GZ161">
        <v>0</v>
      </c>
      <c r="HA161">
        <v>0</v>
      </c>
      <c r="HB161">
        <v>0</v>
      </c>
      <c r="HC161">
        <v>0</v>
      </c>
      <c r="HD161">
        <v>0</v>
      </c>
      <c r="HE161">
        <v>0</v>
      </c>
      <c r="HF161">
        <v>0</v>
      </c>
      <c r="HG161">
        <v>0</v>
      </c>
      <c r="HH161">
        <v>0</v>
      </c>
      <c r="HI161">
        <v>0</v>
      </c>
      <c r="HJ161">
        <v>0</v>
      </c>
      <c r="HK161">
        <v>0</v>
      </c>
      <c r="HL161">
        <v>0</v>
      </c>
      <c r="HM161">
        <v>0</v>
      </c>
      <c r="HN161">
        <v>0</v>
      </c>
      <c r="HO161">
        <v>0</v>
      </c>
      <c r="HP161">
        <v>0</v>
      </c>
      <c r="HQ161">
        <v>0</v>
      </c>
      <c r="HR161">
        <v>0</v>
      </c>
      <c r="HS161">
        <v>0</v>
      </c>
      <c r="HT161">
        <v>0</v>
      </c>
      <c r="HU161">
        <v>0</v>
      </c>
      <c r="HV161">
        <v>0</v>
      </c>
      <c r="HW161">
        <v>0</v>
      </c>
      <c r="HX161">
        <v>0</v>
      </c>
      <c r="HY161">
        <v>0</v>
      </c>
      <c r="HZ161">
        <v>0</v>
      </c>
      <c r="IA161">
        <v>0</v>
      </c>
      <c r="IB161">
        <v>0</v>
      </c>
      <c r="IC161">
        <v>0</v>
      </c>
      <c r="ID161">
        <v>0</v>
      </c>
      <c r="IE161">
        <v>0</v>
      </c>
      <c r="IF161">
        <v>0</v>
      </c>
      <c r="IG161">
        <v>0</v>
      </c>
      <c r="IH161">
        <v>0</v>
      </c>
      <c r="II161">
        <v>0</v>
      </c>
      <c r="IJ161">
        <v>0</v>
      </c>
      <c r="IK161">
        <v>0</v>
      </c>
      <c r="IL161">
        <v>0</v>
      </c>
      <c r="IM161">
        <v>0</v>
      </c>
      <c r="IN161">
        <v>0</v>
      </c>
      <c r="IO161">
        <v>0</v>
      </c>
      <c r="IP161">
        <v>0</v>
      </c>
      <c r="IQ161">
        <v>0</v>
      </c>
      <c r="IR161">
        <v>0</v>
      </c>
      <c r="IS161">
        <v>0</v>
      </c>
      <c r="IT161">
        <v>0</v>
      </c>
      <c r="IU161">
        <v>0</v>
      </c>
      <c r="IV161">
        <v>0</v>
      </c>
      <c r="IW161">
        <v>0</v>
      </c>
      <c r="IX161">
        <v>0</v>
      </c>
      <c r="IY161">
        <v>0</v>
      </c>
      <c r="IZ161">
        <v>0</v>
      </c>
      <c r="JA161">
        <v>0</v>
      </c>
      <c r="JB161">
        <v>0</v>
      </c>
      <c r="JC161">
        <v>0</v>
      </c>
    </row>
    <row r="162" spans="1:263" x14ac:dyDescent="0.25">
      <c r="A162" t="s">
        <v>926</v>
      </c>
      <c r="B162" t="s">
        <v>455</v>
      </c>
      <c r="C162" t="s">
        <v>927</v>
      </c>
      <c r="D162" t="s">
        <v>457</v>
      </c>
      <c r="E162" s="1">
        <v>0.62649652777777776</v>
      </c>
      <c r="F162">
        <v>39.139000000000003</v>
      </c>
      <c r="G162" t="s">
        <v>928</v>
      </c>
      <c r="H162" s="2">
        <v>5230000</v>
      </c>
      <c r="I162" s="2">
        <v>160000</v>
      </c>
      <c r="J162" s="2">
        <v>1763000</v>
      </c>
      <c r="K162" s="2">
        <v>77000</v>
      </c>
      <c r="L162">
        <v>47070</v>
      </c>
      <c r="M162">
        <v>360</v>
      </c>
      <c r="N162" s="2">
        <v>95600</v>
      </c>
      <c r="O162" s="2">
        <v>3000</v>
      </c>
      <c r="P162" s="2">
        <v>1513000</v>
      </c>
      <c r="Q162" s="2">
        <v>51000</v>
      </c>
      <c r="R162">
        <v>7500</v>
      </c>
      <c r="S162">
        <v>190</v>
      </c>
      <c r="T162" s="2">
        <v>738000</v>
      </c>
      <c r="U162" s="2">
        <v>32000</v>
      </c>
      <c r="V162" s="2">
        <v>104000</v>
      </c>
      <c r="W162" s="2">
        <v>4200</v>
      </c>
      <c r="X162" s="2">
        <v>367000</v>
      </c>
      <c r="Y162" s="2">
        <v>18000</v>
      </c>
      <c r="Z162" s="2">
        <v>76500</v>
      </c>
      <c r="AA162" s="2">
        <v>3800</v>
      </c>
      <c r="AB162" s="2">
        <v>69100</v>
      </c>
      <c r="AC162" s="2">
        <v>3300</v>
      </c>
      <c r="AD162">
        <v>23980</v>
      </c>
      <c r="AE162">
        <v>930</v>
      </c>
      <c r="AF162">
        <v>3680</v>
      </c>
      <c r="AG162">
        <v>160</v>
      </c>
      <c r="AH162" s="2">
        <v>30100</v>
      </c>
      <c r="AI162" s="2">
        <v>1000</v>
      </c>
      <c r="AJ162" s="2">
        <v>39700</v>
      </c>
      <c r="AK162" s="2">
        <v>1300</v>
      </c>
      <c r="AL162" s="2">
        <v>64000</v>
      </c>
      <c r="AM162" s="2">
        <v>2400</v>
      </c>
      <c r="AN162" s="2">
        <v>48600</v>
      </c>
      <c r="AO162" s="2">
        <v>1400</v>
      </c>
      <c r="AP162" s="2">
        <v>46200</v>
      </c>
      <c r="AQ162" s="2">
        <v>1400</v>
      </c>
      <c r="AR162">
        <v>19780</v>
      </c>
      <c r="AS162">
        <v>830</v>
      </c>
      <c r="AT162">
        <v>26170</v>
      </c>
      <c r="AU162">
        <v>990</v>
      </c>
      <c r="AV162">
        <v>13840</v>
      </c>
      <c r="AW162">
        <v>570</v>
      </c>
      <c r="AX162">
        <v>308</v>
      </c>
      <c r="AY162">
        <v>21</v>
      </c>
      <c r="AZ162">
        <v>161</v>
      </c>
      <c r="BA162">
        <v>14</v>
      </c>
      <c r="BB162">
        <v>1958</v>
      </c>
      <c r="BC162">
        <v>48</v>
      </c>
      <c r="BD162">
        <v>1025</v>
      </c>
      <c r="BE162">
        <v>48</v>
      </c>
      <c r="BF162">
        <v>2460</v>
      </c>
      <c r="BG162">
        <v>110</v>
      </c>
      <c r="BH162">
        <v>673</v>
      </c>
      <c r="BI162">
        <v>55</v>
      </c>
      <c r="BJ162">
        <v>17340</v>
      </c>
      <c r="BK162">
        <v>490</v>
      </c>
      <c r="BL162">
        <v>0</v>
      </c>
      <c r="BM162">
        <v>1</v>
      </c>
      <c r="BN162">
        <v>16780</v>
      </c>
      <c r="BO162">
        <v>750</v>
      </c>
      <c r="BP162" t="s">
        <v>459</v>
      </c>
      <c r="BQ162" t="s">
        <v>460</v>
      </c>
      <c r="BR162" s="2">
        <v>1018000</v>
      </c>
      <c r="BS162" s="2">
        <v>32000</v>
      </c>
      <c r="BT162" t="s">
        <v>459</v>
      </c>
      <c r="BU162" t="s">
        <v>460</v>
      </c>
      <c r="BV162">
        <v>-127</v>
      </c>
      <c r="BW162">
        <v>3.4</v>
      </c>
      <c r="BX162">
        <v>5580</v>
      </c>
      <c r="BY162">
        <v>240</v>
      </c>
      <c r="BZ162">
        <v>728</v>
      </c>
      <c r="CA162">
        <v>30</v>
      </c>
      <c r="CB162">
        <v>2260</v>
      </c>
      <c r="CC162">
        <v>110</v>
      </c>
      <c r="CD162">
        <v>359</v>
      </c>
      <c r="CE162">
        <v>18</v>
      </c>
      <c r="CF162">
        <v>3430</v>
      </c>
      <c r="CG162">
        <v>170</v>
      </c>
      <c r="CH162">
        <v>1220</v>
      </c>
      <c r="CI162">
        <v>47</v>
      </c>
      <c r="CJ162">
        <v>32.6</v>
      </c>
      <c r="CK162">
        <v>1.5</v>
      </c>
      <c r="CL162">
        <v>817</v>
      </c>
      <c r="CM162">
        <v>28</v>
      </c>
      <c r="CN162">
        <v>147.9</v>
      </c>
      <c r="CO162">
        <v>4.9000000000000004</v>
      </c>
      <c r="CP162">
        <v>854</v>
      </c>
      <c r="CQ162">
        <v>31</v>
      </c>
      <c r="CR162">
        <v>182.2</v>
      </c>
      <c r="CS162">
        <v>5.4</v>
      </c>
      <c r="CT162">
        <v>516</v>
      </c>
      <c r="CU162">
        <v>16</v>
      </c>
      <c r="CV162">
        <v>72.900000000000006</v>
      </c>
      <c r="CW162">
        <v>3</v>
      </c>
      <c r="CX162">
        <v>1069</v>
      </c>
      <c r="CY162">
        <v>42</v>
      </c>
      <c r="CZ162">
        <v>52</v>
      </c>
      <c r="DA162">
        <v>2.1</v>
      </c>
      <c r="DB162">
        <v>229</v>
      </c>
      <c r="DC162">
        <v>21</v>
      </c>
      <c r="DD162">
        <v>24.1</v>
      </c>
      <c r="DE162">
        <v>2.8</v>
      </c>
      <c r="DF162">
        <v>34.340000000000003</v>
      </c>
      <c r="DG162">
        <v>0.86</v>
      </c>
      <c r="DH162">
        <v>27.1</v>
      </c>
      <c r="DI162">
        <v>1.3</v>
      </c>
      <c r="DJ162">
        <v>26.5</v>
      </c>
      <c r="DK162">
        <v>1.2</v>
      </c>
      <c r="DL162">
        <v>2.89</v>
      </c>
      <c r="DM162">
        <v>0.24</v>
      </c>
      <c r="DN162">
        <v>67.599999999999994</v>
      </c>
      <c r="DO162">
        <v>1.9</v>
      </c>
      <c r="DP162">
        <v>0</v>
      </c>
      <c r="DQ162">
        <v>1</v>
      </c>
      <c r="DR162">
        <v>6.69E-5</v>
      </c>
      <c r="DS162">
        <v>1.9E-6</v>
      </c>
      <c r="DT162" s="2">
        <v>95100</v>
      </c>
      <c r="DU162" s="2">
        <v>3000</v>
      </c>
      <c r="DV162" s="2">
        <v>1712000</v>
      </c>
      <c r="DW162" s="2">
        <v>77000</v>
      </c>
      <c r="DX162" t="s">
        <v>459</v>
      </c>
      <c r="DY162" t="s">
        <v>460</v>
      </c>
      <c r="DZ162" t="s">
        <v>459</v>
      </c>
      <c r="EA162" t="s">
        <v>460</v>
      </c>
      <c r="EB162">
        <v>7040</v>
      </c>
      <c r="EC162">
        <v>190</v>
      </c>
      <c r="ED162" s="2">
        <v>738000</v>
      </c>
      <c r="EE162" s="2">
        <v>32000</v>
      </c>
      <c r="EF162" s="2">
        <v>104000</v>
      </c>
      <c r="EG162" s="2">
        <v>4200</v>
      </c>
      <c r="EH162" s="2">
        <v>367000</v>
      </c>
      <c r="EI162" s="2">
        <v>18000</v>
      </c>
      <c r="EJ162" s="2">
        <v>76500</v>
      </c>
      <c r="EK162" s="2">
        <v>3800</v>
      </c>
      <c r="EL162" s="2">
        <v>69100</v>
      </c>
      <c r="EM162" s="2">
        <v>3300</v>
      </c>
      <c r="EN162">
        <v>23980</v>
      </c>
      <c r="EO162">
        <v>930</v>
      </c>
      <c r="EP162">
        <v>3680</v>
      </c>
      <c r="EQ162">
        <v>160</v>
      </c>
      <c r="ER162" s="2">
        <v>30100</v>
      </c>
      <c r="ES162" s="2">
        <v>1000</v>
      </c>
      <c r="ET162" s="2">
        <v>39700</v>
      </c>
      <c r="EU162" s="2">
        <v>1300</v>
      </c>
      <c r="EV162" s="2">
        <v>64000</v>
      </c>
      <c r="EW162" s="2">
        <v>2400</v>
      </c>
      <c r="EX162" s="2">
        <v>48600</v>
      </c>
      <c r="EY162" s="2">
        <v>1400</v>
      </c>
      <c r="EZ162" s="2">
        <v>46200</v>
      </c>
      <c r="FA162" s="2">
        <v>1400</v>
      </c>
      <c r="FB162">
        <v>19780</v>
      </c>
      <c r="FC162">
        <v>830</v>
      </c>
      <c r="FD162">
        <v>26170</v>
      </c>
      <c r="FE162">
        <v>990</v>
      </c>
      <c r="FF162">
        <v>13840</v>
      </c>
      <c r="FG162">
        <v>570</v>
      </c>
      <c r="FH162">
        <v>121</v>
      </c>
      <c r="FI162">
        <v>14</v>
      </c>
      <c r="FJ162">
        <v>1938</v>
      </c>
      <c r="FK162">
        <v>48</v>
      </c>
      <c r="FL162">
        <v>1025</v>
      </c>
      <c r="FM162">
        <v>48</v>
      </c>
      <c r="FN162">
        <v>2460</v>
      </c>
      <c r="FO162">
        <v>110</v>
      </c>
      <c r="FP162">
        <v>673</v>
      </c>
      <c r="FQ162">
        <v>55</v>
      </c>
      <c r="FR162">
        <v>17340</v>
      </c>
      <c r="FS162">
        <v>490</v>
      </c>
      <c r="FT162">
        <v>0</v>
      </c>
      <c r="FU162">
        <v>1</v>
      </c>
      <c r="FV162" t="s">
        <v>461</v>
      </c>
      <c r="FW162">
        <v>0</v>
      </c>
      <c r="FX162">
        <v>0.70699999999999996</v>
      </c>
      <c r="FY162">
        <v>0.84863</v>
      </c>
      <c r="FZ162">
        <v>435.71</v>
      </c>
      <c r="GA162">
        <v>0.34405000000000002</v>
      </c>
      <c r="GB162">
        <v>1.3414999999999999</v>
      </c>
      <c r="GC162">
        <v>0.56215999999999999</v>
      </c>
      <c r="GD162">
        <v>0.14046</v>
      </c>
      <c r="GE162">
        <v>1.1341000000000001</v>
      </c>
      <c r="GF162">
        <v>0.14404</v>
      </c>
      <c r="GG162">
        <v>1.2497</v>
      </c>
      <c r="GH162">
        <v>0.42710999999999999</v>
      </c>
      <c r="GI162">
        <v>0</v>
      </c>
      <c r="GJ162">
        <v>0.22785</v>
      </c>
      <c r="GK162">
        <v>6.9170999999999996E-2</v>
      </c>
      <c r="GL162">
        <v>0</v>
      </c>
      <c r="GM162">
        <v>4.7308000000000003E-2</v>
      </c>
      <c r="GN162">
        <v>4.6925000000000001E-2</v>
      </c>
      <c r="GO162">
        <v>0</v>
      </c>
      <c r="GP162">
        <v>0.17230000000000001</v>
      </c>
      <c r="GQ162">
        <v>0</v>
      </c>
      <c r="GR162">
        <v>0</v>
      </c>
      <c r="GS162">
        <v>2.3403</v>
      </c>
      <c r="GT162">
        <v>8.7662000000000004E-2</v>
      </c>
      <c r="GU162">
        <v>0.26817999999999997</v>
      </c>
      <c r="GV162">
        <v>0.17696999999999999</v>
      </c>
      <c r="GW162">
        <v>1.8081E-2</v>
      </c>
      <c r="GX162">
        <v>1.6972999999999999E-2</v>
      </c>
      <c r="GY162">
        <v>0</v>
      </c>
      <c r="GZ162">
        <v>0</v>
      </c>
      <c r="HA162">
        <v>0</v>
      </c>
      <c r="HB162">
        <v>0</v>
      </c>
      <c r="HC162">
        <v>0</v>
      </c>
      <c r="HD162">
        <v>0</v>
      </c>
      <c r="HE162">
        <v>0</v>
      </c>
      <c r="HF162">
        <v>0</v>
      </c>
      <c r="HG162">
        <v>0</v>
      </c>
      <c r="HH162">
        <v>0</v>
      </c>
      <c r="HI162">
        <v>0</v>
      </c>
      <c r="HJ162">
        <v>0</v>
      </c>
      <c r="HK162">
        <v>0</v>
      </c>
      <c r="HL162">
        <v>0</v>
      </c>
      <c r="HM162">
        <v>0</v>
      </c>
      <c r="HN162">
        <v>0</v>
      </c>
      <c r="HO162">
        <v>0</v>
      </c>
      <c r="HP162">
        <v>0</v>
      </c>
      <c r="HQ162">
        <v>0</v>
      </c>
      <c r="HR162">
        <v>0</v>
      </c>
      <c r="HS162">
        <v>0</v>
      </c>
      <c r="HT162">
        <v>0</v>
      </c>
      <c r="HU162">
        <v>0</v>
      </c>
      <c r="HV162">
        <v>0</v>
      </c>
      <c r="HW162">
        <v>0</v>
      </c>
      <c r="HX162">
        <v>0</v>
      </c>
      <c r="HY162">
        <v>0</v>
      </c>
      <c r="HZ162">
        <v>0</v>
      </c>
      <c r="IA162">
        <v>0</v>
      </c>
      <c r="IB162">
        <v>0</v>
      </c>
      <c r="IC162">
        <v>0</v>
      </c>
      <c r="ID162">
        <v>0</v>
      </c>
      <c r="IE162">
        <v>0</v>
      </c>
      <c r="IF162">
        <v>0</v>
      </c>
      <c r="IG162">
        <v>0</v>
      </c>
      <c r="IH162">
        <v>0</v>
      </c>
      <c r="II162">
        <v>0</v>
      </c>
      <c r="IJ162">
        <v>0</v>
      </c>
      <c r="IK162">
        <v>0</v>
      </c>
      <c r="IL162">
        <v>0</v>
      </c>
      <c r="IM162">
        <v>0</v>
      </c>
      <c r="IN162">
        <v>0</v>
      </c>
      <c r="IO162">
        <v>0</v>
      </c>
      <c r="IP162">
        <v>0</v>
      </c>
      <c r="IQ162">
        <v>0</v>
      </c>
      <c r="IR162">
        <v>0</v>
      </c>
      <c r="IS162">
        <v>0</v>
      </c>
      <c r="IT162">
        <v>0</v>
      </c>
      <c r="IU162">
        <v>0</v>
      </c>
      <c r="IV162">
        <v>0</v>
      </c>
      <c r="IW162">
        <v>0</v>
      </c>
      <c r="IX162">
        <v>0</v>
      </c>
      <c r="IY162">
        <v>0</v>
      </c>
      <c r="IZ162">
        <v>0</v>
      </c>
      <c r="JA162">
        <v>0</v>
      </c>
      <c r="JB162">
        <v>0</v>
      </c>
      <c r="JC162">
        <v>0</v>
      </c>
    </row>
    <row r="164" spans="1:263" x14ac:dyDescent="0.25">
      <c r="A164" t="s">
        <v>929</v>
      </c>
      <c r="B164" t="s">
        <v>455</v>
      </c>
      <c r="C164" t="s">
        <v>930</v>
      </c>
      <c r="D164" t="s">
        <v>457</v>
      </c>
      <c r="E164" s="1">
        <v>0.62861851851851858</v>
      </c>
      <c r="F164">
        <v>39.371000000000002</v>
      </c>
      <c r="G164" t="s">
        <v>931</v>
      </c>
      <c r="H164" s="2">
        <v>4570000</v>
      </c>
      <c r="I164" s="2">
        <v>120000</v>
      </c>
      <c r="J164" s="2">
        <v>1878000</v>
      </c>
      <c r="K164" s="2">
        <v>63000</v>
      </c>
      <c r="L164">
        <v>49400</v>
      </c>
      <c r="M164">
        <v>320</v>
      </c>
      <c r="N164" s="2">
        <v>103000</v>
      </c>
      <c r="O164" s="2">
        <v>2900</v>
      </c>
      <c r="P164" s="2">
        <v>1048000</v>
      </c>
      <c r="Q164" s="2">
        <v>31000</v>
      </c>
      <c r="R164">
        <v>7480</v>
      </c>
      <c r="S164">
        <v>190</v>
      </c>
      <c r="T164" s="2">
        <v>570000</v>
      </c>
      <c r="U164" s="2">
        <v>17000</v>
      </c>
      <c r="V164" s="2">
        <v>103400</v>
      </c>
      <c r="W164" s="2">
        <v>3200</v>
      </c>
      <c r="X164" s="2">
        <v>355000</v>
      </c>
      <c r="Y164" s="2">
        <v>12000</v>
      </c>
      <c r="Z164" s="2">
        <v>76600</v>
      </c>
      <c r="AA164" s="2">
        <v>2400</v>
      </c>
      <c r="AB164" s="2">
        <v>71400</v>
      </c>
      <c r="AC164" s="2">
        <v>2200</v>
      </c>
      <c r="AD164">
        <v>22970</v>
      </c>
      <c r="AE164">
        <v>690</v>
      </c>
      <c r="AF164">
        <v>3410</v>
      </c>
      <c r="AG164">
        <v>150</v>
      </c>
      <c r="AH164">
        <v>28260</v>
      </c>
      <c r="AI164">
        <v>790</v>
      </c>
      <c r="AJ164" s="2">
        <v>33800</v>
      </c>
      <c r="AK164" s="2">
        <v>1000</v>
      </c>
      <c r="AL164" s="2">
        <v>51700</v>
      </c>
      <c r="AM164" s="2">
        <v>1400</v>
      </c>
      <c r="AN164" s="2">
        <v>39100</v>
      </c>
      <c r="AO164" s="2">
        <v>1100</v>
      </c>
      <c r="AP164" s="2">
        <v>36500</v>
      </c>
      <c r="AQ164" s="2">
        <v>1100</v>
      </c>
      <c r="AR164">
        <v>15290</v>
      </c>
      <c r="AS164">
        <v>410</v>
      </c>
      <c r="AT164">
        <v>19810</v>
      </c>
      <c r="AU164">
        <v>550</v>
      </c>
      <c r="AV164">
        <v>11100</v>
      </c>
      <c r="AW164">
        <v>360</v>
      </c>
      <c r="AX164">
        <v>398</v>
      </c>
      <c r="AY164">
        <v>27</v>
      </c>
      <c r="AZ164">
        <v>190</v>
      </c>
      <c r="BA164">
        <v>17</v>
      </c>
      <c r="BB164">
        <v>1823</v>
      </c>
      <c r="BC164">
        <v>61</v>
      </c>
      <c r="BD164">
        <v>941</v>
      </c>
      <c r="BE164">
        <v>48</v>
      </c>
      <c r="BF164">
        <v>2120</v>
      </c>
      <c r="BG164">
        <v>120</v>
      </c>
      <c r="BH164">
        <v>525</v>
      </c>
      <c r="BI164">
        <v>54</v>
      </c>
      <c r="BJ164">
        <v>17100</v>
      </c>
      <c r="BK164">
        <v>520</v>
      </c>
      <c r="BL164">
        <v>0</v>
      </c>
      <c r="BM164">
        <v>1</v>
      </c>
      <c r="BN164">
        <v>19320</v>
      </c>
      <c r="BO164">
        <v>660</v>
      </c>
      <c r="BP164" t="s">
        <v>459</v>
      </c>
      <c r="BQ164" t="s">
        <v>460</v>
      </c>
      <c r="BR164" s="2">
        <v>1100000</v>
      </c>
      <c r="BS164" s="2">
        <v>32000</v>
      </c>
      <c r="BT164" t="s">
        <v>459</v>
      </c>
      <c r="BU164" t="s">
        <v>460</v>
      </c>
      <c r="BV164">
        <v>-129.69999999999999</v>
      </c>
      <c r="BW164">
        <v>3.7</v>
      </c>
      <c r="BX164">
        <v>4340</v>
      </c>
      <c r="BY164">
        <v>130</v>
      </c>
      <c r="BZ164">
        <v>729</v>
      </c>
      <c r="CA164">
        <v>23</v>
      </c>
      <c r="CB164">
        <v>2199</v>
      </c>
      <c r="CC164">
        <v>73</v>
      </c>
      <c r="CD164">
        <v>360</v>
      </c>
      <c r="CE164">
        <v>11</v>
      </c>
      <c r="CF164">
        <v>3600</v>
      </c>
      <c r="CG164">
        <v>110</v>
      </c>
      <c r="CH164">
        <v>1182</v>
      </c>
      <c r="CI164">
        <v>35</v>
      </c>
      <c r="CJ164">
        <v>30.5</v>
      </c>
      <c r="CK164">
        <v>1.4</v>
      </c>
      <c r="CL164">
        <v>778</v>
      </c>
      <c r="CM164">
        <v>22</v>
      </c>
      <c r="CN164">
        <v>126.2</v>
      </c>
      <c r="CO164">
        <v>3.8</v>
      </c>
      <c r="CP164">
        <v>698</v>
      </c>
      <c r="CQ164">
        <v>19</v>
      </c>
      <c r="CR164">
        <v>147.1</v>
      </c>
      <c r="CS164">
        <v>4.2</v>
      </c>
      <c r="CT164">
        <v>409</v>
      </c>
      <c r="CU164">
        <v>12</v>
      </c>
      <c r="CV164">
        <v>57.2</v>
      </c>
      <c r="CW164">
        <v>1.5</v>
      </c>
      <c r="CX164">
        <v>730</v>
      </c>
      <c r="CY164">
        <v>21</v>
      </c>
      <c r="CZ164">
        <v>41.8</v>
      </c>
      <c r="DA164">
        <v>1.4</v>
      </c>
      <c r="DB164">
        <v>306</v>
      </c>
      <c r="DC164">
        <v>27</v>
      </c>
      <c r="DD164">
        <v>28.9</v>
      </c>
      <c r="DE164">
        <v>3.3</v>
      </c>
      <c r="DF164">
        <v>32</v>
      </c>
      <c r="DG164">
        <v>1.1000000000000001</v>
      </c>
      <c r="DH164">
        <v>24.4</v>
      </c>
      <c r="DI164">
        <v>1.3</v>
      </c>
      <c r="DJ164">
        <v>23</v>
      </c>
      <c r="DK164">
        <v>1.3</v>
      </c>
      <c r="DL164">
        <v>2.2599999999999998</v>
      </c>
      <c r="DM164">
        <v>0.23</v>
      </c>
      <c r="DN164">
        <v>66.8</v>
      </c>
      <c r="DO164">
        <v>2</v>
      </c>
      <c r="DP164">
        <v>0</v>
      </c>
      <c r="DQ164">
        <v>1</v>
      </c>
      <c r="DR164">
        <v>6.1099999999999994E-5</v>
      </c>
      <c r="DS164">
        <v>1.5999999999999999E-6</v>
      </c>
      <c r="DT164" s="2">
        <v>102500</v>
      </c>
      <c r="DU164" s="2">
        <v>2900</v>
      </c>
      <c r="DV164" s="2">
        <v>1827000</v>
      </c>
      <c r="DW164" s="2">
        <v>63000</v>
      </c>
      <c r="DX164" t="s">
        <v>459</v>
      </c>
      <c r="DY164" t="s">
        <v>460</v>
      </c>
      <c r="DZ164" t="s">
        <v>459</v>
      </c>
      <c r="EA164" t="s">
        <v>460</v>
      </c>
      <c r="EB164">
        <v>6610</v>
      </c>
      <c r="EC164">
        <v>190</v>
      </c>
      <c r="ED164" s="2">
        <v>570000</v>
      </c>
      <c r="EE164" s="2">
        <v>17000</v>
      </c>
      <c r="EF164" s="2">
        <v>103400</v>
      </c>
      <c r="EG164" s="2">
        <v>3200</v>
      </c>
      <c r="EH164" s="2">
        <v>355000</v>
      </c>
      <c r="EI164" s="2">
        <v>12000</v>
      </c>
      <c r="EJ164" s="2">
        <v>76600</v>
      </c>
      <c r="EK164" s="2">
        <v>2400</v>
      </c>
      <c r="EL164" s="2">
        <v>71400</v>
      </c>
      <c r="EM164" s="2">
        <v>2200</v>
      </c>
      <c r="EN164">
        <v>22970</v>
      </c>
      <c r="EO164">
        <v>690</v>
      </c>
      <c r="EP164">
        <v>3410</v>
      </c>
      <c r="EQ164">
        <v>150</v>
      </c>
      <c r="ER164">
        <v>28260</v>
      </c>
      <c r="ES164">
        <v>790</v>
      </c>
      <c r="ET164" s="2">
        <v>33800</v>
      </c>
      <c r="EU164" s="2">
        <v>1000</v>
      </c>
      <c r="EV164" s="2">
        <v>51700</v>
      </c>
      <c r="EW164" s="2">
        <v>1400</v>
      </c>
      <c r="EX164" s="2">
        <v>39100</v>
      </c>
      <c r="EY164" s="2">
        <v>1100</v>
      </c>
      <c r="EZ164" s="2">
        <v>36500</v>
      </c>
      <c r="FA164" s="2">
        <v>1100</v>
      </c>
      <c r="FB164">
        <v>15290</v>
      </c>
      <c r="FC164">
        <v>410</v>
      </c>
      <c r="FD164">
        <v>19810</v>
      </c>
      <c r="FE164">
        <v>550</v>
      </c>
      <c r="FF164">
        <v>11100</v>
      </c>
      <c r="FG164">
        <v>360</v>
      </c>
      <c r="FH164">
        <v>142</v>
      </c>
      <c r="FI164">
        <v>16</v>
      </c>
      <c r="FJ164">
        <v>1803</v>
      </c>
      <c r="FK164">
        <v>61</v>
      </c>
      <c r="FL164">
        <v>941</v>
      </c>
      <c r="FM164">
        <v>48</v>
      </c>
      <c r="FN164">
        <v>2120</v>
      </c>
      <c r="FO164">
        <v>120</v>
      </c>
      <c r="FP164">
        <v>525</v>
      </c>
      <c r="FQ164">
        <v>54</v>
      </c>
      <c r="FR164">
        <v>17100</v>
      </c>
      <c r="FS164">
        <v>520</v>
      </c>
      <c r="FT164">
        <v>0</v>
      </c>
      <c r="FU164">
        <v>1</v>
      </c>
      <c r="FV164" t="s">
        <v>461</v>
      </c>
      <c r="FW164">
        <v>0</v>
      </c>
      <c r="FX164">
        <v>0.81698999999999999</v>
      </c>
      <c r="FY164">
        <v>1.2005999999999999</v>
      </c>
      <c r="FZ164">
        <v>449.43</v>
      </c>
      <c r="GA164">
        <v>0.31988</v>
      </c>
      <c r="GB164">
        <v>1.1916</v>
      </c>
      <c r="GC164">
        <v>5.0004E-2</v>
      </c>
      <c r="GD164">
        <v>0</v>
      </c>
      <c r="GE164">
        <v>0</v>
      </c>
      <c r="GF164">
        <v>0</v>
      </c>
      <c r="GG164">
        <v>0</v>
      </c>
      <c r="GH164">
        <v>0</v>
      </c>
      <c r="GI164">
        <v>0</v>
      </c>
      <c r="GJ164">
        <v>0</v>
      </c>
      <c r="GK164">
        <v>0</v>
      </c>
      <c r="GL164">
        <v>0</v>
      </c>
      <c r="GM164">
        <v>0</v>
      </c>
      <c r="GN164">
        <v>0</v>
      </c>
      <c r="GO164">
        <v>0</v>
      </c>
      <c r="GP164">
        <v>0</v>
      </c>
      <c r="GQ164">
        <v>0</v>
      </c>
      <c r="GR164">
        <v>0</v>
      </c>
      <c r="GS164">
        <v>2.3692000000000002</v>
      </c>
      <c r="GT164">
        <v>7.0430999999999994E-2</v>
      </c>
      <c r="GU164">
        <v>0.18765999999999999</v>
      </c>
      <c r="GV164">
        <v>0.14346</v>
      </c>
      <c r="GW164">
        <v>0</v>
      </c>
      <c r="GX164">
        <v>4.5075000000000002E-3</v>
      </c>
      <c r="GY164">
        <v>0</v>
      </c>
      <c r="GZ164">
        <v>0</v>
      </c>
      <c r="HA164">
        <v>0</v>
      </c>
      <c r="HB164">
        <v>0</v>
      </c>
      <c r="HC164">
        <v>0</v>
      </c>
      <c r="HD164">
        <v>0</v>
      </c>
      <c r="HE164">
        <v>0</v>
      </c>
      <c r="HF164">
        <v>0</v>
      </c>
      <c r="HG164">
        <v>0</v>
      </c>
      <c r="HH164">
        <v>0</v>
      </c>
      <c r="HI164">
        <v>0</v>
      </c>
      <c r="HJ164">
        <v>0</v>
      </c>
      <c r="HK164">
        <v>0</v>
      </c>
      <c r="HL164">
        <v>0</v>
      </c>
      <c r="HM164">
        <v>0</v>
      </c>
      <c r="HN164">
        <v>0</v>
      </c>
      <c r="HO164">
        <v>0</v>
      </c>
      <c r="HP164">
        <v>0</v>
      </c>
      <c r="HQ164">
        <v>0</v>
      </c>
      <c r="HR164">
        <v>0</v>
      </c>
      <c r="HS164">
        <v>0</v>
      </c>
      <c r="HT164">
        <v>0</v>
      </c>
      <c r="HU164">
        <v>0</v>
      </c>
      <c r="HV164">
        <v>0</v>
      </c>
      <c r="HW164">
        <v>0</v>
      </c>
      <c r="HX164">
        <v>0</v>
      </c>
      <c r="HY164">
        <v>0</v>
      </c>
      <c r="HZ164">
        <v>0</v>
      </c>
      <c r="IA164">
        <v>0</v>
      </c>
      <c r="IB164">
        <v>0</v>
      </c>
      <c r="IC164">
        <v>0</v>
      </c>
      <c r="ID164">
        <v>0</v>
      </c>
      <c r="IE164">
        <v>0</v>
      </c>
      <c r="IF164">
        <v>0</v>
      </c>
      <c r="IG164">
        <v>0</v>
      </c>
      <c r="IH164">
        <v>0</v>
      </c>
      <c r="II164">
        <v>0</v>
      </c>
      <c r="IJ164">
        <v>0</v>
      </c>
      <c r="IK164">
        <v>0</v>
      </c>
      <c r="IL164">
        <v>0</v>
      </c>
      <c r="IM164">
        <v>0</v>
      </c>
      <c r="IN164">
        <v>0</v>
      </c>
      <c r="IO164">
        <v>0</v>
      </c>
      <c r="IP164">
        <v>0</v>
      </c>
      <c r="IQ164">
        <v>0</v>
      </c>
      <c r="IR164">
        <v>0</v>
      </c>
      <c r="IS164">
        <v>0</v>
      </c>
      <c r="IT164">
        <v>0</v>
      </c>
      <c r="IU164">
        <v>0</v>
      </c>
      <c r="IV164">
        <v>0</v>
      </c>
      <c r="IW164">
        <v>0</v>
      </c>
      <c r="IX164">
        <v>0</v>
      </c>
      <c r="IY164">
        <v>0</v>
      </c>
      <c r="IZ164">
        <v>0</v>
      </c>
      <c r="JA164">
        <v>0</v>
      </c>
      <c r="JB164">
        <v>0</v>
      </c>
      <c r="JC164">
        <v>0</v>
      </c>
    </row>
    <row r="165" spans="1:263" x14ac:dyDescent="0.25">
      <c r="A165" t="s">
        <v>932</v>
      </c>
      <c r="B165" t="s">
        <v>455</v>
      </c>
      <c r="C165" t="s">
        <v>933</v>
      </c>
      <c r="D165" t="s">
        <v>457</v>
      </c>
      <c r="E165" s="1">
        <v>0.62943483796296296</v>
      </c>
      <c r="F165">
        <v>39.076000000000001</v>
      </c>
      <c r="G165" t="s">
        <v>934</v>
      </c>
      <c r="H165" s="2">
        <v>4290000</v>
      </c>
      <c r="I165" s="2">
        <v>110000</v>
      </c>
      <c r="J165" s="2">
        <v>1671000</v>
      </c>
      <c r="K165" s="2">
        <v>53000</v>
      </c>
      <c r="L165">
        <v>49070</v>
      </c>
      <c r="M165">
        <v>290</v>
      </c>
      <c r="N165" s="2">
        <v>90500</v>
      </c>
      <c r="O165" s="2">
        <v>2500</v>
      </c>
      <c r="P165" s="2">
        <v>1002000</v>
      </c>
      <c r="Q165" s="2">
        <v>32000</v>
      </c>
      <c r="R165">
        <v>6940</v>
      </c>
      <c r="S165">
        <v>190</v>
      </c>
      <c r="T165" s="2">
        <v>546000</v>
      </c>
      <c r="U165" s="2">
        <v>16000</v>
      </c>
      <c r="V165" s="2">
        <v>105400</v>
      </c>
      <c r="W165" s="2">
        <v>3100</v>
      </c>
      <c r="X165" s="2">
        <v>356000</v>
      </c>
      <c r="Y165" s="2">
        <v>11000</v>
      </c>
      <c r="Z165" s="2">
        <v>76700</v>
      </c>
      <c r="AA165" s="2">
        <v>2300</v>
      </c>
      <c r="AB165" s="2">
        <v>69300</v>
      </c>
      <c r="AC165" s="2">
        <v>2200</v>
      </c>
      <c r="AD165">
        <v>22320</v>
      </c>
      <c r="AE165">
        <v>690</v>
      </c>
      <c r="AF165">
        <v>3400</v>
      </c>
      <c r="AG165">
        <v>170</v>
      </c>
      <c r="AH165">
        <v>27000</v>
      </c>
      <c r="AI165">
        <v>820</v>
      </c>
      <c r="AJ165">
        <v>32320</v>
      </c>
      <c r="AK165">
        <v>950</v>
      </c>
      <c r="AL165" s="2">
        <v>48800</v>
      </c>
      <c r="AM165" s="2">
        <v>1600</v>
      </c>
      <c r="AN165" s="2">
        <v>36300</v>
      </c>
      <c r="AO165" s="2">
        <v>1100</v>
      </c>
      <c r="AP165" s="2">
        <v>34500</v>
      </c>
      <c r="AQ165" s="2">
        <v>1100</v>
      </c>
      <c r="AR165">
        <v>14140</v>
      </c>
      <c r="AS165">
        <v>490</v>
      </c>
      <c r="AT165">
        <v>18630</v>
      </c>
      <c r="AU165">
        <v>580</v>
      </c>
      <c r="AV165">
        <v>10110</v>
      </c>
      <c r="AW165">
        <v>380</v>
      </c>
      <c r="AX165">
        <v>361</v>
      </c>
      <c r="AY165">
        <v>27</v>
      </c>
      <c r="AZ165">
        <v>162</v>
      </c>
      <c r="BA165">
        <v>18</v>
      </c>
      <c r="BB165">
        <v>1926</v>
      </c>
      <c r="BC165">
        <v>59</v>
      </c>
      <c r="BD165">
        <v>904</v>
      </c>
      <c r="BE165">
        <v>49</v>
      </c>
      <c r="BF165">
        <v>2140</v>
      </c>
      <c r="BG165">
        <v>120</v>
      </c>
      <c r="BH165">
        <v>638</v>
      </c>
      <c r="BI165">
        <v>54</v>
      </c>
      <c r="BJ165">
        <v>21410</v>
      </c>
      <c r="BK165">
        <v>560</v>
      </c>
      <c r="BL165">
        <v>0</v>
      </c>
      <c r="BM165">
        <v>1</v>
      </c>
      <c r="BN165">
        <v>17590</v>
      </c>
      <c r="BO165">
        <v>570</v>
      </c>
      <c r="BP165" t="s">
        <v>459</v>
      </c>
      <c r="BQ165" t="s">
        <v>460</v>
      </c>
      <c r="BR165" s="2">
        <v>967000</v>
      </c>
      <c r="BS165" s="2">
        <v>26000</v>
      </c>
      <c r="BT165" t="s">
        <v>459</v>
      </c>
      <c r="BU165" t="s">
        <v>460</v>
      </c>
      <c r="BV165">
        <v>-132.19999999999999</v>
      </c>
      <c r="BW165">
        <v>3.8</v>
      </c>
      <c r="BX165">
        <v>4160</v>
      </c>
      <c r="BY165">
        <v>120</v>
      </c>
      <c r="BZ165">
        <v>744</v>
      </c>
      <c r="CA165">
        <v>22</v>
      </c>
      <c r="CB165">
        <v>2205</v>
      </c>
      <c r="CC165">
        <v>66</v>
      </c>
      <c r="CD165">
        <v>361</v>
      </c>
      <c r="CE165">
        <v>11</v>
      </c>
      <c r="CF165">
        <v>3490</v>
      </c>
      <c r="CG165">
        <v>110</v>
      </c>
      <c r="CH165">
        <v>1147</v>
      </c>
      <c r="CI165">
        <v>36</v>
      </c>
      <c r="CJ165">
        <v>30.5</v>
      </c>
      <c r="CK165">
        <v>1.5</v>
      </c>
      <c r="CL165">
        <v>747</v>
      </c>
      <c r="CM165">
        <v>23</v>
      </c>
      <c r="CN165">
        <v>121</v>
      </c>
      <c r="CO165">
        <v>3.5</v>
      </c>
      <c r="CP165">
        <v>662</v>
      </c>
      <c r="CQ165">
        <v>21</v>
      </c>
      <c r="CR165">
        <v>136.80000000000001</v>
      </c>
      <c r="CS165">
        <v>4.2</v>
      </c>
      <c r="CT165">
        <v>386</v>
      </c>
      <c r="CU165">
        <v>12</v>
      </c>
      <c r="CV165">
        <v>53.2</v>
      </c>
      <c r="CW165">
        <v>1.8</v>
      </c>
      <c r="CX165">
        <v>662</v>
      </c>
      <c r="CY165">
        <v>21</v>
      </c>
      <c r="CZ165">
        <v>38</v>
      </c>
      <c r="DA165">
        <v>1.4</v>
      </c>
      <c r="DB165">
        <v>267</v>
      </c>
      <c r="DC165">
        <v>27</v>
      </c>
      <c r="DD165">
        <v>22.8</v>
      </c>
      <c r="DE165">
        <v>3.7</v>
      </c>
      <c r="DF165">
        <v>33.9</v>
      </c>
      <c r="DG165">
        <v>1</v>
      </c>
      <c r="DH165">
        <v>23.3</v>
      </c>
      <c r="DI165">
        <v>1.3</v>
      </c>
      <c r="DJ165">
        <v>23.3</v>
      </c>
      <c r="DK165">
        <v>1.3</v>
      </c>
      <c r="DL165">
        <v>2.75</v>
      </c>
      <c r="DM165">
        <v>0.23</v>
      </c>
      <c r="DN165">
        <v>83.8</v>
      </c>
      <c r="DO165">
        <v>2.2000000000000002</v>
      </c>
      <c r="DP165">
        <v>0</v>
      </c>
      <c r="DQ165">
        <v>1</v>
      </c>
      <c r="DR165">
        <v>8.6799999999999996E-5</v>
      </c>
      <c r="DS165">
        <v>2.3999999999999999E-6</v>
      </c>
      <c r="DT165" s="2">
        <v>90000</v>
      </c>
      <c r="DU165" s="2">
        <v>2500</v>
      </c>
      <c r="DV165" s="2">
        <v>1620000</v>
      </c>
      <c r="DW165" s="2">
        <v>53000</v>
      </c>
      <c r="DX165" t="s">
        <v>459</v>
      </c>
      <c r="DY165" t="s">
        <v>460</v>
      </c>
      <c r="DZ165" t="s">
        <v>459</v>
      </c>
      <c r="EA165" t="s">
        <v>460</v>
      </c>
      <c r="EB165">
        <v>6460</v>
      </c>
      <c r="EC165">
        <v>190</v>
      </c>
      <c r="ED165" s="2">
        <v>546000</v>
      </c>
      <c r="EE165" s="2">
        <v>16000</v>
      </c>
      <c r="EF165" s="2">
        <v>105400</v>
      </c>
      <c r="EG165" s="2">
        <v>3100</v>
      </c>
      <c r="EH165" s="2">
        <v>356000</v>
      </c>
      <c r="EI165" s="2">
        <v>11000</v>
      </c>
      <c r="EJ165" s="2">
        <v>76700</v>
      </c>
      <c r="EK165" s="2">
        <v>2300</v>
      </c>
      <c r="EL165" s="2">
        <v>69300</v>
      </c>
      <c r="EM165" s="2">
        <v>2200</v>
      </c>
      <c r="EN165">
        <v>22320</v>
      </c>
      <c r="EO165">
        <v>690</v>
      </c>
      <c r="EP165">
        <v>3400</v>
      </c>
      <c r="EQ165">
        <v>170</v>
      </c>
      <c r="ER165">
        <v>27000</v>
      </c>
      <c r="ES165">
        <v>820</v>
      </c>
      <c r="ET165">
        <v>32320</v>
      </c>
      <c r="EU165">
        <v>950</v>
      </c>
      <c r="EV165" s="2">
        <v>48800</v>
      </c>
      <c r="EW165" s="2">
        <v>1600</v>
      </c>
      <c r="EX165" s="2">
        <v>36300</v>
      </c>
      <c r="EY165" s="2">
        <v>1100</v>
      </c>
      <c r="EZ165" s="2">
        <v>34500</v>
      </c>
      <c r="FA165" s="2">
        <v>1100</v>
      </c>
      <c r="FB165">
        <v>14140</v>
      </c>
      <c r="FC165">
        <v>490</v>
      </c>
      <c r="FD165">
        <v>18630</v>
      </c>
      <c r="FE165">
        <v>580</v>
      </c>
      <c r="FF165">
        <v>10110</v>
      </c>
      <c r="FG165">
        <v>380</v>
      </c>
      <c r="FH165">
        <v>111</v>
      </c>
      <c r="FI165">
        <v>18</v>
      </c>
      <c r="FJ165">
        <v>1908</v>
      </c>
      <c r="FK165">
        <v>59</v>
      </c>
      <c r="FL165">
        <v>904</v>
      </c>
      <c r="FM165">
        <v>49</v>
      </c>
      <c r="FN165">
        <v>2140</v>
      </c>
      <c r="FO165">
        <v>120</v>
      </c>
      <c r="FP165">
        <v>638</v>
      </c>
      <c r="FQ165">
        <v>54</v>
      </c>
      <c r="FR165">
        <v>21410</v>
      </c>
      <c r="FS165">
        <v>560</v>
      </c>
      <c r="FT165">
        <v>0</v>
      </c>
      <c r="FU165">
        <v>1</v>
      </c>
      <c r="FV165" t="s">
        <v>461</v>
      </c>
      <c r="FW165">
        <v>0</v>
      </c>
      <c r="FX165">
        <v>0.75466</v>
      </c>
      <c r="FY165">
        <v>1.1798999999999999</v>
      </c>
      <c r="FZ165">
        <v>451.39</v>
      </c>
      <c r="GA165">
        <v>0.36274000000000001</v>
      </c>
      <c r="GB165">
        <v>1.4899</v>
      </c>
      <c r="GC165">
        <v>1.3649</v>
      </c>
      <c r="GD165">
        <v>0.13227</v>
      </c>
      <c r="GE165">
        <v>0.20613999999999999</v>
      </c>
      <c r="GF165">
        <v>8.8216000000000003E-2</v>
      </c>
      <c r="GG165">
        <v>0.94489999999999996</v>
      </c>
      <c r="GH165">
        <v>0.33513999999999999</v>
      </c>
      <c r="GI165">
        <v>0</v>
      </c>
      <c r="GJ165">
        <v>0.12939999999999999</v>
      </c>
      <c r="GK165">
        <v>1.7527000000000001E-2</v>
      </c>
      <c r="GL165">
        <v>0.12683</v>
      </c>
      <c r="GM165">
        <v>2.4556000000000001E-2</v>
      </c>
      <c r="GN165">
        <v>0.11586</v>
      </c>
      <c r="GO165">
        <v>0</v>
      </c>
      <c r="GP165">
        <v>0.16772000000000001</v>
      </c>
      <c r="GQ165">
        <v>1.7623E-2</v>
      </c>
      <c r="GR165">
        <v>176.23</v>
      </c>
      <c r="GS165">
        <v>3.1547999999999998</v>
      </c>
      <c r="GT165">
        <v>9.3231999999999995E-2</v>
      </c>
      <c r="GU165">
        <v>0.19905</v>
      </c>
      <c r="GV165">
        <v>0.13070000000000001</v>
      </c>
      <c r="GW165">
        <v>0</v>
      </c>
      <c r="GX165">
        <v>1.5107000000000001E-2</v>
      </c>
      <c r="GY165">
        <v>0</v>
      </c>
      <c r="GZ165">
        <v>0</v>
      </c>
      <c r="HA165">
        <v>0</v>
      </c>
      <c r="HB165">
        <v>0</v>
      </c>
      <c r="HC165">
        <v>0</v>
      </c>
      <c r="HD165">
        <v>0</v>
      </c>
      <c r="HE165">
        <v>0</v>
      </c>
      <c r="HF165">
        <v>0</v>
      </c>
      <c r="HG165">
        <v>0</v>
      </c>
      <c r="HH165">
        <v>0</v>
      </c>
      <c r="HI165">
        <v>0</v>
      </c>
      <c r="HJ165">
        <v>0</v>
      </c>
      <c r="HK165">
        <v>0</v>
      </c>
      <c r="HL165">
        <v>0</v>
      </c>
      <c r="HM165">
        <v>0</v>
      </c>
      <c r="HN165">
        <v>0</v>
      </c>
      <c r="HO165">
        <v>0</v>
      </c>
      <c r="HP165">
        <v>0</v>
      </c>
      <c r="HQ165">
        <v>0</v>
      </c>
      <c r="HR165">
        <v>0</v>
      </c>
      <c r="HS165">
        <v>0</v>
      </c>
      <c r="HT165">
        <v>0</v>
      </c>
      <c r="HU165">
        <v>0</v>
      </c>
      <c r="HV165">
        <v>0</v>
      </c>
      <c r="HW165">
        <v>0</v>
      </c>
      <c r="HX165">
        <v>0</v>
      </c>
      <c r="HY165">
        <v>0</v>
      </c>
      <c r="HZ165">
        <v>0</v>
      </c>
      <c r="IA165">
        <v>0</v>
      </c>
      <c r="IB165">
        <v>0</v>
      </c>
      <c r="IC165">
        <v>0</v>
      </c>
      <c r="ID165">
        <v>0</v>
      </c>
      <c r="IE165">
        <v>0</v>
      </c>
      <c r="IF165">
        <v>0</v>
      </c>
      <c r="IG165">
        <v>0</v>
      </c>
      <c r="IH165">
        <v>0</v>
      </c>
      <c r="II165">
        <v>0</v>
      </c>
      <c r="IJ165">
        <v>0</v>
      </c>
      <c r="IK165">
        <v>0</v>
      </c>
      <c r="IL165">
        <v>0</v>
      </c>
      <c r="IM165">
        <v>0</v>
      </c>
      <c r="IN165">
        <v>0</v>
      </c>
      <c r="IO165">
        <v>0</v>
      </c>
      <c r="IP165">
        <v>0</v>
      </c>
      <c r="IQ165">
        <v>0</v>
      </c>
      <c r="IR165">
        <v>0</v>
      </c>
      <c r="IS165">
        <v>0</v>
      </c>
      <c r="IT165">
        <v>0</v>
      </c>
      <c r="IU165">
        <v>0</v>
      </c>
      <c r="IV165">
        <v>0</v>
      </c>
      <c r="IW165">
        <v>0</v>
      </c>
      <c r="IX165">
        <v>0</v>
      </c>
      <c r="IY165">
        <v>0</v>
      </c>
      <c r="IZ165">
        <v>0</v>
      </c>
      <c r="JA165">
        <v>0</v>
      </c>
      <c r="JB165">
        <v>0</v>
      </c>
      <c r="JC165">
        <v>0</v>
      </c>
    </row>
    <row r="166" spans="1:263" x14ac:dyDescent="0.25">
      <c r="A166" t="s">
        <v>935</v>
      </c>
      <c r="B166" t="s">
        <v>455</v>
      </c>
      <c r="C166" t="s">
        <v>936</v>
      </c>
      <c r="D166" t="s">
        <v>457</v>
      </c>
      <c r="E166" s="1">
        <v>0.63024699074074075</v>
      </c>
      <c r="F166">
        <v>39.036999999999999</v>
      </c>
      <c r="G166" t="s">
        <v>937</v>
      </c>
      <c r="H166" s="2">
        <v>3950000</v>
      </c>
      <c r="I166" s="2">
        <v>140000</v>
      </c>
      <c r="J166" s="2">
        <v>1624000</v>
      </c>
      <c r="K166" s="2">
        <v>66000</v>
      </c>
      <c r="L166">
        <v>49920</v>
      </c>
      <c r="M166">
        <v>340</v>
      </c>
      <c r="N166" s="2">
        <v>88100</v>
      </c>
      <c r="O166" s="2">
        <v>3300</v>
      </c>
      <c r="P166" s="2">
        <v>860000</v>
      </c>
      <c r="Q166" s="2">
        <v>33000</v>
      </c>
      <c r="R166">
        <v>6620</v>
      </c>
      <c r="S166">
        <v>240</v>
      </c>
      <c r="T166" s="2">
        <v>500000</v>
      </c>
      <c r="U166" s="2">
        <v>19000</v>
      </c>
      <c r="V166" s="2">
        <v>90400</v>
      </c>
      <c r="W166" s="2">
        <v>3500</v>
      </c>
      <c r="X166" s="2">
        <v>312000</v>
      </c>
      <c r="Y166" s="2">
        <v>13000</v>
      </c>
      <c r="Z166" s="2">
        <v>66200</v>
      </c>
      <c r="AA166" s="2">
        <v>2500</v>
      </c>
      <c r="AB166" s="2">
        <v>61900</v>
      </c>
      <c r="AC166" s="2">
        <v>2300</v>
      </c>
      <c r="AD166">
        <v>19680</v>
      </c>
      <c r="AE166">
        <v>830</v>
      </c>
      <c r="AF166">
        <v>2920</v>
      </c>
      <c r="AG166">
        <v>150</v>
      </c>
      <c r="AH166">
        <v>24570</v>
      </c>
      <c r="AI166">
        <v>920</v>
      </c>
      <c r="AJ166" s="2">
        <v>30500</v>
      </c>
      <c r="AK166" s="2">
        <v>1200</v>
      </c>
      <c r="AL166" s="2">
        <v>45300</v>
      </c>
      <c r="AM166" s="2">
        <v>1800</v>
      </c>
      <c r="AN166" s="2">
        <v>34600</v>
      </c>
      <c r="AO166" s="2">
        <v>1300</v>
      </c>
      <c r="AP166" s="2">
        <v>32200</v>
      </c>
      <c r="AQ166" s="2">
        <v>1200</v>
      </c>
      <c r="AR166">
        <v>13570</v>
      </c>
      <c r="AS166">
        <v>480</v>
      </c>
      <c r="AT166">
        <v>17750</v>
      </c>
      <c r="AU166">
        <v>690</v>
      </c>
      <c r="AV166">
        <v>9410</v>
      </c>
      <c r="AW166">
        <v>420</v>
      </c>
      <c r="AX166">
        <v>348</v>
      </c>
      <c r="AY166">
        <v>26</v>
      </c>
      <c r="AZ166">
        <v>165</v>
      </c>
      <c r="BA166">
        <v>16</v>
      </c>
      <c r="BB166">
        <v>1744</v>
      </c>
      <c r="BC166">
        <v>70</v>
      </c>
      <c r="BD166">
        <v>801</v>
      </c>
      <c r="BE166">
        <v>45</v>
      </c>
      <c r="BF166">
        <v>1780</v>
      </c>
      <c r="BG166">
        <v>100</v>
      </c>
      <c r="BH166">
        <v>469</v>
      </c>
      <c r="BI166">
        <v>56</v>
      </c>
      <c r="BJ166">
        <v>20300</v>
      </c>
      <c r="BK166">
        <v>760</v>
      </c>
      <c r="BL166">
        <v>0</v>
      </c>
      <c r="BM166">
        <v>1</v>
      </c>
      <c r="BN166">
        <v>17510</v>
      </c>
      <c r="BO166">
        <v>720</v>
      </c>
      <c r="BP166" t="s">
        <v>459</v>
      </c>
      <c r="BQ166" t="s">
        <v>460</v>
      </c>
      <c r="BR166" s="2">
        <v>943000</v>
      </c>
      <c r="BS166" s="2">
        <v>35000</v>
      </c>
      <c r="BT166" t="s">
        <v>459</v>
      </c>
      <c r="BU166" t="s">
        <v>460</v>
      </c>
      <c r="BV166">
        <v>-130.30000000000001</v>
      </c>
      <c r="BW166">
        <v>5.2</v>
      </c>
      <c r="BX166">
        <v>3820</v>
      </c>
      <c r="BY166">
        <v>140</v>
      </c>
      <c r="BZ166">
        <v>640</v>
      </c>
      <c r="CA166">
        <v>25</v>
      </c>
      <c r="CB166">
        <v>1937</v>
      </c>
      <c r="CC166">
        <v>79</v>
      </c>
      <c r="CD166">
        <v>312</v>
      </c>
      <c r="CE166">
        <v>12</v>
      </c>
      <c r="CF166">
        <v>3110</v>
      </c>
      <c r="CG166">
        <v>120</v>
      </c>
      <c r="CH166">
        <v>1007</v>
      </c>
      <c r="CI166">
        <v>43</v>
      </c>
      <c r="CJ166">
        <v>26.2</v>
      </c>
      <c r="CK166">
        <v>1.3</v>
      </c>
      <c r="CL166">
        <v>682</v>
      </c>
      <c r="CM166">
        <v>26</v>
      </c>
      <c r="CN166">
        <v>114.4</v>
      </c>
      <c r="CO166">
        <v>4.4000000000000004</v>
      </c>
      <c r="CP166">
        <v>616</v>
      </c>
      <c r="CQ166">
        <v>25</v>
      </c>
      <c r="CR166">
        <v>130.69999999999999</v>
      </c>
      <c r="CS166">
        <v>4.8</v>
      </c>
      <c r="CT166">
        <v>361</v>
      </c>
      <c r="CU166">
        <v>14</v>
      </c>
      <c r="CV166">
        <v>51.3</v>
      </c>
      <c r="CW166">
        <v>1.8</v>
      </c>
      <c r="CX166">
        <v>607</v>
      </c>
      <c r="CY166">
        <v>24</v>
      </c>
      <c r="CZ166">
        <v>35.4</v>
      </c>
      <c r="DA166">
        <v>1.6</v>
      </c>
      <c r="DB166">
        <v>265</v>
      </c>
      <c r="DC166">
        <v>26</v>
      </c>
      <c r="DD166">
        <v>25.7</v>
      </c>
      <c r="DE166">
        <v>3.4</v>
      </c>
      <c r="DF166">
        <v>30.8</v>
      </c>
      <c r="DG166">
        <v>1.2</v>
      </c>
      <c r="DH166">
        <v>20.399999999999999</v>
      </c>
      <c r="DI166">
        <v>1.1000000000000001</v>
      </c>
      <c r="DJ166">
        <v>19.399999999999999</v>
      </c>
      <c r="DK166">
        <v>1.1000000000000001</v>
      </c>
      <c r="DL166">
        <v>2.02</v>
      </c>
      <c r="DM166">
        <v>0.24</v>
      </c>
      <c r="DN166">
        <v>79.5</v>
      </c>
      <c r="DO166">
        <v>3</v>
      </c>
      <c r="DP166">
        <v>0</v>
      </c>
      <c r="DQ166">
        <v>1</v>
      </c>
      <c r="DR166">
        <v>8.3300000000000005E-5</v>
      </c>
      <c r="DS166">
        <v>2.5000000000000002E-6</v>
      </c>
      <c r="DT166" s="2">
        <v>87700</v>
      </c>
      <c r="DU166" s="2">
        <v>3300</v>
      </c>
      <c r="DV166" s="2">
        <v>1574000</v>
      </c>
      <c r="DW166" s="2">
        <v>66000</v>
      </c>
      <c r="DX166" t="s">
        <v>459</v>
      </c>
      <c r="DY166" t="s">
        <v>460</v>
      </c>
      <c r="DZ166" t="s">
        <v>459</v>
      </c>
      <c r="EA166" t="s">
        <v>460</v>
      </c>
      <c r="EB166">
        <v>6050</v>
      </c>
      <c r="EC166">
        <v>240</v>
      </c>
      <c r="ED166" s="2">
        <v>500000</v>
      </c>
      <c r="EE166" s="2">
        <v>19000</v>
      </c>
      <c r="EF166" s="2">
        <v>90400</v>
      </c>
      <c r="EG166" s="2">
        <v>3500</v>
      </c>
      <c r="EH166" s="2">
        <v>312000</v>
      </c>
      <c r="EI166" s="2">
        <v>13000</v>
      </c>
      <c r="EJ166" s="2">
        <v>66200</v>
      </c>
      <c r="EK166" s="2">
        <v>2500</v>
      </c>
      <c r="EL166" s="2">
        <v>61900</v>
      </c>
      <c r="EM166" s="2">
        <v>2300</v>
      </c>
      <c r="EN166">
        <v>19680</v>
      </c>
      <c r="EO166">
        <v>830</v>
      </c>
      <c r="EP166">
        <v>2920</v>
      </c>
      <c r="EQ166">
        <v>150</v>
      </c>
      <c r="ER166">
        <v>24570</v>
      </c>
      <c r="ES166">
        <v>920</v>
      </c>
      <c r="ET166" s="2">
        <v>30500</v>
      </c>
      <c r="EU166" s="2">
        <v>1200</v>
      </c>
      <c r="EV166" s="2">
        <v>45300</v>
      </c>
      <c r="EW166" s="2">
        <v>1800</v>
      </c>
      <c r="EX166" s="2">
        <v>34600</v>
      </c>
      <c r="EY166" s="2">
        <v>1300</v>
      </c>
      <c r="EZ166" s="2">
        <v>32200</v>
      </c>
      <c r="FA166" s="2">
        <v>1200</v>
      </c>
      <c r="FB166">
        <v>13570</v>
      </c>
      <c r="FC166">
        <v>480</v>
      </c>
      <c r="FD166">
        <v>17750</v>
      </c>
      <c r="FE166">
        <v>690</v>
      </c>
      <c r="FF166">
        <v>9410</v>
      </c>
      <c r="FG166">
        <v>420</v>
      </c>
      <c r="FH166">
        <v>125</v>
      </c>
      <c r="FI166">
        <v>16</v>
      </c>
      <c r="FJ166">
        <v>1726</v>
      </c>
      <c r="FK166">
        <v>70</v>
      </c>
      <c r="FL166">
        <v>801</v>
      </c>
      <c r="FM166">
        <v>45</v>
      </c>
      <c r="FN166">
        <v>1780</v>
      </c>
      <c r="FO166">
        <v>100</v>
      </c>
      <c r="FP166">
        <v>469</v>
      </c>
      <c r="FQ166">
        <v>56</v>
      </c>
      <c r="FR166">
        <v>20300</v>
      </c>
      <c r="FS166">
        <v>760</v>
      </c>
      <c r="FT166">
        <v>0</v>
      </c>
      <c r="FU166">
        <v>1</v>
      </c>
      <c r="FV166" t="s">
        <v>461</v>
      </c>
      <c r="FW166">
        <v>0</v>
      </c>
      <c r="FX166">
        <v>0.89032</v>
      </c>
      <c r="FY166">
        <v>0.89695000000000003</v>
      </c>
      <c r="FZ166">
        <v>586.28</v>
      </c>
      <c r="GA166">
        <v>0.31186999999999998</v>
      </c>
      <c r="GB166">
        <v>1.2455000000000001</v>
      </c>
      <c r="GC166">
        <v>1.0518000000000001</v>
      </c>
      <c r="GD166">
        <v>0.38250000000000001</v>
      </c>
      <c r="GE166">
        <v>0.31608999999999998</v>
      </c>
      <c r="GF166">
        <v>9.2628000000000002E-2</v>
      </c>
      <c r="GG166">
        <v>2.7829000000000002</v>
      </c>
      <c r="GH166">
        <v>0.31764999999999999</v>
      </c>
      <c r="GI166">
        <v>3.9905999999999997E-2</v>
      </c>
      <c r="GJ166">
        <v>0.20732</v>
      </c>
      <c r="GK166">
        <v>2.3213999999999999E-2</v>
      </c>
      <c r="GL166">
        <v>0.25746999999999998</v>
      </c>
      <c r="GM166">
        <v>4.2682999999999999E-2</v>
      </c>
      <c r="GN166">
        <v>9.5321000000000003E-2</v>
      </c>
      <c r="GO166">
        <v>2.8194E-2</v>
      </c>
      <c r="GP166">
        <v>0.39252999999999999</v>
      </c>
      <c r="GQ166">
        <v>1.6723999999999999E-2</v>
      </c>
      <c r="GR166">
        <v>167.24</v>
      </c>
      <c r="GS166">
        <v>2.8338000000000001</v>
      </c>
      <c r="GT166">
        <v>8.8227E-2</v>
      </c>
      <c r="GU166">
        <v>0.25722</v>
      </c>
      <c r="GV166">
        <v>0.24079</v>
      </c>
      <c r="GW166">
        <v>0</v>
      </c>
      <c r="GX166">
        <v>1.1677999999999999E-2</v>
      </c>
      <c r="GY166">
        <v>0</v>
      </c>
      <c r="GZ166">
        <v>0</v>
      </c>
      <c r="HA166">
        <v>0</v>
      </c>
      <c r="HB166">
        <v>0</v>
      </c>
      <c r="HC166">
        <v>0</v>
      </c>
      <c r="HD166">
        <v>0</v>
      </c>
      <c r="HE166">
        <v>0</v>
      </c>
      <c r="HF166">
        <v>0</v>
      </c>
      <c r="HG166">
        <v>0</v>
      </c>
      <c r="HH166">
        <v>0</v>
      </c>
      <c r="HI166">
        <v>0</v>
      </c>
      <c r="HJ166">
        <v>0</v>
      </c>
      <c r="HK166">
        <v>0</v>
      </c>
      <c r="HL166">
        <v>0</v>
      </c>
      <c r="HM166">
        <v>0</v>
      </c>
      <c r="HN166">
        <v>0</v>
      </c>
      <c r="HO166">
        <v>0</v>
      </c>
      <c r="HP166">
        <v>0</v>
      </c>
      <c r="HQ166">
        <v>0</v>
      </c>
      <c r="HR166">
        <v>0</v>
      </c>
      <c r="HS166">
        <v>0</v>
      </c>
      <c r="HT166">
        <v>0</v>
      </c>
      <c r="HU166">
        <v>0</v>
      </c>
      <c r="HV166">
        <v>0</v>
      </c>
      <c r="HW166">
        <v>0</v>
      </c>
      <c r="HX166">
        <v>0</v>
      </c>
      <c r="HY166">
        <v>0</v>
      </c>
      <c r="HZ166">
        <v>0</v>
      </c>
      <c r="IA166">
        <v>0</v>
      </c>
      <c r="IB166">
        <v>0</v>
      </c>
      <c r="IC166">
        <v>0</v>
      </c>
      <c r="ID166">
        <v>0</v>
      </c>
      <c r="IE166">
        <v>0</v>
      </c>
      <c r="IF166">
        <v>0</v>
      </c>
      <c r="IG166">
        <v>0</v>
      </c>
      <c r="IH166">
        <v>0</v>
      </c>
      <c r="II166">
        <v>0</v>
      </c>
      <c r="IJ166">
        <v>0</v>
      </c>
      <c r="IK166">
        <v>0</v>
      </c>
      <c r="IL166">
        <v>0</v>
      </c>
      <c r="IM166">
        <v>0</v>
      </c>
      <c r="IN166">
        <v>0</v>
      </c>
      <c r="IO166">
        <v>0</v>
      </c>
      <c r="IP166">
        <v>0</v>
      </c>
      <c r="IQ166">
        <v>0</v>
      </c>
      <c r="IR166">
        <v>0</v>
      </c>
      <c r="IS166">
        <v>0</v>
      </c>
      <c r="IT166">
        <v>0</v>
      </c>
      <c r="IU166">
        <v>0</v>
      </c>
      <c r="IV166">
        <v>0</v>
      </c>
      <c r="IW166">
        <v>0</v>
      </c>
      <c r="IX166">
        <v>0</v>
      </c>
      <c r="IY166">
        <v>0</v>
      </c>
      <c r="IZ166">
        <v>0</v>
      </c>
      <c r="JA166">
        <v>0</v>
      </c>
      <c r="JB166">
        <v>0</v>
      </c>
      <c r="JC166">
        <v>0</v>
      </c>
    </row>
    <row r="167" spans="1:263" x14ac:dyDescent="0.25">
      <c r="A167" t="s">
        <v>938</v>
      </c>
      <c r="B167" t="s">
        <v>455</v>
      </c>
      <c r="C167" t="s">
        <v>939</v>
      </c>
      <c r="D167" t="s">
        <v>457</v>
      </c>
      <c r="E167" s="1">
        <v>0.63105983796296294</v>
      </c>
      <c r="F167">
        <v>39.055</v>
      </c>
      <c r="G167" t="s">
        <v>940</v>
      </c>
      <c r="H167" s="2">
        <v>4098000</v>
      </c>
      <c r="I167" s="2">
        <v>85000</v>
      </c>
      <c r="J167" s="2">
        <v>1857000</v>
      </c>
      <c r="K167" s="2">
        <v>54000</v>
      </c>
      <c r="L167">
        <v>49430</v>
      </c>
      <c r="M167">
        <v>350</v>
      </c>
      <c r="N167" s="2">
        <v>101600</v>
      </c>
      <c r="O167" s="2">
        <v>2600</v>
      </c>
      <c r="P167" s="2">
        <v>706000</v>
      </c>
      <c r="Q167" s="2">
        <v>15000</v>
      </c>
      <c r="R167">
        <v>7130</v>
      </c>
      <c r="S167">
        <v>200</v>
      </c>
      <c r="T167" s="2">
        <v>539000</v>
      </c>
      <c r="U167" s="2">
        <v>15000</v>
      </c>
      <c r="V167" s="2">
        <v>85000</v>
      </c>
      <c r="W167" s="2">
        <v>2300</v>
      </c>
      <c r="X167" s="2">
        <v>303400</v>
      </c>
      <c r="Y167" s="2">
        <v>9200</v>
      </c>
      <c r="Z167" s="2">
        <v>67000</v>
      </c>
      <c r="AA167" s="2">
        <v>2000</v>
      </c>
      <c r="AB167" s="2">
        <v>62600</v>
      </c>
      <c r="AC167" s="2">
        <v>2000</v>
      </c>
      <c r="AD167">
        <v>21680</v>
      </c>
      <c r="AE167">
        <v>640</v>
      </c>
      <c r="AF167">
        <v>3280</v>
      </c>
      <c r="AG167">
        <v>140</v>
      </c>
      <c r="AH167">
        <v>26830</v>
      </c>
      <c r="AI167">
        <v>820</v>
      </c>
      <c r="AJ167">
        <v>32830</v>
      </c>
      <c r="AK167">
        <v>910</v>
      </c>
      <c r="AL167" s="2">
        <v>48700</v>
      </c>
      <c r="AM167" s="2">
        <v>1300</v>
      </c>
      <c r="AN167">
        <v>37620</v>
      </c>
      <c r="AO167">
        <v>980</v>
      </c>
      <c r="AP167" s="2">
        <v>34900</v>
      </c>
      <c r="AQ167" s="2">
        <v>1000</v>
      </c>
      <c r="AR167">
        <v>14460</v>
      </c>
      <c r="AS167">
        <v>430</v>
      </c>
      <c r="AT167">
        <v>19020</v>
      </c>
      <c r="AU167">
        <v>480</v>
      </c>
      <c r="AV167">
        <v>9960</v>
      </c>
      <c r="AW167">
        <v>290</v>
      </c>
      <c r="AX167">
        <v>357</v>
      </c>
      <c r="AY167">
        <v>18</v>
      </c>
      <c r="AZ167">
        <v>157</v>
      </c>
      <c r="BA167">
        <v>18</v>
      </c>
      <c r="BB167">
        <v>1709</v>
      </c>
      <c r="BC167">
        <v>44</v>
      </c>
      <c r="BD167">
        <v>811</v>
      </c>
      <c r="BE167">
        <v>40</v>
      </c>
      <c r="BF167">
        <v>1918</v>
      </c>
      <c r="BG167">
        <v>97</v>
      </c>
      <c r="BH167">
        <v>552</v>
      </c>
      <c r="BI167">
        <v>52</v>
      </c>
      <c r="BJ167">
        <v>19130</v>
      </c>
      <c r="BK167">
        <v>430</v>
      </c>
      <c r="BL167">
        <v>0</v>
      </c>
      <c r="BM167">
        <v>1</v>
      </c>
      <c r="BN167">
        <v>20580</v>
      </c>
      <c r="BO167">
        <v>600</v>
      </c>
      <c r="BP167" t="s">
        <v>459</v>
      </c>
      <c r="BQ167" t="s">
        <v>460</v>
      </c>
      <c r="BR167" s="2">
        <v>1091000</v>
      </c>
      <c r="BS167" s="2">
        <v>28000</v>
      </c>
      <c r="BT167" t="s">
        <v>459</v>
      </c>
      <c r="BU167" t="s">
        <v>460</v>
      </c>
      <c r="BV167">
        <v>-147</v>
      </c>
      <c r="BW167">
        <v>4.4000000000000004</v>
      </c>
      <c r="BX167">
        <v>4130</v>
      </c>
      <c r="BY167">
        <v>110</v>
      </c>
      <c r="BZ167">
        <v>602</v>
      </c>
      <c r="CA167">
        <v>17</v>
      </c>
      <c r="CB167">
        <v>1883</v>
      </c>
      <c r="CC167">
        <v>57</v>
      </c>
      <c r="CD167">
        <v>316.3</v>
      </c>
      <c r="CE167">
        <v>9.5</v>
      </c>
      <c r="CF167">
        <v>3120</v>
      </c>
      <c r="CG167">
        <v>100</v>
      </c>
      <c r="CH167">
        <v>1102</v>
      </c>
      <c r="CI167">
        <v>33</v>
      </c>
      <c r="CJ167">
        <v>29.5</v>
      </c>
      <c r="CK167">
        <v>1.2</v>
      </c>
      <c r="CL167">
        <v>748</v>
      </c>
      <c r="CM167">
        <v>23</v>
      </c>
      <c r="CN167">
        <v>123.2</v>
      </c>
      <c r="CO167">
        <v>3.4</v>
      </c>
      <c r="CP167">
        <v>667</v>
      </c>
      <c r="CQ167">
        <v>17</v>
      </c>
      <c r="CR167">
        <v>142.1</v>
      </c>
      <c r="CS167">
        <v>3.7</v>
      </c>
      <c r="CT167">
        <v>392</v>
      </c>
      <c r="CU167">
        <v>11</v>
      </c>
      <c r="CV167">
        <v>54.8</v>
      </c>
      <c r="CW167">
        <v>1.6</v>
      </c>
      <c r="CX167">
        <v>627</v>
      </c>
      <c r="CY167">
        <v>16</v>
      </c>
      <c r="CZ167">
        <v>37.4</v>
      </c>
      <c r="DA167">
        <v>1.1000000000000001</v>
      </c>
      <c r="DB167">
        <v>277</v>
      </c>
      <c r="DC167">
        <v>18</v>
      </c>
      <c r="DD167">
        <v>24.4</v>
      </c>
      <c r="DE167">
        <v>3.8</v>
      </c>
      <c r="DF167">
        <v>30.2</v>
      </c>
      <c r="DG167">
        <v>0.79</v>
      </c>
      <c r="DH167">
        <v>20.5</v>
      </c>
      <c r="DI167">
        <v>1</v>
      </c>
      <c r="DJ167">
        <v>20.8</v>
      </c>
      <c r="DK167">
        <v>1.1000000000000001</v>
      </c>
      <c r="DL167">
        <v>2.38</v>
      </c>
      <c r="DM167">
        <v>0.22</v>
      </c>
      <c r="DN167">
        <v>75</v>
      </c>
      <c r="DO167">
        <v>1.7</v>
      </c>
      <c r="DP167">
        <v>0</v>
      </c>
      <c r="DQ167">
        <v>1</v>
      </c>
      <c r="DR167">
        <v>6.7899999999999997E-5</v>
      </c>
      <c r="DS167">
        <v>1.3999999999999999E-6</v>
      </c>
      <c r="DT167" s="2">
        <v>101300</v>
      </c>
      <c r="DU167" s="2">
        <v>2600</v>
      </c>
      <c r="DV167" s="2">
        <v>1807000</v>
      </c>
      <c r="DW167" s="2">
        <v>54000</v>
      </c>
      <c r="DX167" t="s">
        <v>459</v>
      </c>
      <c r="DY167" t="s">
        <v>460</v>
      </c>
      <c r="DZ167" t="s">
        <v>459</v>
      </c>
      <c r="EA167" t="s">
        <v>460</v>
      </c>
      <c r="EB167">
        <v>6510</v>
      </c>
      <c r="EC167">
        <v>200</v>
      </c>
      <c r="ED167" s="2">
        <v>539000</v>
      </c>
      <c r="EE167" s="2">
        <v>15000</v>
      </c>
      <c r="EF167" s="2">
        <v>85000</v>
      </c>
      <c r="EG167" s="2">
        <v>2300</v>
      </c>
      <c r="EH167" s="2">
        <v>303400</v>
      </c>
      <c r="EI167" s="2">
        <v>9200</v>
      </c>
      <c r="EJ167" s="2">
        <v>67000</v>
      </c>
      <c r="EK167" s="2">
        <v>2000</v>
      </c>
      <c r="EL167" s="2">
        <v>62600</v>
      </c>
      <c r="EM167" s="2">
        <v>2000</v>
      </c>
      <c r="EN167">
        <v>21680</v>
      </c>
      <c r="EO167">
        <v>640</v>
      </c>
      <c r="EP167">
        <v>3280</v>
      </c>
      <c r="EQ167">
        <v>140</v>
      </c>
      <c r="ER167">
        <v>26830</v>
      </c>
      <c r="ES167">
        <v>820</v>
      </c>
      <c r="ET167">
        <v>32830</v>
      </c>
      <c r="EU167">
        <v>910</v>
      </c>
      <c r="EV167" s="2">
        <v>48700</v>
      </c>
      <c r="EW167" s="2">
        <v>1300</v>
      </c>
      <c r="EX167">
        <v>37620</v>
      </c>
      <c r="EY167">
        <v>980</v>
      </c>
      <c r="EZ167" s="2">
        <v>34900</v>
      </c>
      <c r="FA167" s="2">
        <v>1000</v>
      </c>
      <c r="FB167">
        <v>14460</v>
      </c>
      <c r="FC167">
        <v>430</v>
      </c>
      <c r="FD167">
        <v>19020</v>
      </c>
      <c r="FE167">
        <v>480</v>
      </c>
      <c r="FF167">
        <v>9960</v>
      </c>
      <c r="FG167">
        <v>290</v>
      </c>
      <c r="FH167">
        <v>117</v>
      </c>
      <c r="FI167">
        <v>18</v>
      </c>
      <c r="FJ167">
        <v>1693</v>
      </c>
      <c r="FK167">
        <v>44</v>
      </c>
      <c r="FL167">
        <v>811</v>
      </c>
      <c r="FM167">
        <v>40</v>
      </c>
      <c r="FN167">
        <v>1918</v>
      </c>
      <c r="FO167">
        <v>97</v>
      </c>
      <c r="FP167">
        <v>552</v>
      </c>
      <c r="FQ167">
        <v>52</v>
      </c>
      <c r="FR167">
        <v>19130</v>
      </c>
      <c r="FS167">
        <v>430</v>
      </c>
      <c r="FT167">
        <v>0</v>
      </c>
      <c r="FU167">
        <v>1</v>
      </c>
      <c r="FV167" t="s">
        <v>461</v>
      </c>
      <c r="FW167">
        <v>0</v>
      </c>
      <c r="FX167">
        <v>0.78688999999999998</v>
      </c>
      <c r="FY167">
        <v>0.88697999999999999</v>
      </c>
      <c r="FZ167">
        <v>541.48</v>
      </c>
      <c r="GA167">
        <v>0.31505</v>
      </c>
      <c r="GB167">
        <v>0.88127</v>
      </c>
      <c r="GC167">
        <v>0.76348000000000005</v>
      </c>
      <c r="GD167">
        <v>8.2560999999999996E-2</v>
      </c>
      <c r="GE167">
        <v>0.29529</v>
      </c>
      <c r="GF167">
        <v>0</v>
      </c>
      <c r="GG167">
        <v>0.83530000000000004</v>
      </c>
      <c r="GH167">
        <v>0</v>
      </c>
      <c r="GI167">
        <v>0</v>
      </c>
      <c r="GJ167">
        <v>0.27834999999999999</v>
      </c>
      <c r="GK167">
        <v>3.4708000000000003E-2</v>
      </c>
      <c r="GL167">
        <v>0.12902</v>
      </c>
      <c r="GM167">
        <v>3.1629999999999998E-2</v>
      </c>
      <c r="GN167">
        <v>9.4049999999999995E-2</v>
      </c>
      <c r="GO167">
        <v>0</v>
      </c>
      <c r="GP167">
        <v>0.13835</v>
      </c>
      <c r="GQ167">
        <v>0</v>
      </c>
      <c r="GR167">
        <v>0</v>
      </c>
      <c r="GS167">
        <v>2.5425</v>
      </c>
      <c r="GT167">
        <v>5.5993000000000001E-2</v>
      </c>
      <c r="GU167">
        <v>0.11366</v>
      </c>
      <c r="GV167">
        <v>0.17394000000000001</v>
      </c>
      <c r="GW167">
        <v>0</v>
      </c>
      <c r="GX167">
        <v>1.1839000000000001E-2</v>
      </c>
      <c r="GY167">
        <v>0</v>
      </c>
      <c r="GZ167">
        <v>0</v>
      </c>
      <c r="HA167">
        <v>0</v>
      </c>
      <c r="HB167">
        <v>0</v>
      </c>
      <c r="HC167">
        <v>0</v>
      </c>
      <c r="HD167">
        <v>0</v>
      </c>
      <c r="HE167">
        <v>0</v>
      </c>
      <c r="HF167">
        <v>0</v>
      </c>
      <c r="HG167">
        <v>0</v>
      </c>
      <c r="HH167">
        <v>0</v>
      </c>
      <c r="HI167">
        <v>0</v>
      </c>
      <c r="HJ167">
        <v>0</v>
      </c>
      <c r="HK167">
        <v>0</v>
      </c>
      <c r="HL167">
        <v>0</v>
      </c>
      <c r="HM167">
        <v>0</v>
      </c>
      <c r="HN167">
        <v>0</v>
      </c>
      <c r="HO167">
        <v>0</v>
      </c>
      <c r="HP167">
        <v>0</v>
      </c>
      <c r="HQ167">
        <v>0</v>
      </c>
      <c r="HR167">
        <v>0</v>
      </c>
      <c r="HS167">
        <v>0</v>
      </c>
      <c r="HT167">
        <v>0</v>
      </c>
      <c r="HU167">
        <v>0</v>
      </c>
      <c r="HV167">
        <v>0</v>
      </c>
      <c r="HW167">
        <v>0</v>
      </c>
      <c r="HX167">
        <v>0</v>
      </c>
      <c r="HY167">
        <v>0</v>
      </c>
      <c r="HZ167">
        <v>0</v>
      </c>
      <c r="IA167">
        <v>0</v>
      </c>
      <c r="IB167">
        <v>0</v>
      </c>
      <c r="IC167">
        <v>0</v>
      </c>
      <c r="ID167">
        <v>0</v>
      </c>
      <c r="IE167">
        <v>0</v>
      </c>
      <c r="IF167">
        <v>0</v>
      </c>
      <c r="IG167">
        <v>0</v>
      </c>
      <c r="IH167">
        <v>0</v>
      </c>
      <c r="II167">
        <v>0</v>
      </c>
      <c r="IJ167">
        <v>0</v>
      </c>
      <c r="IK167">
        <v>0</v>
      </c>
      <c r="IL167">
        <v>0</v>
      </c>
      <c r="IM167">
        <v>0</v>
      </c>
      <c r="IN167">
        <v>0</v>
      </c>
      <c r="IO167">
        <v>0</v>
      </c>
      <c r="IP167">
        <v>0</v>
      </c>
      <c r="IQ167">
        <v>0</v>
      </c>
      <c r="IR167">
        <v>0</v>
      </c>
      <c r="IS167">
        <v>0</v>
      </c>
      <c r="IT167">
        <v>0</v>
      </c>
      <c r="IU167">
        <v>0</v>
      </c>
      <c r="IV167">
        <v>0</v>
      </c>
      <c r="IW167">
        <v>0</v>
      </c>
      <c r="IX167">
        <v>0</v>
      </c>
      <c r="IY167">
        <v>0</v>
      </c>
      <c r="IZ167">
        <v>0</v>
      </c>
      <c r="JA167">
        <v>0</v>
      </c>
      <c r="JB167">
        <v>0</v>
      </c>
      <c r="JC167">
        <v>0</v>
      </c>
    </row>
    <row r="168" spans="1:263" x14ac:dyDescent="0.25">
      <c r="A168" t="s">
        <v>941</v>
      </c>
      <c r="B168" t="s">
        <v>455</v>
      </c>
      <c r="C168" t="s">
        <v>942</v>
      </c>
      <c r="D168" t="s">
        <v>457</v>
      </c>
      <c r="E168" s="1">
        <v>0.63187245370370371</v>
      </c>
      <c r="F168">
        <v>39.072000000000003</v>
      </c>
      <c r="G168" t="s">
        <v>943</v>
      </c>
      <c r="H168" s="2">
        <v>5370000</v>
      </c>
      <c r="I168" s="2">
        <v>150000</v>
      </c>
      <c r="J168" s="2">
        <v>1978000</v>
      </c>
      <c r="K168" s="2">
        <v>68000</v>
      </c>
      <c r="L168">
        <v>48490</v>
      </c>
      <c r="M168">
        <v>330</v>
      </c>
      <c r="N168" s="2">
        <v>104500</v>
      </c>
      <c r="O168" s="2">
        <v>2900</v>
      </c>
      <c r="P168" s="2">
        <v>1608000</v>
      </c>
      <c r="Q168" s="2">
        <v>44000</v>
      </c>
      <c r="R168">
        <v>6670</v>
      </c>
      <c r="S168">
        <v>160</v>
      </c>
      <c r="T168" s="2">
        <v>624000</v>
      </c>
      <c r="U168" s="2">
        <v>17000</v>
      </c>
      <c r="V168" s="2">
        <v>128900</v>
      </c>
      <c r="W168" s="2">
        <v>3900</v>
      </c>
      <c r="X168" s="2">
        <v>407000</v>
      </c>
      <c r="Y168" s="2">
        <v>11000</v>
      </c>
      <c r="Z168" s="2">
        <v>81700</v>
      </c>
      <c r="AA168" s="2">
        <v>2400</v>
      </c>
      <c r="AB168" s="2">
        <v>66200</v>
      </c>
      <c r="AC168" s="2">
        <v>1900</v>
      </c>
      <c r="AD168">
        <v>20920</v>
      </c>
      <c r="AE168">
        <v>550</v>
      </c>
      <c r="AF168">
        <v>3160</v>
      </c>
      <c r="AG168">
        <v>130</v>
      </c>
      <c r="AH168">
        <v>25070</v>
      </c>
      <c r="AI168">
        <v>690</v>
      </c>
      <c r="AJ168">
        <v>34300</v>
      </c>
      <c r="AK168">
        <v>880</v>
      </c>
      <c r="AL168" s="2">
        <v>53700</v>
      </c>
      <c r="AM168" s="2">
        <v>1300</v>
      </c>
      <c r="AN168" s="2">
        <v>41400</v>
      </c>
      <c r="AO168" s="2">
        <v>1000</v>
      </c>
      <c r="AP168" s="2">
        <v>39000</v>
      </c>
      <c r="AQ168" s="2">
        <v>1100</v>
      </c>
      <c r="AR168">
        <v>17710</v>
      </c>
      <c r="AS168">
        <v>540</v>
      </c>
      <c r="AT168">
        <v>24240</v>
      </c>
      <c r="AU168">
        <v>700</v>
      </c>
      <c r="AV168">
        <v>12980</v>
      </c>
      <c r="AW168">
        <v>380</v>
      </c>
      <c r="AX168">
        <v>342</v>
      </c>
      <c r="AY168">
        <v>24</v>
      </c>
      <c r="AZ168">
        <v>162</v>
      </c>
      <c r="BA168">
        <v>17</v>
      </c>
      <c r="BB168">
        <v>3490</v>
      </c>
      <c r="BC168">
        <v>76</v>
      </c>
      <c r="BD168">
        <v>1195</v>
      </c>
      <c r="BE168">
        <v>52</v>
      </c>
      <c r="BF168">
        <v>2710</v>
      </c>
      <c r="BG168">
        <v>120</v>
      </c>
      <c r="BH168">
        <v>704</v>
      </c>
      <c r="BI168">
        <v>52</v>
      </c>
      <c r="BJ168" s="2">
        <v>50800</v>
      </c>
      <c r="BK168" s="2">
        <v>1300</v>
      </c>
      <c r="BL168">
        <v>0</v>
      </c>
      <c r="BM168">
        <v>1</v>
      </c>
      <c r="BN168">
        <v>22420</v>
      </c>
      <c r="BO168">
        <v>780</v>
      </c>
      <c r="BP168" t="s">
        <v>459</v>
      </c>
      <c r="BQ168" t="s">
        <v>460</v>
      </c>
      <c r="BR168" s="2">
        <v>1124000</v>
      </c>
      <c r="BS168" s="2">
        <v>31000</v>
      </c>
      <c r="BT168" t="s">
        <v>459</v>
      </c>
      <c r="BU168" t="s">
        <v>460</v>
      </c>
      <c r="BV168">
        <v>-144.80000000000001</v>
      </c>
      <c r="BW168">
        <v>3.7</v>
      </c>
      <c r="BX168">
        <v>4790</v>
      </c>
      <c r="BY168">
        <v>130</v>
      </c>
      <c r="BZ168">
        <v>914</v>
      </c>
      <c r="CA168">
        <v>28</v>
      </c>
      <c r="CB168">
        <v>2527</v>
      </c>
      <c r="CC168">
        <v>68</v>
      </c>
      <c r="CD168">
        <v>386</v>
      </c>
      <c r="CE168">
        <v>11</v>
      </c>
      <c r="CF168">
        <v>3260</v>
      </c>
      <c r="CG168">
        <v>94</v>
      </c>
      <c r="CH168">
        <v>1053</v>
      </c>
      <c r="CI168">
        <v>28</v>
      </c>
      <c r="CJ168">
        <v>28.4</v>
      </c>
      <c r="CK168">
        <v>1.1000000000000001</v>
      </c>
      <c r="CL168">
        <v>701</v>
      </c>
      <c r="CM168">
        <v>19</v>
      </c>
      <c r="CN168">
        <v>128.9</v>
      </c>
      <c r="CO168">
        <v>3.3</v>
      </c>
      <c r="CP168">
        <v>740</v>
      </c>
      <c r="CQ168">
        <v>18</v>
      </c>
      <c r="CR168">
        <v>156.5</v>
      </c>
      <c r="CS168">
        <v>3.9</v>
      </c>
      <c r="CT168">
        <v>438</v>
      </c>
      <c r="CU168">
        <v>13</v>
      </c>
      <c r="CV168">
        <v>67.5</v>
      </c>
      <c r="CW168">
        <v>2</v>
      </c>
      <c r="CX168">
        <v>769</v>
      </c>
      <c r="CY168">
        <v>23</v>
      </c>
      <c r="CZ168">
        <v>48.8</v>
      </c>
      <c r="DA168">
        <v>1.4</v>
      </c>
      <c r="DB168">
        <v>262</v>
      </c>
      <c r="DC168">
        <v>24</v>
      </c>
      <c r="DD168">
        <v>25.4</v>
      </c>
      <c r="DE168">
        <v>3.6</v>
      </c>
      <c r="DF168">
        <v>62</v>
      </c>
      <c r="DG168">
        <v>1.4</v>
      </c>
      <c r="DH168">
        <v>29.9</v>
      </c>
      <c r="DI168">
        <v>1.3</v>
      </c>
      <c r="DJ168">
        <v>29.2</v>
      </c>
      <c r="DK168">
        <v>1.3</v>
      </c>
      <c r="DL168">
        <v>3.04</v>
      </c>
      <c r="DM168">
        <v>0.22</v>
      </c>
      <c r="DN168">
        <v>199.5</v>
      </c>
      <c r="DO168">
        <v>5.0999999999999996</v>
      </c>
      <c r="DP168">
        <v>0</v>
      </c>
      <c r="DQ168">
        <v>1</v>
      </c>
      <c r="DR168">
        <v>1.7530000000000001E-4</v>
      </c>
      <c r="DS168">
        <v>2.3E-6</v>
      </c>
      <c r="DT168" s="2">
        <v>104200</v>
      </c>
      <c r="DU168" s="2">
        <v>2900</v>
      </c>
      <c r="DV168" s="2">
        <v>1928000</v>
      </c>
      <c r="DW168" s="2">
        <v>68000</v>
      </c>
      <c r="DX168" t="s">
        <v>459</v>
      </c>
      <c r="DY168" t="s">
        <v>460</v>
      </c>
      <c r="DZ168" t="s">
        <v>459</v>
      </c>
      <c r="EA168" t="s">
        <v>460</v>
      </c>
      <c r="EB168">
        <v>6040</v>
      </c>
      <c r="EC168">
        <v>160</v>
      </c>
      <c r="ED168" s="2">
        <v>624000</v>
      </c>
      <c r="EE168" s="2">
        <v>17000</v>
      </c>
      <c r="EF168" s="2">
        <v>128900</v>
      </c>
      <c r="EG168" s="2">
        <v>3900</v>
      </c>
      <c r="EH168" s="2">
        <v>407000</v>
      </c>
      <c r="EI168" s="2">
        <v>11000</v>
      </c>
      <c r="EJ168" s="2">
        <v>81700</v>
      </c>
      <c r="EK168" s="2">
        <v>2400</v>
      </c>
      <c r="EL168" s="2">
        <v>66200</v>
      </c>
      <c r="EM168" s="2">
        <v>1900</v>
      </c>
      <c r="EN168">
        <v>20920</v>
      </c>
      <c r="EO168">
        <v>550</v>
      </c>
      <c r="EP168">
        <v>3160</v>
      </c>
      <c r="EQ168">
        <v>130</v>
      </c>
      <c r="ER168">
        <v>25070</v>
      </c>
      <c r="ES168">
        <v>690</v>
      </c>
      <c r="ET168">
        <v>34300</v>
      </c>
      <c r="EU168">
        <v>880</v>
      </c>
      <c r="EV168" s="2">
        <v>53700</v>
      </c>
      <c r="EW168" s="2">
        <v>1300</v>
      </c>
      <c r="EX168" s="2">
        <v>41400</v>
      </c>
      <c r="EY168" s="2">
        <v>1000</v>
      </c>
      <c r="EZ168" s="2">
        <v>39000</v>
      </c>
      <c r="FA168" s="2">
        <v>1100</v>
      </c>
      <c r="FB168">
        <v>17710</v>
      </c>
      <c r="FC168">
        <v>540</v>
      </c>
      <c r="FD168">
        <v>24240</v>
      </c>
      <c r="FE168">
        <v>700</v>
      </c>
      <c r="FF168">
        <v>12980</v>
      </c>
      <c r="FG168">
        <v>380</v>
      </c>
      <c r="FH168">
        <v>121</v>
      </c>
      <c r="FI168">
        <v>17</v>
      </c>
      <c r="FJ168">
        <v>3475</v>
      </c>
      <c r="FK168">
        <v>76</v>
      </c>
      <c r="FL168">
        <v>1195</v>
      </c>
      <c r="FM168">
        <v>52</v>
      </c>
      <c r="FN168">
        <v>2710</v>
      </c>
      <c r="FO168">
        <v>120</v>
      </c>
      <c r="FP168">
        <v>704</v>
      </c>
      <c r="FQ168">
        <v>52</v>
      </c>
      <c r="FR168" s="2">
        <v>50800</v>
      </c>
      <c r="FS168" s="2">
        <v>1300</v>
      </c>
      <c r="FT168">
        <v>0</v>
      </c>
      <c r="FU168">
        <v>1</v>
      </c>
      <c r="FV168" t="s">
        <v>461</v>
      </c>
      <c r="FW168">
        <v>0</v>
      </c>
      <c r="FX168">
        <v>0.90186999999999995</v>
      </c>
      <c r="FY168">
        <v>1.0532999999999999</v>
      </c>
      <c r="FZ168">
        <v>399.41</v>
      </c>
      <c r="GA168">
        <v>0.25802000000000003</v>
      </c>
      <c r="GB168">
        <v>1.3469</v>
      </c>
      <c r="GC168">
        <v>1.1405000000000001</v>
      </c>
      <c r="GD168">
        <v>0</v>
      </c>
      <c r="GE168">
        <v>0.28144000000000002</v>
      </c>
      <c r="GF168">
        <v>5.8155999999999999E-2</v>
      </c>
      <c r="GG168">
        <v>0.87487000000000004</v>
      </c>
      <c r="GH168">
        <v>0</v>
      </c>
      <c r="GI168">
        <v>0</v>
      </c>
      <c r="GJ168">
        <v>0</v>
      </c>
      <c r="GK168">
        <v>5.3961000000000002E-2</v>
      </c>
      <c r="GL168">
        <v>0</v>
      </c>
      <c r="GM168">
        <v>2.3258000000000001E-2</v>
      </c>
      <c r="GN168">
        <v>0</v>
      </c>
      <c r="GO168">
        <v>1.6848999999999999E-2</v>
      </c>
      <c r="GP168">
        <v>0.31224000000000002</v>
      </c>
      <c r="GQ168">
        <v>0</v>
      </c>
      <c r="GR168">
        <v>0</v>
      </c>
      <c r="GS168">
        <v>2.7776999999999998</v>
      </c>
      <c r="GT168">
        <v>7.4706999999999996E-2</v>
      </c>
      <c r="GU168">
        <v>0.16572000000000001</v>
      </c>
      <c r="GV168">
        <v>0.14607000000000001</v>
      </c>
      <c r="GW168">
        <v>1.9103999999999999E-2</v>
      </c>
      <c r="GX168">
        <v>1.0333999999999999E-2</v>
      </c>
      <c r="GY168">
        <v>0</v>
      </c>
      <c r="GZ168">
        <v>0</v>
      </c>
      <c r="HA168">
        <v>0</v>
      </c>
      <c r="HB168">
        <v>0</v>
      </c>
      <c r="HC168">
        <v>0</v>
      </c>
      <c r="HD168">
        <v>0</v>
      </c>
      <c r="HE168">
        <v>0</v>
      </c>
      <c r="HF168">
        <v>0</v>
      </c>
      <c r="HG168">
        <v>0</v>
      </c>
      <c r="HH168">
        <v>0</v>
      </c>
      <c r="HI168">
        <v>0</v>
      </c>
      <c r="HJ168">
        <v>0</v>
      </c>
      <c r="HK168">
        <v>0</v>
      </c>
      <c r="HL168">
        <v>0</v>
      </c>
      <c r="HM168">
        <v>0</v>
      </c>
      <c r="HN168">
        <v>0</v>
      </c>
      <c r="HO168">
        <v>0</v>
      </c>
      <c r="HP168">
        <v>0</v>
      </c>
      <c r="HQ168">
        <v>0</v>
      </c>
      <c r="HR168">
        <v>0</v>
      </c>
      <c r="HS168">
        <v>0</v>
      </c>
      <c r="HT168">
        <v>0</v>
      </c>
      <c r="HU168">
        <v>0</v>
      </c>
      <c r="HV168">
        <v>0</v>
      </c>
      <c r="HW168">
        <v>0</v>
      </c>
      <c r="HX168">
        <v>0</v>
      </c>
      <c r="HY168">
        <v>0</v>
      </c>
      <c r="HZ168">
        <v>0</v>
      </c>
      <c r="IA168">
        <v>0</v>
      </c>
      <c r="IB168">
        <v>0</v>
      </c>
      <c r="IC168">
        <v>0</v>
      </c>
      <c r="ID168">
        <v>0</v>
      </c>
      <c r="IE168">
        <v>0</v>
      </c>
      <c r="IF168">
        <v>0</v>
      </c>
      <c r="IG168">
        <v>0</v>
      </c>
      <c r="IH168">
        <v>0</v>
      </c>
      <c r="II168">
        <v>0</v>
      </c>
      <c r="IJ168">
        <v>0</v>
      </c>
      <c r="IK168">
        <v>0</v>
      </c>
      <c r="IL168">
        <v>0</v>
      </c>
      <c r="IM168">
        <v>0</v>
      </c>
      <c r="IN168">
        <v>0</v>
      </c>
      <c r="IO168">
        <v>0</v>
      </c>
      <c r="IP168">
        <v>0</v>
      </c>
      <c r="IQ168">
        <v>0</v>
      </c>
      <c r="IR168">
        <v>0</v>
      </c>
      <c r="IS168">
        <v>0</v>
      </c>
      <c r="IT168">
        <v>0</v>
      </c>
      <c r="IU168">
        <v>0</v>
      </c>
      <c r="IV168">
        <v>0</v>
      </c>
      <c r="IW168">
        <v>0</v>
      </c>
      <c r="IX168">
        <v>0</v>
      </c>
      <c r="IY168">
        <v>0</v>
      </c>
      <c r="IZ168">
        <v>0</v>
      </c>
      <c r="JA168">
        <v>0</v>
      </c>
      <c r="JB168">
        <v>0</v>
      </c>
      <c r="JC168">
        <v>0</v>
      </c>
    </row>
    <row r="169" spans="1:263" x14ac:dyDescent="0.25">
      <c r="A169" t="s">
        <v>944</v>
      </c>
      <c r="B169" t="s">
        <v>455</v>
      </c>
      <c r="C169" t="s">
        <v>945</v>
      </c>
      <c r="D169" t="s">
        <v>457</v>
      </c>
      <c r="E169" s="1">
        <v>0.6326849537037037</v>
      </c>
      <c r="F169">
        <v>39.212000000000003</v>
      </c>
      <c r="G169" t="s">
        <v>946</v>
      </c>
      <c r="H169" s="2">
        <v>4737000</v>
      </c>
      <c r="I169" s="2">
        <v>79000</v>
      </c>
      <c r="J169" s="2">
        <v>1817000</v>
      </c>
      <c r="K169" s="2">
        <v>37000</v>
      </c>
      <c r="L169">
        <v>42590</v>
      </c>
      <c r="M169">
        <v>320</v>
      </c>
      <c r="N169" s="2">
        <v>97900</v>
      </c>
      <c r="O169" s="2">
        <v>1600</v>
      </c>
      <c r="P169" s="2">
        <v>1297000</v>
      </c>
      <c r="Q169" s="2">
        <v>28000</v>
      </c>
      <c r="R169">
        <v>6890</v>
      </c>
      <c r="S169">
        <v>150</v>
      </c>
      <c r="T169" s="2">
        <v>572000</v>
      </c>
      <c r="U169" s="2">
        <v>11000</v>
      </c>
      <c r="V169" s="2">
        <v>108700</v>
      </c>
      <c r="W169" s="2">
        <v>1900</v>
      </c>
      <c r="X169" s="2">
        <v>360900</v>
      </c>
      <c r="Y169" s="2">
        <v>6700</v>
      </c>
      <c r="Z169" s="2">
        <v>75500</v>
      </c>
      <c r="AA169" s="2">
        <v>1700</v>
      </c>
      <c r="AB169" s="2">
        <v>67000</v>
      </c>
      <c r="AC169" s="2">
        <v>1300</v>
      </c>
      <c r="AD169">
        <v>21820</v>
      </c>
      <c r="AE169">
        <v>420</v>
      </c>
      <c r="AF169">
        <v>3190</v>
      </c>
      <c r="AG169">
        <v>140</v>
      </c>
      <c r="AH169">
        <v>26390</v>
      </c>
      <c r="AI169">
        <v>470</v>
      </c>
      <c r="AJ169">
        <v>33060</v>
      </c>
      <c r="AK169">
        <v>650</v>
      </c>
      <c r="AL169">
        <v>51150</v>
      </c>
      <c r="AM169">
        <v>920</v>
      </c>
      <c r="AN169">
        <v>38940</v>
      </c>
      <c r="AO169">
        <v>720</v>
      </c>
      <c r="AP169">
        <v>36390</v>
      </c>
      <c r="AQ169">
        <v>680</v>
      </c>
      <c r="AR169">
        <v>16080</v>
      </c>
      <c r="AS169">
        <v>330</v>
      </c>
      <c r="AT169">
        <v>20520</v>
      </c>
      <c r="AU169">
        <v>360</v>
      </c>
      <c r="AV169">
        <v>11290</v>
      </c>
      <c r="AW169">
        <v>290</v>
      </c>
      <c r="AX169">
        <v>308</v>
      </c>
      <c r="AY169">
        <v>22</v>
      </c>
      <c r="AZ169">
        <v>144</v>
      </c>
      <c r="BA169">
        <v>16</v>
      </c>
      <c r="BB169">
        <v>2009</v>
      </c>
      <c r="BC169">
        <v>45</v>
      </c>
      <c r="BD169">
        <v>933</v>
      </c>
      <c r="BE169">
        <v>43</v>
      </c>
      <c r="BF169">
        <v>2180</v>
      </c>
      <c r="BG169">
        <v>110</v>
      </c>
      <c r="BH169">
        <v>690</v>
      </c>
      <c r="BI169">
        <v>57</v>
      </c>
      <c r="BJ169">
        <v>22060</v>
      </c>
      <c r="BK169">
        <v>360</v>
      </c>
      <c r="BL169">
        <v>0</v>
      </c>
      <c r="BM169">
        <v>1</v>
      </c>
      <c r="BN169">
        <v>20950</v>
      </c>
      <c r="BO169">
        <v>440</v>
      </c>
      <c r="BP169" t="s">
        <v>459</v>
      </c>
      <c r="BQ169" t="s">
        <v>460</v>
      </c>
      <c r="BR169" s="2">
        <v>1053000</v>
      </c>
      <c r="BS169" s="2">
        <v>17000</v>
      </c>
      <c r="BT169" t="s">
        <v>459</v>
      </c>
      <c r="BU169" t="s">
        <v>460</v>
      </c>
      <c r="BV169">
        <v>-160.6</v>
      </c>
      <c r="BW169">
        <v>3.7</v>
      </c>
      <c r="BX169">
        <v>4395</v>
      </c>
      <c r="BY169">
        <v>81</v>
      </c>
      <c r="BZ169">
        <v>771</v>
      </c>
      <c r="CA169">
        <v>13</v>
      </c>
      <c r="CB169">
        <v>2242</v>
      </c>
      <c r="CC169">
        <v>41</v>
      </c>
      <c r="CD169">
        <v>357.5</v>
      </c>
      <c r="CE169">
        <v>7.8</v>
      </c>
      <c r="CF169">
        <v>3244</v>
      </c>
      <c r="CG169">
        <v>62</v>
      </c>
      <c r="CH169">
        <v>1083</v>
      </c>
      <c r="CI169">
        <v>21</v>
      </c>
      <c r="CJ169">
        <v>28.6</v>
      </c>
      <c r="CK169">
        <v>1.2</v>
      </c>
      <c r="CL169">
        <v>740</v>
      </c>
      <c r="CM169">
        <v>13</v>
      </c>
      <c r="CN169">
        <v>124.4</v>
      </c>
      <c r="CO169">
        <v>2.4</v>
      </c>
      <c r="CP169">
        <v>709</v>
      </c>
      <c r="CQ169">
        <v>13</v>
      </c>
      <c r="CR169">
        <v>147.4</v>
      </c>
      <c r="CS169">
        <v>2.7</v>
      </c>
      <c r="CT169">
        <v>409.4</v>
      </c>
      <c r="CU169">
        <v>7.6</v>
      </c>
      <c r="CV169">
        <v>61.5</v>
      </c>
      <c r="CW169">
        <v>1.3</v>
      </c>
      <c r="CX169">
        <v>628</v>
      </c>
      <c r="CY169">
        <v>12</v>
      </c>
      <c r="CZ169">
        <v>42.5</v>
      </c>
      <c r="DA169">
        <v>1.1000000000000001</v>
      </c>
      <c r="DB169">
        <v>229</v>
      </c>
      <c r="DC169">
        <v>22</v>
      </c>
      <c r="DD169">
        <v>21.9</v>
      </c>
      <c r="DE169">
        <v>3.5</v>
      </c>
      <c r="DF169">
        <v>35.64</v>
      </c>
      <c r="DG169">
        <v>0.8</v>
      </c>
      <c r="DH169">
        <v>23.1</v>
      </c>
      <c r="DI169">
        <v>1.1000000000000001</v>
      </c>
      <c r="DJ169">
        <v>23.3</v>
      </c>
      <c r="DK169">
        <v>1.2</v>
      </c>
      <c r="DL169">
        <v>2.98</v>
      </c>
      <c r="DM169">
        <v>0.25</v>
      </c>
      <c r="DN169">
        <v>86.7</v>
      </c>
      <c r="DO169">
        <v>1.4</v>
      </c>
      <c r="DP169">
        <v>0</v>
      </c>
      <c r="DQ169">
        <v>1</v>
      </c>
      <c r="DR169">
        <v>8.2390000000000002E-5</v>
      </c>
      <c r="DS169">
        <v>8.8999999999999995E-7</v>
      </c>
      <c r="DT169" s="2">
        <v>97500</v>
      </c>
      <c r="DU169" s="2">
        <v>1600</v>
      </c>
      <c r="DV169" s="2">
        <v>1768000</v>
      </c>
      <c r="DW169" s="2">
        <v>37000</v>
      </c>
      <c r="DX169" t="s">
        <v>459</v>
      </c>
      <c r="DY169" t="s">
        <v>460</v>
      </c>
      <c r="DZ169" t="s">
        <v>459</v>
      </c>
      <c r="EA169" t="s">
        <v>460</v>
      </c>
      <c r="EB169">
        <v>6250</v>
      </c>
      <c r="EC169">
        <v>150</v>
      </c>
      <c r="ED169" s="2">
        <v>572000</v>
      </c>
      <c r="EE169" s="2">
        <v>11000</v>
      </c>
      <c r="EF169" s="2">
        <v>108700</v>
      </c>
      <c r="EG169" s="2">
        <v>1900</v>
      </c>
      <c r="EH169" s="2">
        <v>360900</v>
      </c>
      <c r="EI169" s="2">
        <v>6700</v>
      </c>
      <c r="EJ169" s="2">
        <v>75500</v>
      </c>
      <c r="EK169" s="2">
        <v>1700</v>
      </c>
      <c r="EL169" s="2">
        <v>67000</v>
      </c>
      <c r="EM169" s="2">
        <v>1300</v>
      </c>
      <c r="EN169">
        <v>21820</v>
      </c>
      <c r="EO169">
        <v>420</v>
      </c>
      <c r="EP169">
        <v>3190</v>
      </c>
      <c r="EQ169">
        <v>140</v>
      </c>
      <c r="ER169">
        <v>26390</v>
      </c>
      <c r="ES169">
        <v>470</v>
      </c>
      <c r="ET169">
        <v>33060</v>
      </c>
      <c r="EU169">
        <v>650</v>
      </c>
      <c r="EV169">
        <v>51150</v>
      </c>
      <c r="EW169">
        <v>920</v>
      </c>
      <c r="EX169">
        <v>38940</v>
      </c>
      <c r="EY169">
        <v>720</v>
      </c>
      <c r="EZ169">
        <v>36390</v>
      </c>
      <c r="FA169">
        <v>680</v>
      </c>
      <c r="FB169">
        <v>16080</v>
      </c>
      <c r="FC169">
        <v>330</v>
      </c>
      <c r="FD169">
        <v>20520</v>
      </c>
      <c r="FE169">
        <v>360</v>
      </c>
      <c r="FF169">
        <v>11290</v>
      </c>
      <c r="FG169">
        <v>290</v>
      </c>
      <c r="FH169">
        <v>104</v>
      </c>
      <c r="FI169">
        <v>16</v>
      </c>
      <c r="FJ169">
        <v>1995</v>
      </c>
      <c r="FK169">
        <v>45</v>
      </c>
      <c r="FL169">
        <v>933</v>
      </c>
      <c r="FM169">
        <v>43</v>
      </c>
      <c r="FN169">
        <v>2180</v>
      </c>
      <c r="FO169">
        <v>110</v>
      </c>
      <c r="FP169">
        <v>690</v>
      </c>
      <c r="FQ169">
        <v>57</v>
      </c>
      <c r="FR169">
        <v>22060</v>
      </c>
      <c r="FS169">
        <v>360</v>
      </c>
      <c r="FT169">
        <v>0</v>
      </c>
      <c r="FU169">
        <v>1</v>
      </c>
      <c r="FV169" t="s">
        <v>461</v>
      </c>
      <c r="FW169">
        <v>0</v>
      </c>
      <c r="FX169">
        <v>0.95484000000000002</v>
      </c>
      <c r="FY169">
        <v>0.99156999999999995</v>
      </c>
      <c r="FZ169">
        <v>565.19000000000005</v>
      </c>
      <c r="GA169">
        <v>0.26579999999999998</v>
      </c>
      <c r="GB169">
        <v>1.1006</v>
      </c>
      <c r="GC169">
        <v>0.17393</v>
      </c>
      <c r="GD169">
        <v>8.8274000000000005E-2</v>
      </c>
      <c r="GE169">
        <v>0.17399999999999999</v>
      </c>
      <c r="GF169">
        <v>0</v>
      </c>
      <c r="GG169">
        <v>2.5363000000000002</v>
      </c>
      <c r="GH169">
        <v>0.37309999999999999</v>
      </c>
      <c r="GI169">
        <v>4.0169999999999997E-2</v>
      </c>
      <c r="GJ169">
        <v>0.12548000000000001</v>
      </c>
      <c r="GK169">
        <v>2.3438000000000001E-2</v>
      </c>
      <c r="GL169">
        <v>0.10384</v>
      </c>
      <c r="GM169">
        <v>3.3885999999999999E-2</v>
      </c>
      <c r="GN169">
        <v>5.0361999999999997E-2</v>
      </c>
      <c r="GO169">
        <v>1.7097999999999999E-2</v>
      </c>
      <c r="GP169">
        <v>0</v>
      </c>
      <c r="GQ169">
        <v>3.7137000000000003E-2</v>
      </c>
      <c r="GR169">
        <v>371.37</v>
      </c>
      <c r="GS169">
        <v>3.0705</v>
      </c>
      <c r="GT169">
        <v>7.4165999999999996E-2</v>
      </c>
      <c r="GU169">
        <v>0.13819999999999999</v>
      </c>
      <c r="GV169">
        <v>0.19861000000000001</v>
      </c>
      <c r="GW169">
        <v>0</v>
      </c>
      <c r="GX169">
        <v>1.2810999999999999E-2</v>
      </c>
      <c r="GY169">
        <v>0</v>
      </c>
      <c r="GZ169">
        <v>0</v>
      </c>
      <c r="HA169">
        <v>0</v>
      </c>
      <c r="HB169">
        <v>0</v>
      </c>
      <c r="HC169">
        <v>0</v>
      </c>
      <c r="HD169">
        <v>0</v>
      </c>
      <c r="HE169">
        <v>0</v>
      </c>
      <c r="HF169">
        <v>0</v>
      </c>
      <c r="HG169">
        <v>0</v>
      </c>
      <c r="HH169">
        <v>0</v>
      </c>
      <c r="HI169">
        <v>0</v>
      </c>
      <c r="HJ169">
        <v>0</v>
      </c>
      <c r="HK169">
        <v>0</v>
      </c>
      <c r="HL169">
        <v>0</v>
      </c>
      <c r="HM169">
        <v>0</v>
      </c>
      <c r="HN169">
        <v>0</v>
      </c>
      <c r="HO169">
        <v>0</v>
      </c>
      <c r="HP169">
        <v>0</v>
      </c>
      <c r="HQ169">
        <v>0</v>
      </c>
      <c r="HR169">
        <v>0</v>
      </c>
      <c r="HS169">
        <v>0</v>
      </c>
      <c r="HT169">
        <v>0</v>
      </c>
      <c r="HU169">
        <v>0</v>
      </c>
      <c r="HV169">
        <v>0</v>
      </c>
      <c r="HW169">
        <v>0</v>
      </c>
      <c r="HX169">
        <v>0</v>
      </c>
      <c r="HY169">
        <v>0</v>
      </c>
      <c r="HZ169">
        <v>0</v>
      </c>
      <c r="IA169">
        <v>0</v>
      </c>
      <c r="IB169">
        <v>0</v>
      </c>
      <c r="IC169">
        <v>0</v>
      </c>
      <c r="ID169">
        <v>0</v>
      </c>
      <c r="IE169">
        <v>0</v>
      </c>
      <c r="IF169">
        <v>0</v>
      </c>
      <c r="IG169">
        <v>0</v>
      </c>
      <c r="IH169">
        <v>0</v>
      </c>
      <c r="II169">
        <v>0</v>
      </c>
      <c r="IJ169">
        <v>0</v>
      </c>
      <c r="IK169">
        <v>0</v>
      </c>
      <c r="IL169">
        <v>0</v>
      </c>
      <c r="IM169">
        <v>0</v>
      </c>
      <c r="IN169">
        <v>0</v>
      </c>
      <c r="IO169">
        <v>0</v>
      </c>
      <c r="IP169">
        <v>0</v>
      </c>
      <c r="IQ169">
        <v>0</v>
      </c>
      <c r="IR169">
        <v>0</v>
      </c>
      <c r="IS169">
        <v>0</v>
      </c>
      <c r="IT169">
        <v>0</v>
      </c>
      <c r="IU169">
        <v>0</v>
      </c>
      <c r="IV169">
        <v>0</v>
      </c>
      <c r="IW169">
        <v>0</v>
      </c>
      <c r="IX169">
        <v>0</v>
      </c>
      <c r="IY169">
        <v>0</v>
      </c>
      <c r="IZ169">
        <v>0</v>
      </c>
      <c r="JA169">
        <v>0</v>
      </c>
      <c r="JB169">
        <v>0</v>
      </c>
      <c r="JC169">
        <v>0</v>
      </c>
    </row>
    <row r="170" spans="1:263" x14ac:dyDescent="0.25">
      <c r="A170" t="s">
        <v>947</v>
      </c>
      <c r="B170" t="s">
        <v>455</v>
      </c>
      <c r="C170" t="s">
        <v>948</v>
      </c>
      <c r="D170" t="s">
        <v>457</v>
      </c>
      <c r="E170" s="1">
        <v>0.63349918981481479</v>
      </c>
      <c r="F170">
        <v>39.088000000000001</v>
      </c>
      <c r="G170" t="s">
        <v>949</v>
      </c>
      <c r="H170" s="2">
        <v>4560000</v>
      </c>
      <c r="I170" s="2">
        <v>170000</v>
      </c>
      <c r="J170" s="2">
        <v>1808000</v>
      </c>
      <c r="K170" s="2">
        <v>74000</v>
      </c>
      <c r="L170">
        <v>36470</v>
      </c>
      <c r="M170">
        <v>240</v>
      </c>
      <c r="N170" s="2">
        <v>98000</v>
      </c>
      <c r="O170" s="2">
        <v>4300</v>
      </c>
      <c r="P170" s="2">
        <v>1174000</v>
      </c>
      <c r="Q170" s="2">
        <v>49000</v>
      </c>
      <c r="R170">
        <v>6890</v>
      </c>
      <c r="S170">
        <v>230</v>
      </c>
      <c r="T170" s="2">
        <v>577000</v>
      </c>
      <c r="U170" s="2">
        <v>25000</v>
      </c>
      <c r="V170" s="2">
        <v>95500</v>
      </c>
      <c r="W170" s="2">
        <v>4600</v>
      </c>
      <c r="X170" s="2">
        <v>320000</v>
      </c>
      <c r="Y170" s="2">
        <v>13000</v>
      </c>
      <c r="Z170" s="2">
        <v>70600</v>
      </c>
      <c r="AA170" s="2">
        <v>3500</v>
      </c>
      <c r="AB170" s="2">
        <v>66500</v>
      </c>
      <c r="AC170" s="2">
        <v>3400</v>
      </c>
      <c r="AD170" s="2">
        <v>22100</v>
      </c>
      <c r="AE170" s="2">
        <v>1000</v>
      </c>
      <c r="AF170">
        <v>3360</v>
      </c>
      <c r="AG170">
        <v>180</v>
      </c>
      <c r="AH170" s="2">
        <v>28200</v>
      </c>
      <c r="AI170" s="2">
        <v>1200</v>
      </c>
      <c r="AJ170" s="2">
        <v>34800</v>
      </c>
      <c r="AK170" s="2">
        <v>1400</v>
      </c>
      <c r="AL170" s="2">
        <v>52500</v>
      </c>
      <c r="AM170" s="2">
        <v>2200</v>
      </c>
      <c r="AN170" s="2">
        <v>39000</v>
      </c>
      <c r="AO170" s="2">
        <v>1400</v>
      </c>
      <c r="AP170" s="2">
        <v>36300</v>
      </c>
      <c r="AQ170" s="2">
        <v>1500</v>
      </c>
      <c r="AR170">
        <v>15230</v>
      </c>
      <c r="AS170">
        <v>640</v>
      </c>
      <c r="AT170">
        <v>19420</v>
      </c>
      <c r="AU170">
        <v>810</v>
      </c>
      <c r="AV170">
        <v>10720</v>
      </c>
      <c r="AW170">
        <v>450</v>
      </c>
      <c r="AX170">
        <v>273</v>
      </c>
      <c r="AY170">
        <v>19</v>
      </c>
      <c r="AZ170">
        <v>136</v>
      </c>
      <c r="BA170">
        <v>14</v>
      </c>
      <c r="BB170">
        <v>1780</v>
      </c>
      <c r="BC170">
        <v>69</v>
      </c>
      <c r="BD170">
        <v>938</v>
      </c>
      <c r="BE170">
        <v>46</v>
      </c>
      <c r="BF170">
        <v>2170</v>
      </c>
      <c r="BG170">
        <v>140</v>
      </c>
      <c r="BH170">
        <v>683</v>
      </c>
      <c r="BI170">
        <v>58</v>
      </c>
      <c r="BJ170">
        <v>19280</v>
      </c>
      <c r="BK170">
        <v>760</v>
      </c>
      <c r="BL170">
        <v>0</v>
      </c>
      <c r="BM170">
        <v>1</v>
      </c>
      <c r="BN170">
        <v>21170</v>
      </c>
      <c r="BO170">
        <v>890</v>
      </c>
      <c r="BP170" t="s">
        <v>459</v>
      </c>
      <c r="BQ170" t="s">
        <v>460</v>
      </c>
      <c r="BR170" s="2">
        <v>1053000</v>
      </c>
      <c r="BS170" s="2">
        <v>47000</v>
      </c>
      <c r="BT170" t="s">
        <v>459</v>
      </c>
      <c r="BU170" t="s">
        <v>460</v>
      </c>
      <c r="BV170">
        <v>-175.3</v>
      </c>
      <c r="BW170">
        <v>6.4</v>
      </c>
      <c r="BX170">
        <v>4450</v>
      </c>
      <c r="BY170">
        <v>190</v>
      </c>
      <c r="BZ170">
        <v>676</v>
      </c>
      <c r="CA170">
        <v>32</v>
      </c>
      <c r="CB170">
        <v>1988</v>
      </c>
      <c r="CC170">
        <v>78</v>
      </c>
      <c r="CD170">
        <v>334</v>
      </c>
      <c r="CE170">
        <v>17</v>
      </c>
      <c r="CF170">
        <v>3170</v>
      </c>
      <c r="CG170">
        <v>160</v>
      </c>
      <c r="CH170">
        <v>1078</v>
      </c>
      <c r="CI170">
        <v>51</v>
      </c>
      <c r="CJ170">
        <v>30.1</v>
      </c>
      <c r="CK170">
        <v>1.6</v>
      </c>
      <c r="CL170">
        <v>794</v>
      </c>
      <c r="CM170">
        <v>33</v>
      </c>
      <c r="CN170">
        <v>131.1</v>
      </c>
      <c r="CO170">
        <v>5.4</v>
      </c>
      <c r="CP170">
        <v>732</v>
      </c>
      <c r="CQ170">
        <v>30</v>
      </c>
      <c r="CR170">
        <v>147.9</v>
      </c>
      <c r="CS170">
        <v>5.4</v>
      </c>
      <c r="CT170">
        <v>409</v>
      </c>
      <c r="CU170">
        <v>17</v>
      </c>
      <c r="CV170">
        <v>58.4</v>
      </c>
      <c r="CW170">
        <v>2.5</v>
      </c>
      <c r="CX170">
        <v>571</v>
      </c>
      <c r="CY170">
        <v>24</v>
      </c>
      <c r="CZ170">
        <v>40.299999999999997</v>
      </c>
      <c r="DA170">
        <v>1.7</v>
      </c>
      <c r="DB170">
        <v>193</v>
      </c>
      <c r="DC170">
        <v>19</v>
      </c>
      <c r="DD170">
        <v>20.399999999999999</v>
      </c>
      <c r="DE170">
        <v>3</v>
      </c>
      <c r="DF170">
        <v>31.6</v>
      </c>
      <c r="DG170">
        <v>1.2</v>
      </c>
      <c r="DH170">
        <v>22.9</v>
      </c>
      <c r="DI170">
        <v>1.1000000000000001</v>
      </c>
      <c r="DJ170">
        <v>23.1</v>
      </c>
      <c r="DK170">
        <v>1.5</v>
      </c>
      <c r="DL170">
        <v>2.95</v>
      </c>
      <c r="DM170">
        <v>0.25</v>
      </c>
      <c r="DN170">
        <v>75.900000000000006</v>
      </c>
      <c r="DO170">
        <v>3</v>
      </c>
      <c r="DP170">
        <v>0</v>
      </c>
      <c r="DQ170">
        <v>1</v>
      </c>
      <c r="DR170">
        <v>7.3999999999999996E-5</v>
      </c>
      <c r="DS170">
        <v>2.7999999999999999E-6</v>
      </c>
      <c r="DT170" s="2">
        <v>97400</v>
      </c>
      <c r="DU170" s="2">
        <v>4300</v>
      </c>
      <c r="DV170" s="2">
        <v>1758000</v>
      </c>
      <c r="DW170" s="2">
        <v>74000</v>
      </c>
      <c r="DX170" t="s">
        <v>459</v>
      </c>
      <c r="DY170" t="s">
        <v>460</v>
      </c>
      <c r="DZ170" t="s">
        <v>459</v>
      </c>
      <c r="EA170" t="s">
        <v>460</v>
      </c>
      <c r="EB170">
        <v>6280</v>
      </c>
      <c r="EC170">
        <v>230</v>
      </c>
      <c r="ED170" s="2">
        <v>577000</v>
      </c>
      <c r="EE170" s="2">
        <v>25000</v>
      </c>
      <c r="EF170" s="2">
        <v>95500</v>
      </c>
      <c r="EG170" s="2">
        <v>4600</v>
      </c>
      <c r="EH170" s="2">
        <v>320000</v>
      </c>
      <c r="EI170" s="2">
        <v>13000</v>
      </c>
      <c r="EJ170" s="2">
        <v>70600</v>
      </c>
      <c r="EK170" s="2">
        <v>3500</v>
      </c>
      <c r="EL170" s="2">
        <v>66500</v>
      </c>
      <c r="EM170" s="2">
        <v>3400</v>
      </c>
      <c r="EN170" s="2">
        <v>22100</v>
      </c>
      <c r="EO170" s="2">
        <v>1000</v>
      </c>
      <c r="EP170">
        <v>3360</v>
      </c>
      <c r="EQ170">
        <v>180</v>
      </c>
      <c r="ER170" s="2">
        <v>28200</v>
      </c>
      <c r="ES170" s="2">
        <v>1200</v>
      </c>
      <c r="ET170" s="2">
        <v>34800</v>
      </c>
      <c r="EU170" s="2">
        <v>1400</v>
      </c>
      <c r="EV170" s="2">
        <v>52500</v>
      </c>
      <c r="EW170" s="2">
        <v>2200</v>
      </c>
      <c r="EX170" s="2">
        <v>39000</v>
      </c>
      <c r="EY170" s="2">
        <v>1400</v>
      </c>
      <c r="EZ170" s="2">
        <v>36300</v>
      </c>
      <c r="FA170" s="2">
        <v>1500</v>
      </c>
      <c r="FB170">
        <v>15230</v>
      </c>
      <c r="FC170">
        <v>640</v>
      </c>
      <c r="FD170">
        <v>19420</v>
      </c>
      <c r="FE170">
        <v>810</v>
      </c>
      <c r="FF170">
        <v>10720</v>
      </c>
      <c r="FG170">
        <v>450</v>
      </c>
      <c r="FH170">
        <v>96</v>
      </c>
      <c r="FI170">
        <v>14</v>
      </c>
      <c r="FJ170">
        <v>1766</v>
      </c>
      <c r="FK170">
        <v>69</v>
      </c>
      <c r="FL170">
        <v>938</v>
      </c>
      <c r="FM170">
        <v>46</v>
      </c>
      <c r="FN170">
        <v>2170</v>
      </c>
      <c r="FO170">
        <v>140</v>
      </c>
      <c r="FP170">
        <v>683</v>
      </c>
      <c r="FQ170">
        <v>58</v>
      </c>
      <c r="FR170">
        <v>19280</v>
      </c>
      <c r="FS170">
        <v>760</v>
      </c>
      <c r="FT170">
        <v>0</v>
      </c>
      <c r="FU170">
        <v>1</v>
      </c>
      <c r="FV170" t="s">
        <v>461</v>
      </c>
      <c r="FW170">
        <v>0</v>
      </c>
      <c r="FX170">
        <v>0.77375000000000005</v>
      </c>
      <c r="FY170">
        <v>0.81189999999999996</v>
      </c>
      <c r="FZ170">
        <v>519.53</v>
      </c>
      <c r="GA170">
        <v>0.24360999999999999</v>
      </c>
      <c r="GB170">
        <v>1.1121000000000001</v>
      </c>
      <c r="GC170">
        <v>0.60768</v>
      </c>
      <c r="GD170">
        <v>0.12920999999999999</v>
      </c>
      <c r="GE170">
        <v>0.49475000000000002</v>
      </c>
      <c r="GF170">
        <v>0.10566</v>
      </c>
      <c r="GG170">
        <v>0.50683999999999996</v>
      </c>
      <c r="GH170">
        <v>0.35731000000000002</v>
      </c>
      <c r="GI170">
        <v>3.4110000000000001E-2</v>
      </c>
      <c r="GJ170">
        <v>0.18031</v>
      </c>
      <c r="GK170">
        <v>2.4185999999999999E-2</v>
      </c>
      <c r="GL170">
        <v>0.21099000000000001</v>
      </c>
      <c r="GM170">
        <v>3.1928999999999999E-2</v>
      </c>
      <c r="GN170">
        <v>7.2273000000000004E-2</v>
      </c>
      <c r="GO170">
        <v>3.2284E-2</v>
      </c>
      <c r="GP170">
        <v>0.11234</v>
      </c>
      <c r="GQ170">
        <v>1.4311000000000001E-2</v>
      </c>
      <c r="GR170">
        <v>143.11000000000001</v>
      </c>
      <c r="GS170">
        <v>2.2307000000000001</v>
      </c>
      <c r="GT170">
        <v>7.4687000000000003E-2</v>
      </c>
      <c r="GU170">
        <v>0.16952999999999999</v>
      </c>
      <c r="GV170">
        <v>0.16389000000000001</v>
      </c>
      <c r="GW170">
        <v>0</v>
      </c>
      <c r="GX170">
        <v>1.529E-2</v>
      </c>
      <c r="GY170">
        <v>0</v>
      </c>
      <c r="GZ170">
        <v>0</v>
      </c>
      <c r="HA170">
        <v>0</v>
      </c>
      <c r="HB170">
        <v>0</v>
      </c>
      <c r="HC170">
        <v>0</v>
      </c>
      <c r="HD170">
        <v>0</v>
      </c>
      <c r="HE170">
        <v>0</v>
      </c>
      <c r="HF170">
        <v>0</v>
      </c>
      <c r="HG170">
        <v>0</v>
      </c>
      <c r="HH170">
        <v>0</v>
      </c>
      <c r="HI170">
        <v>0</v>
      </c>
      <c r="HJ170">
        <v>0</v>
      </c>
      <c r="HK170">
        <v>0</v>
      </c>
      <c r="HL170">
        <v>0</v>
      </c>
      <c r="HM170">
        <v>0</v>
      </c>
      <c r="HN170">
        <v>0</v>
      </c>
      <c r="HO170">
        <v>0</v>
      </c>
      <c r="HP170">
        <v>0</v>
      </c>
      <c r="HQ170">
        <v>0</v>
      </c>
      <c r="HR170">
        <v>0</v>
      </c>
      <c r="HS170">
        <v>0</v>
      </c>
      <c r="HT170">
        <v>0</v>
      </c>
      <c r="HU170">
        <v>0</v>
      </c>
      <c r="HV170">
        <v>0</v>
      </c>
      <c r="HW170">
        <v>0</v>
      </c>
      <c r="HX170">
        <v>0</v>
      </c>
      <c r="HY170">
        <v>0</v>
      </c>
      <c r="HZ170">
        <v>0</v>
      </c>
      <c r="IA170">
        <v>0</v>
      </c>
      <c r="IB170">
        <v>0</v>
      </c>
      <c r="IC170">
        <v>0</v>
      </c>
      <c r="ID170">
        <v>0</v>
      </c>
      <c r="IE170">
        <v>0</v>
      </c>
      <c r="IF170">
        <v>0</v>
      </c>
      <c r="IG170">
        <v>0</v>
      </c>
      <c r="IH170">
        <v>0</v>
      </c>
      <c r="II170">
        <v>0</v>
      </c>
      <c r="IJ170">
        <v>0</v>
      </c>
      <c r="IK170">
        <v>0</v>
      </c>
      <c r="IL170">
        <v>0</v>
      </c>
      <c r="IM170">
        <v>0</v>
      </c>
      <c r="IN170">
        <v>0</v>
      </c>
      <c r="IO170">
        <v>0</v>
      </c>
      <c r="IP170">
        <v>0</v>
      </c>
      <c r="IQ170">
        <v>0</v>
      </c>
      <c r="IR170">
        <v>0</v>
      </c>
      <c r="IS170">
        <v>0</v>
      </c>
      <c r="IT170">
        <v>0</v>
      </c>
      <c r="IU170">
        <v>0</v>
      </c>
      <c r="IV170">
        <v>0</v>
      </c>
      <c r="IW170">
        <v>0</v>
      </c>
      <c r="IX170">
        <v>0</v>
      </c>
      <c r="IY170">
        <v>0</v>
      </c>
      <c r="IZ170">
        <v>0</v>
      </c>
      <c r="JA170">
        <v>0</v>
      </c>
      <c r="JB170">
        <v>0</v>
      </c>
      <c r="JC170">
        <v>0</v>
      </c>
    </row>
    <row r="171" spans="1:263" x14ac:dyDescent="0.25">
      <c r="A171" t="s">
        <v>950</v>
      </c>
      <c r="B171" t="s">
        <v>455</v>
      </c>
      <c r="C171" t="s">
        <v>951</v>
      </c>
      <c r="D171" t="s">
        <v>457</v>
      </c>
      <c r="E171" s="1">
        <v>0.63431168981481478</v>
      </c>
      <c r="F171">
        <v>39.19</v>
      </c>
      <c r="G171" t="s">
        <v>952</v>
      </c>
      <c r="H171" s="2">
        <v>3840000</v>
      </c>
      <c r="I171" s="2">
        <v>160000</v>
      </c>
      <c r="J171" s="2">
        <v>1746000</v>
      </c>
      <c r="K171" s="2">
        <v>95000</v>
      </c>
      <c r="L171">
        <v>35170</v>
      </c>
      <c r="M171">
        <v>280</v>
      </c>
      <c r="N171" s="2">
        <v>96000</v>
      </c>
      <c r="O171" s="2">
        <v>4300</v>
      </c>
      <c r="P171" s="2">
        <v>604000</v>
      </c>
      <c r="Q171" s="2">
        <v>25000</v>
      </c>
      <c r="R171">
        <v>6900</v>
      </c>
      <c r="S171">
        <v>260</v>
      </c>
      <c r="T171" s="2">
        <v>567000</v>
      </c>
      <c r="U171" s="2">
        <v>25000</v>
      </c>
      <c r="V171" s="2">
        <v>72300</v>
      </c>
      <c r="W171" s="2">
        <v>3700</v>
      </c>
      <c r="X171" s="2">
        <v>278000</v>
      </c>
      <c r="Y171" s="2">
        <v>13000</v>
      </c>
      <c r="Z171" s="2">
        <v>64200</v>
      </c>
      <c r="AA171" s="2">
        <v>3000</v>
      </c>
      <c r="AB171" s="2">
        <v>61900</v>
      </c>
      <c r="AC171" s="2">
        <v>3000</v>
      </c>
      <c r="AD171">
        <v>20840</v>
      </c>
      <c r="AE171">
        <v>960</v>
      </c>
      <c r="AF171">
        <v>3150</v>
      </c>
      <c r="AG171">
        <v>180</v>
      </c>
      <c r="AH171" s="2">
        <v>25300</v>
      </c>
      <c r="AI171" s="2">
        <v>1100</v>
      </c>
      <c r="AJ171" s="2">
        <v>31100</v>
      </c>
      <c r="AK171" s="2">
        <v>1300</v>
      </c>
      <c r="AL171" s="2">
        <v>47200</v>
      </c>
      <c r="AM171" s="2">
        <v>2000</v>
      </c>
      <c r="AN171" s="2">
        <v>37000</v>
      </c>
      <c r="AO171" s="2">
        <v>1600</v>
      </c>
      <c r="AP171" s="2">
        <v>35900</v>
      </c>
      <c r="AQ171" s="2">
        <v>1600</v>
      </c>
      <c r="AR171">
        <v>14660</v>
      </c>
      <c r="AS171">
        <v>710</v>
      </c>
      <c r="AT171">
        <v>18700</v>
      </c>
      <c r="AU171">
        <v>660</v>
      </c>
      <c r="AV171">
        <v>10500</v>
      </c>
      <c r="AW171">
        <v>510</v>
      </c>
      <c r="AX171">
        <v>275</v>
      </c>
      <c r="AY171">
        <v>19</v>
      </c>
      <c r="AZ171">
        <v>125</v>
      </c>
      <c r="BA171">
        <v>14</v>
      </c>
      <c r="BB171">
        <v>1418</v>
      </c>
      <c r="BC171">
        <v>62</v>
      </c>
      <c r="BD171">
        <v>794</v>
      </c>
      <c r="BE171">
        <v>45</v>
      </c>
      <c r="BF171">
        <v>1830</v>
      </c>
      <c r="BG171">
        <v>110</v>
      </c>
      <c r="BH171">
        <v>188</v>
      </c>
      <c r="BI171">
        <v>35</v>
      </c>
      <c r="BJ171">
        <v>12130</v>
      </c>
      <c r="BK171">
        <v>630</v>
      </c>
      <c r="BL171">
        <v>0</v>
      </c>
      <c r="BM171">
        <v>1</v>
      </c>
      <c r="BN171" s="2">
        <v>20700</v>
      </c>
      <c r="BO171" s="2">
        <v>1200</v>
      </c>
      <c r="BP171" t="s">
        <v>459</v>
      </c>
      <c r="BQ171" t="s">
        <v>460</v>
      </c>
      <c r="BR171" s="2">
        <v>1033000</v>
      </c>
      <c r="BS171" s="2">
        <v>46000</v>
      </c>
      <c r="BT171" t="s">
        <v>459</v>
      </c>
      <c r="BU171" t="s">
        <v>460</v>
      </c>
      <c r="BV171">
        <v>-194.4</v>
      </c>
      <c r="BW171">
        <v>7.4</v>
      </c>
      <c r="BX171">
        <v>4380</v>
      </c>
      <c r="BY171">
        <v>190</v>
      </c>
      <c r="BZ171">
        <v>511</v>
      </c>
      <c r="CA171">
        <v>26</v>
      </c>
      <c r="CB171">
        <v>1726</v>
      </c>
      <c r="CC171">
        <v>80</v>
      </c>
      <c r="CD171">
        <v>304</v>
      </c>
      <c r="CE171">
        <v>14</v>
      </c>
      <c r="CF171">
        <v>2870</v>
      </c>
      <c r="CG171">
        <v>140</v>
      </c>
      <c r="CH171">
        <v>999</v>
      </c>
      <c r="CI171">
        <v>46</v>
      </c>
      <c r="CJ171">
        <v>28.1</v>
      </c>
      <c r="CK171">
        <v>1.6</v>
      </c>
      <c r="CL171">
        <v>712</v>
      </c>
      <c r="CM171">
        <v>31</v>
      </c>
      <c r="CN171">
        <v>117.6</v>
      </c>
      <c r="CO171">
        <v>4.8</v>
      </c>
      <c r="CP171">
        <v>663</v>
      </c>
      <c r="CQ171">
        <v>28</v>
      </c>
      <c r="CR171">
        <v>140.30000000000001</v>
      </c>
      <c r="CS171">
        <v>6.2</v>
      </c>
      <c r="CT171">
        <v>404</v>
      </c>
      <c r="CU171">
        <v>18</v>
      </c>
      <c r="CV171">
        <v>56.3</v>
      </c>
      <c r="CW171">
        <v>2.7</v>
      </c>
      <c r="CX171">
        <v>527</v>
      </c>
      <c r="CY171">
        <v>19</v>
      </c>
      <c r="CZ171">
        <v>39.4</v>
      </c>
      <c r="DA171">
        <v>1.9</v>
      </c>
      <c r="DB171">
        <v>196</v>
      </c>
      <c r="DC171">
        <v>19</v>
      </c>
      <c r="DD171">
        <v>18.100000000000001</v>
      </c>
      <c r="DE171">
        <v>3.1</v>
      </c>
      <c r="DF171">
        <v>25.1</v>
      </c>
      <c r="DG171">
        <v>1.1000000000000001</v>
      </c>
      <c r="DH171">
        <v>19.2</v>
      </c>
      <c r="DI171">
        <v>1.1000000000000001</v>
      </c>
      <c r="DJ171">
        <v>19.2</v>
      </c>
      <c r="DK171">
        <v>1.2</v>
      </c>
      <c r="DL171">
        <v>0.81</v>
      </c>
      <c r="DM171">
        <v>0.15</v>
      </c>
      <c r="DN171">
        <v>47.8</v>
      </c>
      <c r="DO171">
        <v>2.5</v>
      </c>
      <c r="DP171">
        <v>0</v>
      </c>
      <c r="DQ171">
        <v>1</v>
      </c>
      <c r="DR171">
        <v>4.6499999999999999E-5</v>
      </c>
      <c r="DS171">
        <v>1.7E-6</v>
      </c>
      <c r="DT171" s="2">
        <v>95500</v>
      </c>
      <c r="DU171" s="2">
        <v>4300</v>
      </c>
      <c r="DV171" s="2">
        <v>1697000</v>
      </c>
      <c r="DW171" s="2">
        <v>95000</v>
      </c>
      <c r="DX171" t="s">
        <v>459</v>
      </c>
      <c r="DY171" t="s">
        <v>460</v>
      </c>
      <c r="DZ171" t="s">
        <v>459</v>
      </c>
      <c r="EA171" t="s">
        <v>460</v>
      </c>
      <c r="EB171">
        <v>6370</v>
      </c>
      <c r="EC171">
        <v>260</v>
      </c>
      <c r="ED171" s="2">
        <v>567000</v>
      </c>
      <c r="EE171" s="2">
        <v>25000</v>
      </c>
      <c r="EF171" s="2">
        <v>72300</v>
      </c>
      <c r="EG171" s="2">
        <v>3700</v>
      </c>
      <c r="EH171" s="2">
        <v>278000</v>
      </c>
      <c r="EI171" s="2">
        <v>13000</v>
      </c>
      <c r="EJ171" s="2">
        <v>64200</v>
      </c>
      <c r="EK171" s="2">
        <v>3000</v>
      </c>
      <c r="EL171" s="2">
        <v>61900</v>
      </c>
      <c r="EM171" s="2">
        <v>3000</v>
      </c>
      <c r="EN171">
        <v>20840</v>
      </c>
      <c r="EO171">
        <v>960</v>
      </c>
      <c r="EP171">
        <v>3150</v>
      </c>
      <c r="EQ171">
        <v>180</v>
      </c>
      <c r="ER171" s="2">
        <v>25300</v>
      </c>
      <c r="ES171" s="2">
        <v>1100</v>
      </c>
      <c r="ET171" s="2">
        <v>31100</v>
      </c>
      <c r="EU171" s="2">
        <v>1300</v>
      </c>
      <c r="EV171" s="2">
        <v>47200</v>
      </c>
      <c r="EW171" s="2">
        <v>2000</v>
      </c>
      <c r="EX171" s="2">
        <v>37000</v>
      </c>
      <c r="EY171" s="2">
        <v>1600</v>
      </c>
      <c r="EZ171" s="2">
        <v>35900</v>
      </c>
      <c r="FA171" s="2">
        <v>1600</v>
      </c>
      <c r="FB171">
        <v>14660</v>
      </c>
      <c r="FC171">
        <v>710</v>
      </c>
      <c r="FD171">
        <v>18700</v>
      </c>
      <c r="FE171">
        <v>660</v>
      </c>
      <c r="FF171">
        <v>10500</v>
      </c>
      <c r="FG171">
        <v>510</v>
      </c>
      <c r="FH171">
        <v>85</v>
      </c>
      <c r="FI171">
        <v>14</v>
      </c>
      <c r="FJ171">
        <v>1402</v>
      </c>
      <c r="FK171">
        <v>62</v>
      </c>
      <c r="FL171">
        <v>794</v>
      </c>
      <c r="FM171">
        <v>45</v>
      </c>
      <c r="FN171">
        <v>1830</v>
      </c>
      <c r="FO171">
        <v>110</v>
      </c>
      <c r="FP171">
        <v>188</v>
      </c>
      <c r="FQ171">
        <v>35</v>
      </c>
      <c r="FR171">
        <v>12130</v>
      </c>
      <c r="FS171">
        <v>630</v>
      </c>
      <c r="FT171">
        <v>0</v>
      </c>
      <c r="FU171">
        <v>1</v>
      </c>
      <c r="FV171" t="s">
        <v>461</v>
      </c>
      <c r="FW171">
        <v>0</v>
      </c>
      <c r="FX171">
        <v>0.76187000000000005</v>
      </c>
      <c r="FY171">
        <v>0.85712999999999995</v>
      </c>
      <c r="FZ171">
        <v>545.76</v>
      </c>
      <c r="GA171">
        <v>0.35524</v>
      </c>
      <c r="GB171">
        <v>1.4148000000000001</v>
      </c>
      <c r="GC171">
        <v>1.0867</v>
      </c>
      <c r="GD171">
        <v>9.4773999999999997E-2</v>
      </c>
      <c r="GE171">
        <v>0.30742000000000003</v>
      </c>
      <c r="GF171">
        <v>0.11315</v>
      </c>
      <c r="GG171">
        <v>0</v>
      </c>
      <c r="GH171">
        <v>0.19145999999999999</v>
      </c>
      <c r="GI171">
        <v>0</v>
      </c>
      <c r="GJ171">
        <v>0.18831999999999999</v>
      </c>
      <c r="GK171">
        <v>2.5253999999999999E-2</v>
      </c>
      <c r="GL171">
        <v>0.1115</v>
      </c>
      <c r="GM171">
        <v>6.3099000000000002E-2</v>
      </c>
      <c r="GN171">
        <v>0.14133999999999999</v>
      </c>
      <c r="GO171">
        <v>2.129E-2</v>
      </c>
      <c r="GP171">
        <v>0.25102000000000002</v>
      </c>
      <c r="GQ171">
        <v>2.513E-2</v>
      </c>
      <c r="GR171">
        <v>251.3</v>
      </c>
      <c r="GS171">
        <v>2.0733999999999999</v>
      </c>
      <c r="GT171">
        <v>7.2867000000000001E-2</v>
      </c>
      <c r="GU171">
        <v>0.18096999999999999</v>
      </c>
      <c r="GV171">
        <v>0.20832999999999999</v>
      </c>
      <c r="GW171">
        <v>0</v>
      </c>
      <c r="GX171">
        <v>1.0521000000000001E-2</v>
      </c>
      <c r="GY171">
        <v>0</v>
      </c>
      <c r="GZ171">
        <v>0</v>
      </c>
      <c r="HA171">
        <v>0</v>
      </c>
      <c r="HB171">
        <v>0</v>
      </c>
      <c r="HC171">
        <v>0</v>
      </c>
      <c r="HD171">
        <v>0</v>
      </c>
      <c r="HE171">
        <v>0</v>
      </c>
      <c r="HF171">
        <v>0</v>
      </c>
      <c r="HG171">
        <v>0</v>
      </c>
      <c r="HH171">
        <v>0</v>
      </c>
      <c r="HI171">
        <v>0</v>
      </c>
      <c r="HJ171">
        <v>0</v>
      </c>
      <c r="HK171">
        <v>0</v>
      </c>
      <c r="HL171">
        <v>0</v>
      </c>
      <c r="HM171">
        <v>0</v>
      </c>
      <c r="HN171">
        <v>0</v>
      </c>
      <c r="HO171">
        <v>0</v>
      </c>
      <c r="HP171">
        <v>0</v>
      </c>
      <c r="HQ171">
        <v>0</v>
      </c>
      <c r="HR171">
        <v>0</v>
      </c>
      <c r="HS171">
        <v>0</v>
      </c>
      <c r="HT171">
        <v>0</v>
      </c>
      <c r="HU171">
        <v>0</v>
      </c>
      <c r="HV171">
        <v>0</v>
      </c>
      <c r="HW171">
        <v>0</v>
      </c>
      <c r="HX171">
        <v>0</v>
      </c>
      <c r="HY171">
        <v>0</v>
      </c>
      <c r="HZ171">
        <v>0</v>
      </c>
      <c r="IA171">
        <v>0</v>
      </c>
      <c r="IB171">
        <v>0</v>
      </c>
      <c r="IC171">
        <v>0</v>
      </c>
      <c r="ID171">
        <v>0</v>
      </c>
      <c r="IE171">
        <v>0</v>
      </c>
      <c r="IF171">
        <v>0</v>
      </c>
      <c r="IG171">
        <v>0</v>
      </c>
      <c r="IH171">
        <v>0</v>
      </c>
      <c r="II171">
        <v>0</v>
      </c>
      <c r="IJ171">
        <v>0</v>
      </c>
      <c r="IK171">
        <v>0</v>
      </c>
      <c r="IL171">
        <v>0</v>
      </c>
      <c r="IM171">
        <v>0</v>
      </c>
      <c r="IN171">
        <v>0</v>
      </c>
      <c r="IO171">
        <v>0</v>
      </c>
      <c r="IP171">
        <v>0</v>
      </c>
      <c r="IQ171">
        <v>0</v>
      </c>
      <c r="IR171">
        <v>0</v>
      </c>
      <c r="IS171">
        <v>0</v>
      </c>
      <c r="IT171">
        <v>0</v>
      </c>
      <c r="IU171">
        <v>0</v>
      </c>
      <c r="IV171">
        <v>0</v>
      </c>
      <c r="IW171">
        <v>0</v>
      </c>
      <c r="IX171">
        <v>0</v>
      </c>
      <c r="IY171">
        <v>0</v>
      </c>
      <c r="IZ171">
        <v>0</v>
      </c>
      <c r="JA171">
        <v>0</v>
      </c>
      <c r="JB171">
        <v>0</v>
      </c>
      <c r="JC171">
        <v>0</v>
      </c>
    </row>
    <row r="172" spans="1:263" x14ac:dyDescent="0.25">
      <c r="A172" t="s">
        <v>953</v>
      </c>
      <c r="B172" t="s">
        <v>455</v>
      </c>
      <c r="C172" t="s">
        <v>954</v>
      </c>
      <c r="D172" t="s">
        <v>457</v>
      </c>
      <c r="E172" s="1">
        <v>0.63512650462962961</v>
      </c>
      <c r="F172">
        <v>39.067999999999998</v>
      </c>
      <c r="G172" t="s">
        <v>955</v>
      </c>
      <c r="H172" s="2">
        <v>5240000</v>
      </c>
      <c r="I172" s="2">
        <v>150000</v>
      </c>
      <c r="J172" s="2">
        <v>2038000</v>
      </c>
      <c r="K172" s="2">
        <v>99000</v>
      </c>
      <c r="L172">
        <v>35360</v>
      </c>
      <c r="M172">
        <v>200</v>
      </c>
      <c r="N172" s="2">
        <v>109000</v>
      </c>
      <c r="O172" s="2">
        <v>4800</v>
      </c>
      <c r="P172" s="2">
        <v>1367000</v>
      </c>
      <c r="Q172" s="2">
        <v>52000</v>
      </c>
      <c r="R172">
        <v>7050</v>
      </c>
      <c r="S172">
        <v>250</v>
      </c>
      <c r="T172" s="2">
        <v>645000</v>
      </c>
      <c r="U172" s="2">
        <v>32000</v>
      </c>
      <c r="V172" s="2">
        <v>116800</v>
      </c>
      <c r="W172" s="2">
        <v>5600</v>
      </c>
      <c r="X172" s="2">
        <v>385000</v>
      </c>
      <c r="Y172" s="2">
        <v>17000</v>
      </c>
      <c r="Z172" s="2">
        <v>77400</v>
      </c>
      <c r="AA172" s="2">
        <v>3300</v>
      </c>
      <c r="AB172" s="2">
        <v>69000</v>
      </c>
      <c r="AC172" s="2">
        <v>3300</v>
      </c>
      <c r="AD172" s="2">
        <v>23000</v>
      </c>
      <c r="AE172" s="2">
        <v>1000</v>
      </c>
      <c r="AF172">
        <v>3460</v>
      </c>
      <c r="AG172">
        <v>200</v>
      </c>
      <c r="AH172" s="2">
        <v>27600</v>
      </c>
      <c r="AI172" s="2">
        <v>1200</v>
      </c>
      <c r="AJ172" s="2">
        <v>35700</v>
      </c>
      <c r="AK172" s="2">
        <v>1700</v>
      </c>
      <c r="AL172" s="2">
        <v>55700</v>
      </c>
      <c r="AM172" s="2">
        <v>2300</v>
      </c>
      <c r="AN172" s="2">
        <v>43000</v>
      </c>
      <c r="AO172" s="2">
        <v>1600</v>
      </c>
      <c r="AP172" s="2">
        <v>40800</v>
      </c>
      <c r="AQ172" s="2">
        <v>1700</v>
      </c>
      <c r="AR172">
        <v>17780</v>
      </c>
      <c r="AS172">
        <v>750</v>
      </c>
      <c r="AT172" s="2">
        <v>23500</v>
      </c>
      <c r="AU172" s="2">
        <v>1100</v>
      </c>
      <c r="AV172">
        <v>12770</v>
      </c>
      <c r="AW172">
        <v>550</v>
      </c>
      <c r="AX172">
        <v>249</v>
      </c>
      <c r="AY172">
        <v>21</v>
      </c>
      <c r="AZ172">
        <v>124</v>
      </c>
      <c r="BA172">
        <v>15</v>
      </c>
      <c r="BB172">
        <v>3010</v>
      </c>
      <c r="BC172">
        <v>110</v>
      </c>
      <c r="BD172">
        <v>1064</v>
      </c>
      <c r="BE172">
        <v>56</v>
      </c>
      <c r="BF172">
        <v>2390</v>
      </c>
      <c r="BG172">
        <v>130</v>
      </c>
      <c r="BH172">
        <v>781</v>
      </c>
      <c r="BI172">
        <v>58</v>
      </c>
      <c r="BJ172" s="2">
        <v>43600</v>
      </c>
      <c r="BK172" s="2">
        <v>1500</v>
      </c>
      <c r="BL172">
        <v>0</v>
      </c>
      <c r="BM172">
        <v>1</v>
      </c>
      <c r="BN172" s="2">
        <v>24500</v>
      </c>
      <c r="BO172" s="2">
        <v>1200</v>
      </c>
      <c r="BP172" t="s">
        <v>459</v>
      </c>
      <c r="BQ172" t="s">
        <v>460</v>
      </c>
      <c r="BR172" s="2">
        <v>1178000</v>
      </c>
      <c r="BS172" s="2">
        <v>52000</v>
      </c>
      <c r="BT172" t="s">
        <v>459</v>
      </c>
      <c r="BU172" t="s">
        <v>460</v>
      </c>
      <c r="BV172">
        <v>-222.3</v>
      </c>
      <c r="BW172">
        <v>7.9</v>
      </c>
      <c r="BX172">
        <v>4990</v>
      </c>
      <c r="BY172">
        <v>240</v>
      </c>
      <c r="BZ172">
        <v>826</v>
      </c>
      <c r="CA172">
        <v>40</v>
      </c>
      <c r="CB172">
        <v>2390</v>
      </c>
      <c r="CC172">
        <v>100</v>
      </c>
      <c r="CD172">
        <v>368</v>
      </c>
      <c r="CE172">
        <v>16</v>
      </c>
      <c r="CF172">
        <v>3130</v>
      </c>
      <c r="CG172">
        <v>150</v>
      </c>
      <c r="CH172">
        <v>1080</v>
      </c>
      <c r="CI172">
        <v>47</v>
      </c>
      <c r="CJ172">
        <v>30.8</v>
      </c>
      <c r="CK172">
        <v>1.8</v>
      </c>
      <c r="CL172">
        <v>778</v>
      </c>
      <c r="CM172">
        <v>35</v>
      </c>
      <c r="CN172">
        <v>135.1</v>
      </c>
      <c r="CO172">
        <v>6.3</v>
      </c>
      <c r="CP172">
        <v>788</v>
      </c>
      <c r="CQ172">
        <v>33</v>
      </c>
      <c r="CR172">
        <v>163.19999999999999</v>
      </c>
      <c r="CS172">
        <v>5.9</v>
      </c>
      <c r="CT172">
        <v>461</v>
      </c>
      <c r="CU172">
        <v>19</v>
      </c>
      <c r="CV172">
        <v>68.400000000000006</v>
      </c>
      <c r="CW172">
        <v>2.9</v>
      </c>
      <c r="CX172">
        <v>641</v>
      </c>
      <c r="CY172">
        <v>30</v>
      </c>
      <c r="CZ172">
        <v>47.9</v>
      </c>
      <c r="DA172">
        <v>2.1</v>
      </c>
      <c r="DB172">
        <v>168</v>
      </c>
      <c r="DC172">
        <v>21</v>
      </c>
      <c r="DD172">
        <v>18.100000000000001</v>
      </c>
      <c r="DE172">
        <v>3.3</v>
      </c>
      <c r="DF172">
        <v>53.6</v>
      </c>
      <c r="DG172">
        <v>2</v>
      </c>
      <c r="DH172">
        <v>25.3</v>
      </c>
      <c r="DI172">
        <v>1.3</v>
      </c>
      <c r="DJ172">
        <v>24.9</v>
      </c>
      <c r="DK172">
        <v>1.4</v>
      </c>
      <c r="DL172">
        <v>3.38</v>
      </c>
      <c r="DM172">
        <v>0.25</v>
      </c>
      <c r="DN172">
        <v>172.1</v>
      </c>
      <c r="DO172">
        <v>5.8</v>
      </c>
      <c r="DP172">
        <v>0</v>
      </c>
      <c r="DQ172">
        <v>1</v>
      </c>
      <c r="DR172">
        <v>1.484E-4</v>
      </c>
      <c r="DS172">
        <v>6.2999999999999998E-6</v>
      </c>
      <c r="DT172" s="2">
        <v>108700</v>
      </c>
      <c r="DU172" s="2">
        <v>4800</v>
      </c>
      <c r="DV172" s="2">
        <v>1990000</v>
      </c>
      <c r="DW172" s="2">
        <v>99000</v>
      </c>
      <c r="DX172" t="s">
        <v>459</v>
      </c>
      <c r="DY172" t="s">
        <v>460</v>
      </c>
      <c r="DZ172" t="s">
        <v>459</v>
      </c>
      <c r="EA172" t="s">
        <v>460</v>
      </c>
      <c r="EB172">
        <v>6620</v>
      </c>
      <c r="EC172">
        <v>250</v>
      </c>
      <c r="ED172" s="2">
        <v>645000</v>
      </c>
      <c r="EE172" s="2">
        <v>32000</v>
      </c>
      <c r="EF172" s="2">
        <v>116800</v>
      </c>
      <c r="EG172" s="2">
        <v>5600</v>
      </c>
      <c r="EH172" s="2">
        <v>385000</v>
      </c>
      <c r="EI172" s="2">
        <v>17000</v>
      </c>
      <c r="EJ172" s="2">
        <v>77400</v>
      </c>
      <c r="EK172" s="2">
        <v>3300</v>
      </c>
      <c r="EL172" s="2">
        <v>69000</v>
      </c>
      <c r="EM172" s="2">
        <v>3300</v>
      </c>
      <c r="EN172" s="2">
        <v>23000</v>
      </c>
      <c r="EO172" s="2">
        <v>1000</v>
      </c>
      <c r="EP172">
        <v>3460</v>
      </c>
      <c r="EQ172">
        <v>200</v>
      </c>
      <c r="ER172" s="2">
        <v>27600</v>
      </c>
      <c r="ES172" s="2">
        <v>1200</v>
      </c>
      <c r="ET172" s="2">
        <v>35700</v>
      </c>
      <c r="EU172" s="2">
        <v>1700</v>
      </c>
      <c r="EV172" s="2">
        <v>55700</v>
      </c>
      <c r="EW172" s="2">
        <v>2300</v>
      </c>
      <c r="EX172" s="2">
        <v>43000</v>
      </c>
      <c r="EY172" s="2">
        <v>1600</v>
      </c>
      <c r="EZ172" s="2">
        <v>40800</v>
      </c>
      <c r="FA172" s="2">
        <v>1700</v>
      </c>
      <c r="FB172">
        <v>17780</v>
      </c>
      <c r="FC172">
        <v>750</v>
      </c>
      <c r="FD172" s="2">
        <v>23500</v>
      </c>
      <c r="FE172" s="2">
        <v>1100</v>
      </c>
      <c r="FF172">
        <v>12770</v>
      </c>
      <c r="FG172">
        <v>550</v>
      </c>
      <c r="FH172">
        <v>84</v>
      </c>
      <c r="FI172">
        <v>15</v>
      </c>
      <c r="FJ172">
        <v>2990</v>
      </c>
      <c r="FK172">
        <v>110</v>
      </c>
      <c r="FL172">
        <v>1064</v>
      </c>
      <c r="FM172">
        <v>56</v>
      </c>
      <c r="FN172">
        <v>2390</v>
      </c>
      <c r="FO172">
        <v>130</v>
      </c>
      <c r="FP172">
        <v>781</v>
      </c>
      <c r="FQ172">
        <v>58</v>
      </c>
      <c r="FR172" s="2">
        <v>43600</v>
      </c>
      <c r="FS172" s="2">
        <v>1500</v>
      </c>
      <c r="FT172">
        <v>0</v>
      </c>
      <c r="FU172">
        <v>1</v>
      </c>
      <c r="FV172" t="s">
        <v>461</v>
      </c>
      <c r="FW172">
        <v>0</v>
      </c>
      <c r="FX172">
        <v>0.64790000000000003</v>
      </c>
      <c r="FY172">
        <v>0.72687000000000002</v>
      </c>
      <c r="FZ172">
        <v>571.99</v>
      </c>
      <c r="GA172">
        <v>0.23169000000000001</v>
      </c>
      <c r="GB172">
        <v>1.2042999999999999</v>
      </c>
      <c r="GC172">
        <v>0.21665000000000001</v>
      </c>
      <c r="GD172">
        <v>0.2858</v>
      </c>
      <c r="GE172">
        <v>9.3235999999999999E-2</v>
      </c>
      <c r="GF172">
        <v>7.1323999999999999E-2</v>
      </c>
      <c r="GG172">
        <v>0</v>
      </c>
      <c r="GH172">
        <v>0.1767</v>
      </c>
      <c r="GI172">
        <v>0</v>
      </c>
      <c r="GJ172">
        <v>0.23363</v>
      </c>
      <c r="GK172">
        <v>3.3866E-2</v>
      </c>
      <c r="GL172">
        <v>0.12661</v>
      </c>
      <c r="GM172">
        <v>0</v>
      </c>
      <c r="GN172">
        <v>5.9005000000000002E-2</v>
      </c>
      <c r="GO172">
        <v>0</v>
      </c>
      <c r="GP172">
        <v>0.10296</v>
      </c>
      <c r="GQ172">
        <v>1.4088E-2</v>
      </c>
      <c r="GR172">
        <v>140.88</v>
      </c>
      <c r="GS172">
        <v>2.0680000000000001</v>
      </c>
      <c r="GT172">
        <v>6.8943000000000004E-2</v>
      </c>
      <c r="GU172">
        <v>0.13952000000000001</v>
      </c>
      <c r="GV172">
        <v>0.18240999999999999</v>
      </c>
      <c r="GW172">
        <v>0</v>
      </c>
      <c r="GX172">
        <v>0</v>
      </c>
      <c r="GY172">
        <v>0</v>
      </c>
      <c r="GZ172">
        <v>0</v>
      </c>
      <c r="HA172">
        <v>0</v>
      </c>
      <c r="HB172">
        <v>0</v>
      </c>
      <c r="HC172">
        <v>0</v>
      </c>
      <c r="HD172">
        <v>0</v>
      </c>
      <c r="HE172">
        <v>0</v>
      </c>
      <c r="HF172">
        <v>0</v>
      </c>
      <c r="HG172">
        <v>0</v>
      </c>
      <c r="HH172">
        <v>0</v>
      </c>
      <c r="HI172">
        <v>0</v>
      </c>
      <c r="HJ172">
        <v>0</v>
      </c>
      <c r="HK172">
        <v>0</v>
      </c>
      <c r="HL172">
        <v>0</v>
      </c>
      <c r="HM172">
        <v>0</v>
      </c>
      <c r="HN172">
        <v>0</v>
      </c>
      <c r="HO172">
        <v>0</v>
      </c>
      <c r="HP172">
        <v>0</v>
      </c>
      <c r="HQ172">
        <v>0</v>
      </c>
      <c r="HR172">
        <v>0</v>
      </c>
      <c r="HS172">
        <v>0</v>
      </c>
      <c r="HT172">
        <v>0</v>
      </c>
      <c r="HU172">
        <v>0</v>
      </c>
      <c r="HV172">
        <v>0</v>
      </c>
      <c r="HW172">
        <v>0</v>
      </c>
      <c r="HX172">
        <v>0</v>
      </c>
      <c r="HY172">
        <v>0</v>
      </c>
      <c r="HZ172">
        <v>0</v>
      </c>
      <c r="IA172">
        <v>0</v>
      </c>
      <c r="IB172">
        <v>0</v>
      </c>
      <c r="IC172">
        <v>0</v>
      </c>
      <c r="ID172">
        <v>0</v>
      </c>
      <c r="IE172">
        <v>0</v>
      </c>
      <c r="IF172">
        <v>0</v>
      </c>
      <c r="IG172">
        <v>0</v>
      </c>
      <c r="IH172">
        <v>0</v>
      </c>
      <c r="II172">
        <v>0</v>
      </c>
      <c r="IJ172">
        <v>0</v>
      </c>
      <c r="IK172">
        <v>0</v>
      </c>
      <c r="IL172">
        <v>0</v>
      </c>
      <c r="IM172">
        <v>0</v>
      </c>
      <c r="IN172">
        <v>0</v>
      </c>
      <c r="IO172">
        <v>0</v>
      </c>
      <c r="IP172">
        <v>0</v>
      </c>
      <c r="IQ172">
        <v>0</v>
      </c>
      <c r="IR172">
        <v>0</v>
      </c>
      <c r="IS172">
        <v>0</v>
      </c>
      <c r="IT172">
        <v>0</v>
      </c>
      <c r="IU172">
        <v>0</v>
      </c>
      <c r="IV172">
        <v>0</v>
      </c>
      <c r="IW172">
        <v>0</v>
      </c>
      <c r="IX172">
        <v>0</v>
      </c>
      <c r="IY172">
        <v>0</v>
      </c>
      <c r="IZ172">
        <v>0</v>
      </c>
      <c r="JA172">
        <v>0</v>
      </c>
      <c r="JB172">
        <v>0</v>
      </c>
      <c r="JC172">
        <v>0</v>
      </c>
    </row>
    <row r="173" spans="1:263" x14ac:dyDescent="0.25">
      <c r="A173" t="s">
        <v>956</v>
      </c>
      <c r="B173" t="s">
        <v>455</v>
      </c>
      <c r="C173" t="s">
        <v>957</v>
      </c>
      <c r="D173" t="s">
        <v>457</v>
      </c>
      <c r="E173" s="1">
        <v>0.6359386574074074</v>
      </c>
      <c r="F173">
        <v>39.057000000000002</v>
      </c>
      <c r="G173" t="s">
        <v>958</v>
      </c>
      <c r="H173" s="2">
        <v>4430000</v>
      </c>
      <c r="I173" s="2">
        <v>130000</v>
      </c>
      <c r="J173" s="2">
        <v>2072000</v>
      </c>
      <c r="K173" s="2">
        <v>83000</v>
      </c>
      <c r="L173">
        <v>35590</v>
      </c>
      <c r="M173">
        <v>310</v>
      </c>
      <c r="N173" s="2">
        <v>110300</v>
      </c>
      <c r="O173" s="2">
        <v>3500</v>
      </c>
      <c r="P173" s="2">
        <v>690000</v>
      </c>
      <c r="Q173" s="2">
        <v>25000</v>
      </c>
      <c r="R173">
        <v>7650</v>
      </c>
      <c r="S173">
        <v>250</v>
      </c>
      <c r="T173" s="2">
        <v>631000</v>
      </c>
      <c r="U173" s="2">
        <v>27000</v>
      </c>
      <c r="V173" s="2">
        <v>77700</v>
      </c>
      <c r="W173" s="2">
        <v>3000</v>
      </c>
      <c r="X173" s="2">
        <v>283000</v>
      </c>
      <c r="Y173" s="2">
        <v>11000</v>
      </c>
      <c r="Z173" s="2">
        <v>67300</v>
      </c>
      <c r="AA173" s="2">
        <v>2800</v>
      </c>
      <c r="AB173" s="2">
        <v>62500</v>
      </c>
      <c r="AC173" s="2">
        <v>2500</v>
      </c>
      <c r="AD173">
        <v>22220</v>
      </c>
      <c r="AE173">
        <v>810</v>
      </c>
      <c r="AF173">
        <v>3410</v>
      </c>
      <c r="AG173">
        <v>170</v>
      </c>
      <c r="AH173" s="2">
        <v>29800</v>
      </c>
      <c r="AI173" s="2">
        <v>1100</v>
      </c>
      <c r="AJ173" s="2">
        <v>36500</v>
      </c>
      <c r="AK173" s="2">
        <v>1200</v>
      </c>
      <c r="AL173" s="2">
        <v>57800</v>
      </c>
      <c r="AM173" s="2">
        <v>2100</v>
      </c>
      <c r="AN173" s="2">
        <v>43800</v>
      </c>
      <c r="AO173" s="2">
        <v>1600</v>
      </c>
      <c r="AP173" s="2">
        <v>40700</v>
      </c>
      <c r="AQ173" s="2">
        <v>1400</v>
      </c>
      <c r="AR173">
        <v>16440</v>
      </c>
      <c r="AS173">
        <v>650</v>
      </c>
      <c r="AT173">
        <v>20410</v>
      </c>
      <c r="AU173">
        <v>780</v>
      </c>
      <c r="AV173">
        <v>10280</v>
      </c>
      <c r="AW173">
        <v>390</v>
      </c>
      <c r="AX173">
        <v>300</v>
      </c>
      <c r="AY173">
        <v>24</v>
      </c>
      <c r="AZ173">
        <v>137</v>
      </c>
      <c r="BA173">
        <v>17</v>
      </c>
      <c r="BB173">
        <v>1542</v>
      </c>
      <c r="BC173">
        <v>50</v>
      </c>
      <c r="BD173">
        <v>798</v>
      </c>
      <c r="BE173">
        <v>41</v>
      </c>
      <c r="BF173">
        <v>1900</v>
      </c>
      <c r="BG173">
        <v>120</v>
      </c>
      <c r="BH173">
        <v>323</v>
      </c>
      <c r="BI173">
        <v>39</v>
      </c>
      <c r="BJ173">
        <v>13970</v>
      </c>
      <c r="BK173">
        <v>430</v>
      </c>
      <c r="BL173">
        <v>0</v>
      </c>
      <c r="BM173">
        <v>1</v>
      </c>
      <c r="BN173" s="2">
        <v>25100</v>
      </c>
      <c r="BO173" s="2">
        <v>1000</v>
      </c>
      <c r="BP173" t="s">
        <v>459</v>
      </c>
      <c r="BQ173" t="s">
        <v>460</v>
      </c>
      <c r="BR173" s="2">
        <v>1195000</v>
      </c>
      <c r="BS173" s="2">
        <v>38000</v>
      </c>
      <c r="BT173" t="s">
        <v>459</v>
      </c>
      <c r="BU173" t="s">
        <v>460</v>
      </c>
      <c r="BV173">
        <v>-274.89999999999998</v>
      </c>
      <c r="BW173">
        <v>8.8000000000000007</v>
      </c>
      <c r="BX173">
        <v>4890</v>
      </c>
      <c r="BY173">
        <v>210</v>
      </c>
      <c r="BZ173">
        <v>549</v>
      </c>
      <c r="CA173">
        <v>21</v>
      </c>
      <c r="CB173">
        <v>1760</v>
      </c>
      <c r="CC173">
        <v>66</v>
      </c>
      <c r="CD173">
        <v>320</v>
      </c>
      <c r="CE173">
        <v>14</v>
      </c>
      <c r="CF173">
        <v>2760</v>
      </c>
      <c r="CG173">
        <v>110</v>
      </c>
      <c r="CH173">
        <v>1017</v>
      </c>
      <c r="CI173">
        <v>38</v>
      </c>
      <c r="CJ173">
        <v>30.2</v>
      </c>
      <c r="CK173">
        <v>1.5</v>
      </c>
      <c r="CL173">
        <v>840</v>
      </c>
      <c r="CM173">
        <v>31</v>
      </c>
      <c r="CN173">
        <v>138.1</v>
      </c>
      <c r="CO173">
        <v>4.5</v>
      </c>
      <c r="CP173">
        <v>824</v>
      </c>
      <c r="CQ173">
        <v>30</v>
      </c>
      <c r="CR173">
        <v>166.7</v>
      </c>
      <c r="CS173">
        <v>6.2</v>
      </c>
      <c r="CT173">
        <v>460</v>
      </c>
      <c r="CU173">
        <v>16</v>
      </c>
      <c r="CV173">
        <v>63.4</v>
      </c>
      <c r="CW173">
        <v>2.5</v>
      </c>
      <c r="CX173">
        <v>536</v>
      </c>
      <c r="CY173">
        <v>21</v>
      </c>
      <c r="CZ173">
        <v>38.5</v>
      </c>
      <c r="DA173">
        <v>1.5</v>
      </c>
      <c r="DB173">
        <v>214</v>
      </c>
      <c r="DC173">
        <v>24</v>
      </c>
      <c r="DD173">
        <v>21.1</v>
      </c>
      <c r="DE173">
        <v>3.7</v>
      </c>
      <c r="DF173">
        <v>27.3</v>
      </c>
      <c r="DG173">
        <v>0.9</v>
      </c>
      <c r="DH173">
        <v>18.72</v>
      </c>
      <c r="DI173">
        <v>0.96</v>
      </c>
      <c r="DJ173">
        <v>19.5</v>
      </c>
      <c r="DK173">
        <v>1.2</v>
      </c>
      <c r="DL173">
        <v>1.4</v>
      </c>
      <c r="DM173">
        <v>0.17</v>
      </c>
      <c r="DN173">
        <v>55.1</v>
      </c>
      <c r="DO173">
        <v>1.7</v>
      </c>
      <c r="DP173">
        <v>0</v>
      </c>
      <c r="DQ173">
        <v>1</v>
      </c>
      <c r="DR173">
        <v>4.6E-5</v>
      </c>
      <c r="DS173">
        <v>1.5999999999999999E-6</v>
      </c>
      <c r="DT173" s="2">
        <v>110100</v>
      </c>
      <c r="DU173" s="2">
        <v>3500</v>
      </c>
      <c r="DV173" s="2">
        <v>2023000</v>
      </c>
      <c r="DW173" s="2">
        <v>83000</v>
      </c>
      <c r="DX173" t="s">
        <v>459</v>
      </c>
      <c r="DY173" t="s">
        <v>460</v>
      </c>
      <c r="DZ173" t="s">
        <v>459</v>
      </c>
      <c r="EA173" t="s">
        <v>460</v>
      </c>
      <c r="EB173">
        <v>7230</v>
      </c>
      <c r="EC173">
        <v>250</v>
      </c>
      <c r="ED173" s="2">
        <v>631000</v>
      </c>
      <c r="EE173" s="2">
        <v>27000</v>
      </c>
      <c r="EF173" s="2">
        <v>77700</v>
      </c>
      <c r="EG173" s="2">
        <v>3000</v>
      </c>
      <c r="EH173" s="2">
        <v>283000</v>
      </c>
      <c r="EI173" s="2">
        <v>11000</v>
      </c>
      <c r="EJ173" s="2">
        <v>67300</v>
      </c>
      <c r="EK173" s="2">
        <v>2800</v>
      </c>
      <c r="EL173" s="2">
        <v>62500</v>
      </c>
      <c r="EM173" s="2">
        <v>2500</v>
      </c>
      <c r="EN173">
        <v>22220</v>
      </c>
      <c r="EO173">
        <v>810</v>
      </c>
      <c r="EP173">
        <v>3410</v>
      </c>
      <c r="EQ173">
        <v>170</v>
      </c>
      <c r="ER173" s="2">
        <v>29800</v>
      </c>
      <c r="ES173" s="2">
        <v>1100</v>
      </c>
      <c r="ET173" s="2">
        <v>36500</v>
      </c>
      <c r="EU173" s="2">
        <v>1200</v>
      </c>
      <c r="EV173" s="2">
        <v>57800</v>
      </c>
      <c r="EW173" s="2">
        <v>2100</v>
      </c>
      <c r="EX173" s="2">
        <v>43800</v>
      </c>
      <c r="EY173" s="2">
        <v>1600</v>
      </c>
      <c r="EZ173" s="2">
        <v>40700</v>
      </c>
      <c r="FA173" s="2">
        <v>1400</v>
      </c>
      <c r="FB173">
        <v>16440</v>
      </c>
      <c r="FC173">
        <v>650</v>
      </c>
      <c r="FD173">
        <v>20410</v>
      </c>
      <c r="FE173">
        <v>780</v>
      </c>
      <c r="FF173">
        <v>10280</v>
      </c>
      <c r="FG173">
        <v>390</v>
      </c>
      <c r="FH173">
        <v>97</v>
      </c>
      <c r="FI173">
        <v>17</v>
      </c>
      <c r="FJ173">
        <v>1524</v>
      </c>
      <c r="FK173">
        <v>50</v>
      </c>
      <c r="FL173">
        <v>798</v>
      </c>
      <c r="FM173">
        <v>41</v>
      </c>
      <c r="FN173">
        <v>1900</v>
      </c>
      <c r="FO173">
        <v>120</v>
      </c>
      <c r="FP173">
        <v>323</v>
      </c>
      <c r="FQ173">
        <v>39</v>
      </c>
      <c r="FR173">
        <v>13970</v>
      </c>
      <c r="FS173">
        <v>430</v>
      </c>
      <c r="FT173">
        <v>0</v>
      </c>
      <c r="FU173">
        <v>1</v>
      </c>
      <c r="FV173" t="s">
        <v>461</v>
      </c>
      <c r="FW173">
        <v>0</v>
      </c>
      <c r="FX173">
        <v>0.56166000000000005</v>
      </c>
      <c r="FY173">
        <v>0.56838999999999995</v>
      </c>
      <c r="FZ173">
        <v>495.16</v>
      </c>
      <c r="GA173">
        <v>0.23763000000000001</v>
      </c>
      <c r="GB173">
        <v>1.3109</v>
      </c>
      <c r="GC173">
        <v>0.44535999999999998</v>
      </c>
      <c r="GD173">
        <v>0</v>
      </c>
      <c r="GE173">
        <v>0.23452000000000001</v>
      </c>
      <c r="GF173">
        <v>6.6188999999999998E-2</v>
      </c>
      <c r="GG173">
        <v>0.27798</v>
      </c>
      <c r="GH173">
        <v>0</v>
      </c>
      <c r="GI173">
        <v>2.7824999999999999E-2</v>
      </c>
      <c r="GJ173">
        <v>0</v>
      </c>
      <c r="GK173">
        <v>2.0087000000000001E-2</v>
      </c>
      <c r="GL173">
        <v>0.23025999999999999</v>
      </c>
      <c r="GM173">
        <v>1.1958999999999999E-2</v>
      </c>
      <c r="GN173">
        <v>5.9963000000000002E-2</v>
      </c>
      <c r="GO173">
        <v>1.2118E-2</v>
      </c>
      <c r="GP173">
        <v>0</v>
      </c>
      <c r="GQ173">
        <v>1.1787000000000001E-2</v>
      </c>
      <c r="GR173">
        <v>117.87</v>
      </c>
      <c r="GS173">
        <v>2.3603000000000001</v>
      </c>
      <c r="GT173">
        <v>8.4559999999999996E-2</v>
      </c>
      <c r="GU173">
        <v>0.13014999999999999</v>
      </c>
      <c r="GV173">
        <v>0.13350000000000001</v>
      </c>
      <c r="GW173">
        <v>0</v>
      </c>
      <c r="GX173">
        <v>4.3333E-3</v>
      </c>
      <c r="GY173">
        <v>0</v>
      </c>
      <c r="GZ173">
        <v>0</v>
      </c>
      <c r="HA173">
        <v>0</v>
      </c>
      <c r="HB173">
        <v>0</v>
      </c>
      <c r="HC173">
        <v>0</v>
      </c>
      <c r="HD173">
        <v>0</v>
      </c>
      <c r="HE173">
        <v>0</v>
      </c>
      <c r="HF173">
        <v>0</v>
      </c>
      <c r="HG173">
        <v>0</v>
      </c>
      <c r="HH173">
        <v>0</v>
      </c>
      <c r="HI173">
        <v>0</v>
      </c>
      <c r="HJ173">
        <v>0</v>
      </c>
      <c r="HK173">
        <v>0</v>
      </c>
      <c r="HL173">
        <v>0</v>
      </c>
      <c r="HM173">
        <v>0</v>
      </c>
      <c r="HN173">
        <v>0</v>
      </c>
      <c r="HO173">
        <v>0</v>
      </c>
      <c r="HP173">
        <v>0</v>
      </c>
      <c r="HQ173">
        <v>0</v>
      </c>
      <c r="HR173">
        <v>0</v>
      </c>
      <c r="HS173">
        <v>0</v>
      </c>
      <c r="HT173">
        <v>0</v>
      </c>
      <c r="HU173">
        <v>0</v>
      </c>
      <c r="HV173">
        <v>0</v>
      </c>
      <c r="HW173">
        <v>0</v>
      </c>
      <c r="HX173">
        <v>0</v>
      </c>
      <c r="HY173">
        <v>0</v>
      </c>
      <c r="HZ173">
        <v>0</v>
      </c>
      <c r="IA173">
        <v>0</v>
      </c>
      <c r="IB173">
        <v>0</v>
      </c>
      <c r="IC173">
        <v>0</v>
      </c>
      <c r="ID173">
        <v>0</v>
      </c>
      <c r="IE173">
        <v>0</v>
      </c>
      <c r="IF173">
        <v>0</v>
      </c>
      <c r="IG173">
        <v>0</v>
      </c>
      <c r="IH173">
        <v>0</v>
      </c>
      <c r="II173">
        <v>0</v>
      </c>
      <c r="IJ173">
        <v>0</v>
      </c>
      <c r="IK173">
        <v>0</v>
      </c>
      <c r="IL173">
        <v>0</v>
      </c>
      <c r="IM173">
        <v>0</v>
      </c>
      <c r="IN173">
        <v>0</v>
      </c>
      <c r="IO173">
        <v>0</v>
      </c>
      <c r="IP173">
        <v>0</v>
      </c>
      <c r="IQ173">
        <v>0</v>
      </c>
      <c r="IR173">
        <v>0</v>
      </c>
      <c r="IS173">
        <v>0</v>
      </c>
      <c r="IT173">
        <v>0</v>
      </c>
      <c r="IU173">
        <v>0</v>
      </c>
      <c r="IV173">
        <v>0</v>
      </c>
      <c r="IW173">
        <v>0</v>
      </c>
      <c r="IX173">
        <v>0</v>
      </c>
      <c r="IY173">
        <v>0</v>
      </c>
      <c r="IZ173">
        <v>0</v>
      </c>
      <c r="JA173">
        <v>0</v>
      </c>
      <c r="JB173">
        <v>0</v>
      </c>
      <c r="JC173">
        <v>0</v>
      </c>
    </row>
    <row r="174" spans="1:263" x14ac:dyDescent="0.25">
      <c r="A174" t="s">
        <v>959</v>
      </c>
      <c r="B174" t="s">
        <v>455</v>
      </c>
      <c r="C174" t="s">
        <v>960</v>
      </c>
      <c r="D174" t="s">
        <v>457</v>
      </c>
      <c r="E174" s="1">
        <v>0.63675104166666674</v>
      </c>
      <c r="F174">
        <v>39.073999999999998</v>
      </c>
      <c r="G174" t="s">
        <v>961</v>
      </c>
      <c r="H174" s="2">
        <v>5090000</v>
      </c>
      <c r="I174" s="2">
        <v>150000</v>
      </c>
      <c r="J174" s="2">
        <v>2010000</v>
      </c>
      <c r="K174" s="2">
        <v>100000</v>
      </c>
      <c r="L174">
        <v>37120</v>
      </c>
      <c r="M174">
        <v>250</v>
      </c>
      <c r="N174" s="2">
        <v>109400</v>
      </c>
      <c r="O174" s="2">
        <v>4000</v>
      </c>
      <c r="P174" s="2">
        <v>1293000</v>
      </c>
      <c r="Q174" s="2">
        <v>51000</v>
      </c>
      <c r="R174">
        <v>7770</v>
      </c>
      <c r="S174">
        <v>250</v>
      </c>
      <c r="T174" s="2">
        <v>638000</v>
      </c>
      <c r="U174" s="2">
        <v>29000</v>
      </c>
      <c r="V174" s="2">
        <v>115200</v>
      </c>
      <c r="W174" s="2">
        <v>5400</v>
      </c>
      <c r="X174" s="2">
        <v>385000</v>
      </c>
      <c r="Y174" s="2">
        <v>19000</v>
      </c>
      <c r="Z174" s="2">
        <v>83300</v>
      </c>
      <c r="AA174" s="2">
        <v>3700</v>
      </c>
      <c r="AB174" s="2">
        <v>72700</v>
      </c>
      <c r="AC174" s="2">
        <v>3800</v>
      </c>
      <c r="AD174">
        <v>23860</v>
      </c>
      <c r="AE174">
        <v>930</v>
      </c>
      <c r="AF174">
        <v>3670</v>
      </c>
      <c r="AG174">
        <v>190</v>
      </c>
      <c r="AH174" s="2">
        <v>30200</v>
      </c>
      <c r="AI174" s="2">
        <v>1200</v>
      </c>
      <c r="AJ174" s="2">
        <v>35000</v>
      </c>
      <c r="AK174" s="2">
        <v>1500</v>
      </c>
      <c r="AL174" s="2">
        <v>55900</v>
      </c>
      <c r="AM174" s="2">
        <v>2400</v>
      </c>
      <c r="AN174" s="2">
        <v>41400</v>
      </c>
      <c r="AO174" s="2">
        <v>1700</v>
      </c>
      <c r="AP174" s="2">
        <v>39100</v>
      </c>
      <c r="AQ174" s="2">
        <v>1600</v>
      </c>
      <c r="AR174">
        <v>16670</v>
      </c>
      <c r="AS174">
        <v>680</v>
      </c>
      <c r="AT174">
        <v>21390</v>
      </c>
      <c r="AU174">
        <v>850</v>
      </c>
      <c r="AV174">
        <v>11210</v>
      </c>
      <c r="AW174">
        <v>410</v>
      </c>
      <c r="AX174">
        <v>295</v>
      </c>
      <c r="AY174">
        <v>20</v>
      </c>
      <c r="AZ174">
        <v>138</v>
      </c>
      <c r="BA174">
        <v>16</v>
      </c>
      <c r="BB174">
        <v>2274</v>
      </c>
      <c r="BC174">
        <v>60</v>
      </c>
      <c r="BD174">
        <v>1088</v>
      </c>
      <c r="BE174">
        <v>52</v>
      </c>
      <c r="BF174">
        <v>2520</v>
      </c>
      <c r="BG174">
        <v>140</v>
      </c>
      <c r="BH174">
        <v>685</v>
      </c>
      <c r="BI174">
        <v>56</v>
      </c>
      <c r="BJ174">
        <v>23290</v>
      </c>
      <c r="BK174">
        <v>760</v>
      </c>
      <c r="BL174">
        <v>0</v>
      </c>
      <c r="BM174">
        <v>1</v>
      </c>
      <c r="BN174" s="2">
        <v>24400</v>
      </c>
      <c r="BO174" s="2">
        <v>1300</v>
      </c>
      <c r="BP174" t="s">
        <v>459</v>
      </c>
      <c r="BQ174" t="s">
        <v>460</v>
      </c>
      <c r="BR174" s="2">
        <v>1186000</v>
      </c>
      <c r="BS174" s="2">
        <v>43000</v>
      </c>
      <c r="BT174" t="s">
        <v>459</v>
      </c>
      <c r="BU174" t="s">
        <v>460</v>
      </c>
      <c r="BV174">
        <v>-320</v>
      </c>
      <c r="BW174">
        <v>11</v>
      </c>
      <c r="BX174">
        <v>4950</v>
      </c>
      <c r="BY174">
        <v>230</v>
      </c>
      <c r="BZ174">
        <v>811</v>
      </c>
      <c r="CA174">
        <v>38</v>
      </c>
      <c r="CB174">
        <v>2390</v>
      </c>
      <c r="CC174">
        <v>120</v>
      </c>
      <c r="CD174">
        <v>396</v>
      </c>
      <c r="CE174">
        <v>17</v>
      </c>
      <c r="CF174">
        <v>3100</v>
      </c>
      <c r="CG174">
        <v>160</v>
      </c>
      <c r="CH174">
        <v>1062</v>
      </c>
      <c r="CI174">
        <v>41</v>
      </c>
      <c r="CJ174">
        <v>32.299999999999997</v>
      </c>
      <c r="CK174">
        <v>1.7</v>
      </c>
      <c r="CL174">
        <v>852</v>
      </c>
      <c r="CM174">
        <v>34</v>
      </c>
      <c r="CN174">
        <v>132.80000000000001</v>
      </c>
      <c r="CO174">
        <v>5.6</v>
      </c>
      <c r="CP174">
        <v>803</v>
      </c>
      <c r="CQ174">
        <v>35</v>
      </c>
      <c r="CR174">
        <v>157.6</v>
      </c>
      <c r="CS174">
        <v>6.4</v>
      </c>
      <c r="CT174">
        <v>442</v>
      </c>
      <c r="CU174">
        <v>18</v>
      </c>
      <c r="CV174">
        <v>64.3</v>
      </c>
      <c r="CW174">
        <v>2.6</v>
      </c>
      <c r="CX174">
        <v>541</v>
      </c>
      <c r="CY174">
        <v>22</v>
      </c>
      <c r="CZ174">
        <v>42</v>
      </c>
      <c r="DA174">
        <v>1.5</v>
      </c>
      <c r="DB174">
        <v>187</v>
      </c>
      <c r="DC174">
        <v>21</v>
      </c>
      <c r="DD174">
        <v>21.6</v>
      </c>
      <c r="DE174">
        <v>3.6</v>
      </c>
      <c r="DF174">
        <v>40.4</v>
      </c>
      <c r="DG174">
        <v>1.1000000000000001</v>
      </c>
      <c r="DH174">
        <v>25.2</v>
      </c>
      <c r="DI174">
        <v>1.2</v>
      </c>
      <c r="DJ174">
        <v>25.5</v>
      </c>
      <c r="DK174">
        <v>1.4</v>
      </c>
      <c r="DL174">
        <v>2.97</v>
      </c>
      <c r="DM174">
        <v>0.24</v>
      </c>
      <c r="DN174">
        <v>92.1</v>
      </c>
      <c r="DO174">
        <v>3</v>
      </c>
      <c r="DP174">
        <v>0</v>
      </c>
      <c r="DQ174">
        <v>1</v>
      </c>
      <c r="DR174">
        <v>7.6799999999999997E-5</v>
      </c>
      <c r="DS174">
        <v>3.1999999999999999E-6</v>
      </c>
      <c r="DT174" s="2">
        <v>109100</v>
      </c>
      <c r="DU174" s="2">
        <v>4000</v>
      </c>
      <c r="DV174" s="2">
        <v>1960000</v>
      </c>
      <c r="DW174" s="2">
        <v>100000</v>
      </c>
      <c r="DX174" t="s">
        <v>459</v>
      </c>
      <c r="DY174" t="s">
        <v>460</v>
      </c>
      <c r="DZ174" t="s">
        <v>459</v>
      </c>
      <c r="EA174" t="s">
        <v>460</v>
      </c>
      <c r="EB174">
        <v>7190</v>
      </c>
      <c r="EC174">
        <v>260</v>
      </c>
      <c r="ED174" s="2">
        <v>638000</v>
      </c>
      <c r="EE174" s="2">
        <v>29000</v>
      </c>
      <c r="EF174" s="2">
        <v>115200</v>
      </c>
      <c r="EG174" s="2">
        <v>5400</v>
      </c>
      <c r="EH174" s="2">
        <v>385000</v>
      </c>
      <c r="EI174" s="2">
        <v>19000</v>
      </c>
      <c r="EJ174" s="2">
        <v>83300</v>
      </c>
      <c r="EK174" s="2">
        <v>3700</v>
      </c>
      <c r="EL174" s="2">
        <v>72700</v>
      </c>
      <c r="EM174" s="2">
        <v>3800</v>
      </c>
      <c r="EN174">
        <v>23860</v>
      </c>
      <c r="EO174">
        <v>930</v>
      </c>
      <c r="EP174">
        <v>3670</v>
      </c>
      <c r="EQ174">
        <v>190</v>
      </c>
      <c r="ER174" s="2">
        <v>30200</v>
      </c>
      <c r="ES174" s="2">
        <v>1200</v>
      </c>
      <c r="ET174" s="2">
        <v>35000</v>
      </c>
      <c r="EU174" s="2">
        <v>1500</v>
      </c>
      <c r="EV174" s="2">
        <v>55900</v>
      </c>
      <c r="EW174" s="2">
        <v>2400</v>
      </c>
      <c r="EX174" s="2">
        <v>41400</v>
      </c>
      <c r="EY174" s="2">
        <v>1700</v>
      </c>
      <c r="EZ174" s="2">
        <v>39100</v>
      </c>
      <c r="FA174" s="2">
        <v>1600</v>
      </c>
      <c r="FB174">
        <v>16670</v>
      </c>
      <c r="FC174">
        <v>680</v>
      </c>
      <c r="FD174">
        <v>21390</v>
      </c>
      <c r="FE174">
        <v>850</v>
      </c>
      <c r="FF174">
        <v>11210</v>
      </c>
      <c r="FG174">
        <v>410</v>
      </c>
      <c r="FH174">
        <v>98</v>
      </c>
      <c r="FI174">
        <v>16</v>
      </c>
      <c r="FJ174">
        <v>2254</v>
      </c>
      <c r="FK174">
        <v>60</v>
      </c>
      <c r="FL174">
        <v>1088</v>
      </c>
      <c r="FM174">
        <v>52</v>
      </c>
      <c r="FN174">
        <v>2520</v>
      </c>
      <c r="FO174">
        <v>140</v>
      </c>
      <c r="FP174">
        <v>685</v>
      </c>
      <c r="FQ174">
        <v>56</v>
      </c>
      <c r="FR174">
        <v>23290</v>
      </c>
      <c r="FS174">
        <v>760</v>
      </c>
      <c r="FT174">
        <v>0</v>
      </c>
      <c r="FU174">
        <v>1</v>
      </c>
      <c r="FV174" t="s">
        <v>461</v>
      </c>
      <c r="FW174">
        <v>0</v>
      </c>
      <c r="FX174">
        <v>0.55691999999999997</v>
      </c>
      <c r="FY174">
        <v>0.56572</v>
      </c>
      <c r="FZ174">
        <v>489.5</v>
      </c>
      <c r="GA174">
        <v>0.23469000000000001</v>
      </c>
      <c r="GB174">
        <v>1.3293999999999999</v>
      </c>
      <c r="GC174">
        <v>0.44059999999999999</v>
      </c>
      <c r="GD174">
        <v>0</v>
      </c>
      <c r="GE174">
        <v>0.23155000000000001</v>
      </c>
      <c r="GF174">
        <v>6.5432000000000004E-2</v>
      </c>
      <c r="GG174">
        <v>0.26723999999999998</v>
      </c>
      <c r="GH174">
        <v>0</v>
      </c>
      <c r="GI174">
        <v>2.7342999999999999E-2</v>
      </c>
      <c r="GJ174">
        <v>0</v>
      </c>
      <c r="GK174">
        <v>1.9859999999999999E-2</v>
      </c>
      <c r="GL174">
        <v>0.22892000000000001</v>
      </c>
      <c r="GM174">
        <v>1.1821999999999999E-2</v>
      </c>
      <c r="GN174">
        <v>5.9268000000000001E-2</v>
      </c>
      <c r="GO174">
        <v>1.1977E-2</v>
      </c>
      <c r="GP174">
        <v>0</v>
      </c>
      <c r="GQ174">
        <v>1.1632E-2</v>
      </c>
      <c r="GR174">
        <v>116.32</v>
      </c>
      <c r="GS174">
        <v>2.3395000000000001</v>
      </c>
      <c r="GT174">
        <v>8.3541000000000004E-2</v>
      </c>
      <c r="GU174">
        <v>0.12673999999999999</v>
      </c>
      <c r="GV174">
        <v>0.13009000000000001</v>
      </c>
      <c r="GW174">
        <v>0</v>
      </c>
      <c r="GX174">
        <v>4.2833999999999997E-3</v>
      </c>
      <c r="GY174">
        <v>0</v>
      </c>
      <c r="GZ174">
        <v>0</v>
      </c>
      <c r="HA174">
        <v>0</v>
      </c>
      <c r="HB174">
        <v>0</v>
      </c>
      <c r="HC174">
        <v>0</v>
      </c>
      <c r="HD174">
        <v>0</v>
      </c>
      <c r="HE174">
        <v>0</v>
      </c>
      <c r="HF174">
        <v>0</v>
      </c>
      <c r="HG174">
        <v>0</v>
      </c>
      <c r="HH174">
        <v>0</v>
      </c>
      <c r="HI174">
        <v>0</v>
      </c>
      <c r="HJ174">
        <v>0</v>
      </c>
      <c r="HK174">
        <v>0</v>
      </c>
      <c r="HL174">
        <v>0</v>
      </c>
      <c r="HM174">
        <v>0</v>
      </c>
      <c r="HN174">
        <v>0</v>
      </c>
      <c r="HO174">
        <v>0</v>
      </c>
      <c r="HP174">
        <v>0</v>
      </c>
      <c r="HQ174">
        <v>0</v>
      </c>
      <c r="HR174">
        <v>0</v>
      </c>
      <c r="HS174">
        <v>0</v>
      </c>
      <c r="HT174">
        <v>0</v>
      </c>
      <c r="HU174">
        <v>0</v>
      </c>
      <c r="HV174">
        <v>0</v>
      </c>
      <c r="HW174">
        <v>0</v>
      </c>
      <c r="HX174">
        <v>0</v>
      </c>
      <c r="HY174">
        <v>0</v>
      </c>
      <c r="HZ174">
        <v>0</v>
      </c>
      <c r="IA174">
        <v>0</v>
      </c>
      <c r="IB174">
        <v>0</v>
      </c>
      <c r="IC174">
        <v>0</v>
      </c>
      <c r="ID174">
        <v>0</v>
      </c>
      <c r="IE174">
        <v>0</v>
      </c>
      <c r="IF174">
        <v>0</v>
      </c>
      <c r="IG174">
        <v>0</v>
      </c>
      <c r="IH174">
        <v>0</v>
      </c>
      <c r="II174">
        <v>0</v>
      </c>
      <c r="IJ174">
        <v>0</v>
      </c>
      <c r="IK174">
        <v>0</v>
      </c>
      <c r="IL174">
        <v>0</v>
      </c>
      <c r="IM174">
        <v>0</v>
      </c>
      <c r="IN174">
        <v>0</v>
      </c>
      <c r="IO174">
        <v>0</v>
      </c>
      <c r="IP174">
        <v>0</v>
      </c>
      <c r="IQ174">
        <v>0</v>
      </c>
      <c r="IR174">
        <v>0</v>
      </c>
      <c r="IS174">
        <v>0</v>
      </c>
      <c r="IT174">
        <v>0</v>
      </c>
      <c r="IU174">
        <v>0</v>
      </c>
      <c r="IV174">
        <v>0</v>
      </c>
      <c r="IW174">
        <v>0</v>
      </c>
      <c r="IX174">
        <v>0</v>
      </c>
      <c r="IY174">
        <v>0</v>
      </c>
      <c r="IZ174">
        <v>0</v>
      </c>
      <c r="JA174">
        <v>0</v>
      </c>
      <c r="JB174">
        <v>0</v>
      </c>
      <c r="JC174">
        <v>0</v>
      </c>
    </row>
    <row r="175" spans="1:263" x14ac:dyDescent="0.25">
      <c r="A175" t="s">
        <v>962</v>
      </c>
      <c r="B175" t="s">
        <v>455</v>
      </c>
      <c r="C175" t="s">
        <v>963</v>
      </c>
      <c r="D175" t="s">
        <v>457</v>
      </c>
      <c r="E175" s="1">
        <v>0.63756319444444443</v>
      </c>
      <c r="F175">
        <v>39.103999999999999</v>
      </c>
      <c r="G175" t="s">
        <v>964</v>
      </c>
      <c r="H175" s="2">
        <v>5340000</v>
      </c>
      <c r="I175" s="2">
        <v>180000</v>
      </c>
      <c r="J175" s="2">
        <v>2120000</v>
      </c>
      <c r="K175" s="2">
        <v>140000</v>
      </c>
      <c r="L175">
        <v>39820</v>
      </c>
      <c r="M175">
        <v>320</v>
      </c>
      <c r="N175" s="2">
        <v>106900</v>
      </c>
      <c r="O175" s="2">
        <v>3900</v>
      </c>
      <c r="P175" s="2">
        <v>1393000</v>
      </c>
      <c r="Q175" s="2">
        <v>53000</v>
      </c>
      <c r="R175">
        <v>7650</v>
      </c>
      <c r="S175">
        <v>220</v>
      </c>
      <c r="T175" s="2">
        <v>595000</v>
      </c>
      <c r="U175" s="2">
        <v>28000</v>
      </c>
      <c r="V175" s="2">
        <v>123300</v>
      </c>
      <c r="W175" s="2">
        <v>6000</v>
      </c>
      <c r="X175" s="2">
        <v>404000</v>
      </c>
      <c r="Y175" s="2">
        <v>23000</v>
      </c>
      <c r="Z175" s="2">
        <v>86900</v>
      </c>
      <c r="AA175" s="2">
        <v>5000</v>
      </c>
      <c r="AB175" s="2">
        <v>77000</v>
      </c>
      <c r="AC175" s="2">
        <v>4100</v>
      </c>
      <c r="AD175" s="2">
        <v>25700</v>
      </c>
      <c r="AE175" s="2">
        <v>1000</v>
      </c>
      <c r="AF175">
        <v>3910</v>
      </c>
      <c r="AG175">
        <v>210</v>
      </c>
      <c r="AH175" s="2">
        <v>29400</v>
      </c>
      <c r="AI175" s="2">
        <v>1100</v>
      </c>
      <c r="AJ175" s="2">
        <v>36100</v>
      </c>
      <c r="AK175" s="2">
        <v>1400</v>
      </c>
      <c r="AL175" s="2">
        <v>53600</v>
      </c>
      <c r="AM175" s="2">
        <v>2200</v>
      </c>
      <c r="AN175" s="2">
        <v>40600</v>
      </c>
      <c r="AO175" s="2">
        <v>1700</v>
      </c>
      <c r="AP175" s="2">
        <v>40900</v>
      </c>
      <c r="AQ175" s="2">
        <v>1700</v>
      </c>
      <c r="AR175">
        <v>16990</v>
      </c>
      <c r="AS175">
        <v>750</v>
      </c>
      <c r="AT175">
        <v>21950</v>
      </c>
      <c r="AU175">
        <v>820</v>
      </c>
      <c r="AV175">
        <v>11500</v>
      </c>
      <c r="AW175">
        <v>460</v>
      </c>
      <c r="AX175">
        <v>266</v>
      </c>
      <c r="AY175">
        <v>18</v>
      </c>
      <c r="AZ175">
        <v>146</v>
      </c>
      <c r="BA175">
        <v>17</v>
      </c>
      <c r="BB175">
        <v>2581</v>
      </c>
      <c r="BC175">
        <v>92</v>
      </c>
      <c r="BD175">
        <v>1091</v>
      </c>
      <c r="BE175">
        <v>45</v>
      </c>
      <c r="BF175">
        <v>2660</v>
      </c>
      <c r="BG175">
        <v>150</v>
      </c>
      <c r="BH175">
        <v>795</v>
      </c>
      <c r="BI175">
        <v>72</v>
      </c>
      <c r="BJ175">
        <v>29410</v>
      </c>
      <c r="BK175">
        <v>840</v>
      </c>
      <c r="BL175">
        <v>0</v>
      </c>
      <c r="BM175">
        <v>1</v>
      </c>
      <c r="BN175" s="2">
        <v>25800</v>
      </c>
      <c r="BO175" s="2">
        <v>1700</v>
      </c>
      <c r="BP175" t="s">
        <v>459</v>
      </c>
      <c r="BQ175" t="s">
        <v>460</v>
      </c>
      <c r="BR175" s="2">
        <v>1161000</v>
      </c>
      <c r="BS175" s="2">
        <v>43000</v>
      </c>
      <c r="BT175" t="s">
        <v>459</v>
      </c>
      <c r="BU175" t="s">
        <v>460</v>
      </c>
      <c r="BV175">
        <v>-371</v>
      </c>
      <c r="BW175">
        <v>11</v>
      </c>
      <c r="BX175">
        <v>4630</v>
      </c>
      <c r="BY175">
        <v>220</v>
      </c>
      <c r="BZ175">
        <v>865</v>
      </c>
      <c r="CA175">
        <v>42</v>
      </c>
      <c r="CB175">
        <v>2510</v>
      </c>
      <c r="CC175">
        <v>140</v>
      </c>
      <c r="CD175">
        <v>414</v>
      </c>
      <c r="CE175">
        <v>24</v>
      </c>
      <c r="CF175">
        <v>3180</v>
      </c>
      <c r="CG175">
        <v>170</v>
      </c>
      <c r="CH175">
        <v>1111</v>
      </c>
      <c r="CI175">
        <v>45</v>
      </c>
      <c r="CJ175">
        <v>34.200000000000003</v>
      </c>
      <c r="CK175">
        <v>1.8</v>
      </c>
      <c r="CL175">
        <v>828</v>
      </c>
      <c r="CM175">
        <v>31</v>
      </c>
      <c r="CN175">
        <v>137.1</v>
      </c>
      <c r="CO175">
        <v>5.2</v>
      </c>
      <c r="CP175">
        <v>777</v>
      </c>
      <c r="CQ175">
        <v>32</v>
      </c>
      <c r="CR175">
        <v>154.80000000000001</v>
      </c>
      <c r="CS175">
        <v>6.5</v>
      </c>
      <c r="CT175">
        <v>463</v>
      </c>
      <c r="CU175">
        <v>19</v>
      </c>
      <c r="CV175">
        <v>65.599999999999994</v>
      </c>
      <c r="CW175">
        <v>2.9</v>
      </c>
      <c r="CX175">
        <v>535</v>
      </c>
      <c r="CY175">
        <v>20</v>
      </c>
      <c r="CZ175">
        <v>43</v>
      </c>
      <c r="DA175">
        <v>1.7</v>
      </c>
      <c r="DB175">
        <v>101</v>
      </c>
      <c r="DC175">
        <v>18</v>
      </c>
      <c r="DD175">
        <v>23.4</v>
      </c>
      <c r="DE175">
        <v>3.7</v>
      </c>
      <c r="DF175">
        <v>45.9</v>
      </c>
      <c r="DG175">
        <v>1.7</v>
      </c>
      <c r="DH175">
        <v>24.8</v>
      </c>
      <c r="DI175">
        <v>1</v>
      </c>
      <c r="DJ175">
        <v>26.5</v>
      </c>
      <c r="DK175">
        <v>1.5</v>
      </c>
      <c r="DL175">
        <v>3.45</v>
      </c>
      <c r="DM175">
        <v>0.31</v>
      </c>
      <c r="DN175">
        <v>116.4</v>
      </c>
      <c r="DO175">
        <v>3.3</v>
      </c>
      <c r="DP175">
        <v>0</v>
      </c>
      <c r="DQ175">
        <v>1</v>
      </c>
      <c r="DR175">
        <v>1.0060000000000001E-4</v>
      </c>
      <c r="DS175">
        <v>3.4999999999999999E-6</v>
      </c>
      <c r="DT175" s="2">
        <v>106700</v>
      </c>
      <c r="DU175" s="2">
        <v>3900</v>
      </c>
      <c r="DV175" s="2">
        <v>2070000</v>
      </c>
      <c r="DW175" s="2">
        <v>140000</v>
      </c>
      <c r="DX175" t="s">
        <v>459</v>
      </c>
      <c r="DY175" t="s">
        <v>460</v>
      </c>
      <c r="DZ175" t="s">
        <v>459</v>
      </c>
      <c r="EA175" t="s">
        <v>460</v>
      </c>
      <c r="EB175">
        <v>6890</v>
      </c>
      <c r="EC175">
        <v>220</v>
      </c>
      <c r="ED175" s="2">
        <v>595000</v>
      </c>
      <c r="EE175" s="2">
        <v>28000</v>
      </c>
      <c r="EF175" s="2">
        <v>123300</v>
      </c>
      <c r="EG175" s="2">
        <v>6000</v>
      </c>
      <c r="EH175" s="2">
        <v>404000</v>
      </c>
      <c r="EI175" s="2">
        <v>23000</v>
      </c>
      <c r="EJ175" s="2">
        <v>86900</v>
      </c>
      <c r="EK175" s="2">
        <v>5000</v>
      </c>
      <c r="EL175" s="2">
        <v>77000</v>
      </c>
      <c r="EM175" s="2">
        <v>4100</v>
      </c>
      <c r="EN175" s="2">
        <v>25700</v>
      </c>
      <c r="EO175" s="2">
        <v>1000</v>
      </c>
      <c r="EP175">
        <v>3910</v>
      </c>
      <c r="EQ175">
        <v>210</v>
      </c>
      <c r="ER175" s="2">
        <v>29400</v>
      </c>
      <c r="ES175" s="2">
        <v>1100</v>
      </c>
      <c r="ET175" s="2">
        <v>36100</v>
      </c>
      <c r="EU175" s="2">
        <v>1400</v>
      </c>
      <c r="EV175" s="2">
        <v>53600</v>
      </c>
      <c r="EW175" s="2">
        <v>2200</v>
      </c>
      <c r="EX175" s="2">
        <v>40600</v>
      </c>
      <c r="EY175" s="2">
        <v>1700</v>
      </c>
      <c r="EZ175" s="2">
        <v>40900</v>
      </c>
      <c r="FA175" s="2">
        <v>1700</v>
      </c>
      <c r="FB175">
        <v>16990</v>
      </c>
      <c r="FC175">
        <v>750</v>
      </c>
      <c r="FD175">
        <v>21950</v>
      </c>
      <c r="FE175">
        <v>820</v>
      </c>
      <c r="FF175">
        <v>11500</v>
      </c>
      <c r="FG175">
        <v>460</v>
      </c>
      <c r="FH175">
        <v>106</v>
      </c>
      <c r="FI175">
        <v>17</v>
      </c>
      <c r="FJ175">
        <v>2561</v>
      </c>
      <c r="FK175">
        <v>92</v>
      </c>
      <c r="FL175">
        <v>1091</v>
      </c>
      <c r="FM175">
        <v>45</v>
      </c>
      <c r="FN175">
        <v>2660</v>
      </c>
      <c r="FO175">
        <v>150</v>
      </c>
      <c r="FP175">
        <v>795</v>
      </c>
      <c r="FQ175">
        <v>72</v>
      </c>
      <c r="FR175">
        <v>29410</v>
      </c>
      <c r="FS175">
        <v>840</v>
      </c>
      <c r="FT175">
        <v>0</v>
      </c>
      <c r="FU175">
        <v>1</v>
      </c>
      <c r="FV175" t="s">
        <v>461</v>
      </c>
      <c r="FW175">
        <v>0</v>
      </c>
      <c r="FX175">
        <v>0.98928000000000005</v>
      </c>
      <c r="FY175">
        <v>0.70370999999999995</v>
      </c>
      <c r="FZ175">
        <v>531.44000000000005</v>
      </c>
      <c r="GA175">
        <v>0.29225000000000001</v>
      </c>
      <c r="GB175">
        <v>1.3977999999999999</v>
      </c>
      <c r="GC175">
        <v>2.7559999999999998</v>
      </c>
      <c r="GD175">
        <v>0</v>
      </c>
      <c r="GE175">
        <v>0.33748</v>
      </c>
      <c r="GF175">
        <v>4.5023000000000001E-2</v>
      </c>
      <c r="GG175">
        <v>0.28083999999999998</v>
      </c>
      <c r="GH175">
        <v>0.29410999999999998</v>
      </c>
      <c r="GI175">
        <v>0</v>
      </c>
      <c r="GJ175">
        <v>0.13300999999999999</v>
      </c>
      <c r="GK175">
        <v>1.7922E-2</v>
      </c>
      <c r="GL175">
        <v>0.35865999999999998</v>
      </c>
      <c r="GM175">
        <v>1.2905E-2</v>
      </c>
      <c r="GN175">
        <v>0</v>
      </c>
      <c r="GO175">
        <v>0</v>
      </c>
      <c r="GP175">
        <v>8.2969000000000001E-2</v>
      </c>
      <c r="GQ175">
        <v>1.7675E-2</v>
      </c>
      <c r="GR175">
        <v>176.75</v>
      </c>
      <c r="GS175">
        <v>2.4712000000000001</v>
      </c>
      <c r="GT175">
        <v>8.1698000000000007E-2</v>
      </c>
      <c r="GU175">
        <v>9.5313999999999996E-2</v>
      </c>
      <c r="GV175">
        <v>0.14585000000000001</v>
      </c>
      <c r="GW175">
        <v>0</v>
      </c>
      <c r="GX175">
        <v>1.1923E-2</v>
      </c>
      <c r="GY175">
        <v>0</v>
      </c>
      <c r="GZ175">
        <v>0</v>
      </c>
      <c r="HA175">
        <v>0</v>
      </c>
      <c r="HB175">
        <v>0</v>
      </c>
      <c r="HC175">
        <v>0</v>
      </c>
      <c r="HD175">
        <v>0</v>
      </c>
      <c r="HE175">
        <v>0</v>
      </c>
      <c r="HF175">
        <v>0</v>
      </c>
      <c r="HG175">
        <v>0</v>
      </c>
      <c r="HH175">
        <v>0</v>
      </c>
      <c r="HI175">
        <v>0</v>
      </c>
      <c r="HJ175">
        <v>0</v>
      </c>
      <c r="HK175">
        <v>0</v>
      </c>
      <c r="HL175">
        <v>0</v>
      </c>
      <c r="HM175">
        <v>0</v>
      </c>
      <c r="HN175">
        <v>0</v>
      </c>
      <c r="HO175">
        <v>0</v>
      </c>
      <c r="HP175">
        <v>0</v>
      </c>
      <c r="HQ175">
        <v>0</v>
      </c>
      <c r="HR175">
        <v>0</v>
      </c>
      <c r="HS175">
        <v>0</v>
      </c>
      <c r="HT175">
        <v>0</v>
      </c>
      <c r="HU175">
        <v>0</v>
      </c>
      <c r="HV175">
        <v>0</v>
      </c>
      <c r="HW175">
        <v>0</v>
      </c>
      <c r="HX175">
        <v>0</v>
      </c>
      <c r="HY175">
        <v>0</v>
      </c>
      <c r="HZ175">
        <v>0</v>
      </c>
      <c r="IA175">
        <v>0</v>
      </c>
      <c r="IB175">
        <v>0</v>
      </c>
      <c r="IC175">
        <v>0</v>
      </c>
      <c r="ID175">
        <v>0</v>
      </c>
      <c r="IE175">
        <v>0</v>
      </c>
      <c r="IF175">
        <v>0</v>
      </c>
      <c r="IG175">
        <v>0</v>
      </c>
      <c r="IH175">
        <v>0</v>
      </c>
      <c r="II175">
        <v>0</v>
      </c>
      <c r="IJ175">
        <v>0</v>
      </c>
      <c r="IK175">
        <v>0</v>
      </c>
      <c r="IL175">
        <v>0</v>
      </c>
      <c r="IM175">
        <v>0</v>
      </c>
      <c r="IN175">
        <v>0</v>
      </c>
      <c r="IO175">
        <v>0</v>
      </c>
      <c r="IP175">
        <v>0</v>
      </c>
      <c r="IQ175">
        <v>0</v>
      </c>
      <c r="IR175">
        <v>0</v>
      </c>
      <c r="IS175">
        <v>0</v>
      </c>
      <c r="IT175">
        <v>0</v>
      </c>
      <c r="IU175">
        <v>0</v>
      </c>
      <c r="IV175">
        <v>0</v>
      </c>
      <c r="IW175">
        <v>0</v>
      </c>
      <c r="IX175">
        <v>0</v>
      </c>
      <c r="IY175">
        <v>0</v>
      </c>
      <c r="IZ175">
        <v>0</v>
      </c>
      <c r="JA175">
        <v>0</v>
      </c>
      <c r="JB175">
        <v>0</v>
      </c>
      <c r="JC175">
        <v>0</v>
      </c>
    </row>
    <row r="176" spans="1:263" x14ac:dyDescent="0.25">
      <c r="A176" t="s">
        <v>965</v>
      </c>
      <c r="B176" t="s">
        <v>455</v>
      </c>
      <c r="C176" t="s">
        <v>966</v>
      </c>
      <c r="D176" t="s">
        <v>457</v>
      </c>
      <c r="E176" s="1">
        <v>0.63837592592592596</v>
      </c>
      <c r="F176">
        <v>39.076999999999998</v>
      </c>
      <c r="G176" t="s">
        <v>967</v>
      </c>
      <c r="H176" s="2">
        <v>4920000</v>
      </c>
      <c r="I176" s="2">
        <v>130000</v>
      </c>
      <c r="J176" s="2">
        <v>1938000</v>
      </c>
      <c r="K176" s="2">
        <v>81000</v>
      </c>
      <c r="L176">
        <v>42110</v>
      </c>
      <c r="M176">
        <v>290</v>
      </c>
      <c r="N176" s="2">
        <v>107600</v>
      </c>
      <c r="O176" s="2">
        <v>3100</v>
      </c>
      <c r="P176" s="2">
        <v>1143000</v>
      </c>
      <c r="Q176" s="2">
        <v>34000</v>
      </c>
      <c r="R176">
        <v>7710</v>
      </c>
      <c r="S176">
        <v>260</v>
      </c>
      <c r="T176" s="2">
        <v>628000</v>
      </c>
      <c r="U176" s="2">
        <v>25000</v>
      </c>
      <c r="V176" s="2">
        <v>109500</v>
      </c>
      <c r="W176" s="2">
        <v>4600</v>
      </c>
      <c r="X176" s="2">
        <v>374000</v>
      </c>
      <c r="Y176" s="2">
        <v>16000</v>
      </c>
      <c r="Z176" s="2">
        <v>77500</v>
      </c>
      <c r="AA176" s="2">
        <v>3100</v>
      </c>
      <c r="AB176" s="2">
        <v>73500</v>
      </c>
      <c r="AC176" s="2">
        <v>3200</v>
      </c>
      <c r="AD176">
        <v>24440</v>
      </c>
      <c r="AE176">
        <v>870</v>
      </c>
      <c r="AF176">
        <v>3480</v>
      </c>
      <c r="AG176">
        <v>160</v>
      </c>
      <c r="AH176">
        <v>33340</v>
      </c>
      <c r="AI176">
        <v>930</v>
      </c>
      <c r="AJ176" s="2">
        <v>39300</v>
      </c>
      <c r="AK176" s="2">
        <v>1100</v>
      </c>
      <c r="AL176" s="2">
        <v>60800</v>
      </c>
      <c r="AM176" s="2">
        <v>1800</v>
      </c>
      <c r="AN176" s="2">
        <v>44500</v>
      </c>
      <c r="AO176" s="2">
        <v>1400</v>
      </c>
      <c r="AP176" s="2">
        <v>40300</v>
      </c>
      <c r="AQ176" s="2">
        <v>1400</v>
      </c>
      <c r="AR176">
        <v>16140</v>
      </c>
      <c r="AS176">
        <v>500</v>
      </c>
      <c r="AT176">
        <v>20790</v>
      </c>
      <c r="AU176">
        <v>730</v>
      </c>
      <c r="AV176">
        <v>11450</v>
      </c>
      <c r="AW176">
        <v>440</v>
      </c>
      <c r="AX176">
        <v>365</v>
      </c>
      <c r="AY176">
        <v>23</v>
      </c>
      <c r="AZ176">
        <v>153</v>
      </c>
      <c r="BA176">
        <v>15</v>
      </c>
      <c r="BB176">
        <v>2127</v>
      </c>
      <c r="BC176">
        <v>59</v>
      </c>
      <c r="BD176">
        <v>1026</v>
      </c>
      <c r="BE176">
        <v>43</v>
      </c>
      <c r="BF176">
        <v>2280</v>
      </c>
      <c r="BG176">
        <v>130</v>
      </c>
      <c r="BH176">
        <v>574</v>
      </c>
      <c r="BI176">
        <v>45</v>
      </c>
      <c r="BJ176">
        <v>22400</v>
      </c>
      <c r="BK176">
        <v>600</v>
      </c>
      <c r="BL176">
        <v>0</v>
      </c>
      <c r="BM176">
        <v>1</v>
      </c>
      <c r="BN176" s="2">
        <v>23500</v>
      </c>
      <c r="BO176" s="2">
        <v>1000</v>
      </c>
      <c r="BP176" t="s">
        <v>459</v>
      </c>
      <c r="BQ176" t="s">
        <v>460</v>
      </c>
      <c r="BR176" s="2">
        <v>1169000</v>
      </c>
      <c r="BS176" s="2">
        <v>33000</v>
      </c>
      <c r="BT176" t="s">
        <v>459</v>
      </c>
      <c r="BU176" t="s">
        <v>460</v>
      </c>
      <c r="BV176">
        <v>-471</v>
      </c>
      <c r="BW176">
        <v>16</v>
      </c>
      <c r="BX176">
        <v>4890</v>
      </c>
      <c r="BY176">
        <v>200</v>
      </c>
      <c r="BZ176">
        <v>766</v>
      </c>
      <c r="CA176">
        <v>32</v>
      </c>
      <c r="CB176">
        <v>2320</v>
      </c>
      <c r="CC176">
        <v>97</v>
      </c>
      <c r="CD176">
        <v>370</v>
      </c>
      <c r="CE176">
        <v>15</v>
      </c>
      <c r="CF176">
        <v>2900</v>
      </c>
      <c r="CG176">
        <v>120</v>
      </c>
      <c r="CH176">
        <v>1024</v>
      </c>
      <c r="CI176">
        <v>37</v>
      </c>
      <c r="CJ176">
        <v>30.1</v>
      </c>
      <c r="CK176">
        <v>1.4</v>
      </c>
      <c r="CL176">
        <v>937</v>
      </c>
      <c r="CM176">
        <v>26</v>
      </c>
      <c r="CN176">
        <v>149.5</v>
      </c>
      <c r="CO176">
        <v>4.3</v>
      </c>
      <c r="CP176">
        <v>888</v>
      </c>
      <c r="CQ176">
        <v>27</v>
      </c>
      <c r="CR176">
        <v>169.8</v>
      </c>
      <c r="CS176">
        <v>5.5</v>
      </c>
      <c r="CT176">
        <v>456</v>
      </c>
      <c r="CU176">
        <v>16</v>
      </c>
      <c r="CV176">
        <v>62.3</v>
      </c>
      <c r="CW176">
        <v>1.9</v>
      </c>
      <c r="CX176">
        <v>488</v>
      </c>
      <c r="CY176">
        <v>17</v>
      </c>
      <c r="CZ176">
        <v>42.8</v>
      </c>
      <c r="DA176">
        <v>1.6</v>
      </c>
      <c r="DB176">
        <v>165</v>
      </c>
      <c r="DC176">
        <v>23</v>
      </c>
      <c r="DD176">
        <v>25.2</v>
      </c>
      <c r="DE176">
        <v>3.4</v>
      </c>
      <c r="DF176">
        <v>37.799999999999997</v>
      </c>
      <c r="DG176">
        <v>1.1000000000000001</v>
      </c>
      <c r="DH176">
        <v>22.99</v>
      </c>
      <c r="DI176">
        <v>0.96</v>
      </c>
      <c r="DJ176">
        <v>22.4</v>
      </c>
      <c r="DK176">
        <v>1.3</v>
      </c>
      <c r="DL176">
        <v>2.4900000000000002</v>
      </c>
      <c r="DM176">
        <v>0.19</v>
      </c>
      <c r="DN176">
        <v>88.7</v>
      </c>
      <c r="DO176">
        <v>2.4</v>
      </c>
      <c r="DP176">
        <v>0</v>
      </c>
      <c r="DQ176">
        <v>1</v>
      </c>
      <c r="DR176">
        <v>7.6299999999999998E-5</v>
      </c>
      <c r="DS176">
        <v>1.7E-6</v>
      </c>
      <c r="DT176" s="2">
        <v>107300</v>
      </c>
      <c r="DU176" s="2">
        <v>3100</v>
      </c>
      <c r="DV176" s="2">
        <v>1890000</v>
      </c>
      <c r="DW176" s="2">
        <v>81000</v>
      </c>
      <c r="DX176" t="s">
        <v>459</v>
      </c>
      <c r="DY176" t="s">
        <v>460</v>
      </c>
      <c r="DZ176" t="s">
        <v>459</v>
      </c>
      <c r="EA176" t="s">
        <v>460</v>
      </c>
      <c r="EB176">
        <v>6880</v>
      </c>
      <c r="EC176">
        <v>260</v>
      </c>
      <c r="ED176" s="2">
        <v>628000</v>
      </c>
      <c r="EE176" s="2">
        <v>25000</v>
      </c>
      <c r="EF176" s="2">
        <v>109500</v>
      </c>
      <c r="EG176" s="2">
        <v>4600</v>
      </c>
      <c r="EH176" s="2">
        <v>374000</v>
      </c>
      <c r="EI176" s="2">
        <v>16000</v>
      </c>
      <c r="EJ176" s="2">
        <v>77500</v>
      </c>
      <c r="EK176" s="2">
        <v>3100</v>
      </c>
      <c r="EL176" s="2">
        <v>73500</v>
      </c>
      <c r="EM176" s="2">
        <v>3200</v>
      </c>
      <c r="EN176">
        <v>24440</v>
      </c>
      <c r="EO176">
        <v>870</v>
      </c>
      <c r="EP176">
        <v>3480</v>
      </c>
      <c r="EQ176">
        <v>160</v>
      </c>
      <c r="ER176">
        <v>33340</v>
      </c>
      <c r="ES176">
        <v>930</v>
      </c>
      <c r="ET176" s="2">
        <v>39300</v>
      </c>
      <c r="EU176" s="2">
        <v>1100</v>
      </c>
      <c r="EV176" s="2">
        <v>60800</v>
      </c>
      <c r="EW176" s="2">
        <v>1800</v>
      </c>
      <c r="EX176" s="2">
        <v>44500</v>
      </c>
      <c r="EY176" s="2">
        <v>1400</v>
      </c>
      <c r="EZ176" s="2">
        <v>40300</v>
      </c>
      <c r="FA176" s="2">
        <v>1400</v>
      </c>
      <c r="FB176">
        <v>16140</v>
      </c>
      <c r="FC176">
        <v>500</v>
      </c>
      <c r="FD176">
        <v>20790</v>
      </c>
      <c r="FE176">
        <v>730</v>
      </c>
      <c r="FF176">
        <v>11450</v>
      </c>
      <c r="FG176">
        <v>440</v>
      </c>
      <c r="FH176">
        <v>113</v>
      </c>
      <c r="FI176">
        <v>15</v>
      </c>
      <c r="FJ176">
        <v>2106</v>
      </c>
      <c r="FK176">
        <v>59</v>
      </c>
      <c r="FL176">
        <v>1026</v>
      </c>
      <c r="FM176">
        <v>43</v>
      </c>
      <c r="FN176">
        <v>2280</v>
      </c>
      <c r="FO176">
        <v>130</v>
      </c>
      <c r="FP176">
        <v>574</v>
      </c>
      <c r="FQ176">
        <v>45</v>
      </c>
      <c r="FR176">
        <v>22400</v>
      </c>
      <c r="FS176">
        <v>600</v>
      </c>
      <c r="FT176">
        <v>0</v>
      </c>
      <c r="FU176">
        <v>1</v>
      </c>
      <c r="FV176" t="s">
        <v>461</v>
      </c>
      <c r="FW176">
        <v>0</v>
      </c>
      <c r="FX176">
        <v>0.67393999999999998</v>
      </c>
      <c r="FY176">
        <v>0.76236999999999999</v>
      </c>
      <c r="FZ176">
        <v>472.48</v>
      </c>
      <c r="GA176">
        <v>0.20505999999999999</v>
      </c>
      <c r="GB176">
        <v>1.4877</v>
      </c>
      <c r="GC176">
        <v>1.3158000000000001</v>
      </c>
      <c r="GD176">
        <v>4.8091000000000002E-2</v>
      </c>
      <c r="GE176">
        <v>0.21618000000000001</v>
      </c>
      <c r="GF176">
        <v>0.45928000000000002</v>
      </c>
      <c r="GG176">
        <v>0</v>
      </c>
      <c r="GH176">
        <v>0.28876000000000002</v>
      </c>
      <c r="GI176">
        <v>0</v>
      </c>
      <c r="GJ176">
        <v>0.21374000000000001</v>
      </c>
      <c r="GK176">
        <v>1.306E-2</v>
      </c>
      <c r="GL176">
        <v>5.0164E-2</v>
      </c>
      <c r="GM176">
        <v>0.11847000000000001</v>
      </c>
      <c r="GN176">
        <v>0</v>
      </c>
      <c r="GO176">
        <v>1.3259999999999999E-2</v>
      </c>
      <c r="GP176">
        <v>0</v>
      </c>
      <c r="GQ176">
        <v>0</v>
      </c>
      <c r="GR176">
        <v>0</v>
      </c>
      <c r="GS176">
        <v>1.9177</v>
      </c>
      <c r="GT176">
        <v>7.4161000000000005E-2</v>
      </c>
      <c r="GU176">
        <v>0.16669</v>
      </c>
      <c r="GV176">
        <v>0.12619</v>
      </c>
      <c r="GW176">
        <v>0</v>
      </c>
      <c r="GX176">
        <v>5.7330000000000002E-3</v>
      </c>
      <c r="GY176">
        <v>0</v>
      </c>
      <c r="GZ176">
        <v>0</v>
      </c>
      <c r="HA176">
        <v>0</v>
      </c>
      <c r="HB176">
        <v>0</v>
      </c>
      <c r="HC176">
        <v>0</v>
      </c>
      <c r="HD176">
        <v>0</v>
      </c>
      <c r="HE176">
        <v>0</v>
      </c>
      <c r="HF176">
        <v>0</v>
      </c>
      <c r="HG176">
        <v>0</v>
      </c>
      <c r="HH176">
        <v>0</v>
      </c>
      <c r="HI176">
        <v>0</v>
      </c>
      <c r="HJ176">
        <v>0</v>
      </c>
      <c r="HK176">
        <v>0</v>
      </c>
      <c r="HL176">
        <v>0</v>
      </c>
      <c r="HM176">
        <v>0</v>
      </c>
      <c r="HN176">
        <v>0</v>
      </c>
      <c r="HO176">
        <v>0</v>
      </c>
      <c r="HP176">
        <v>0</v>
      </c>
      <c r="HQ176">
        <v>0</v>
      </c>
      <c r="HR176">
        <v>0</v>
      </c>
      <c r="HS176">
        <v>0</v>
      </c>
      <c r="HT176">
        <v>0</v>
      </c>
      <c r="HU176">
        <v>0</v>
      </c>
      <c r="HV176">
        <v>0</v>
      </c>
      <c r="HW176">
        <v>0</v>
      </c>
      <c r="HX176">
        <v>0</v>
      </c>
      <c r="HY176">
        <v>0</v>
      </c>
      <c r="HZ176">
        <v>0</v>
      </c>
      <c r="IA176">
        <v>0</v>
      </c>
      <c r="IB176">
        <v>0</v>
      </c>
      <c r="IC176">
        <v>0</v>
      </c>
      <c r="ID176">
        <v>0</v>
      </c>
      <c r="IE176">
        <v>0</v>
      </c>
      <c r="IF176">
        <v>0</v>
      </c>
      <c r="IG176">
        <v>0</v>
      </c>
      <c r="IH176">
        <v>0</v>
      </c>
      <c r="II176">
        <v>0</v>
      </c>
      <c r="IJ176">
        <v>0</v>
      </c>
      <c r="IK176">
        <v>0</v>
      </c>
      <c r="IL176">
        <v>0</v>
      </c>
      <c r="IM176">
        <v>0</v>
      </c>
      <c r="IN176">
        <v>0</v>
      </c>
      <c r="IO176">
        <v>0</v>
      </c>
      <c r="IP176">
        <v>0</v>
      </c>
      <c r="IQ176">
        <v>0</v>
      </c>
      <c r="IR176">
        <v>0</v>
      </c>
      <c r="IS176">
        <v>0</v>
      </c>
      <c r="IT176">
        <v>0</v>
      </c>
      <c r="IU176">
        <v>0</v>
      </c>
      <c r="IV176">
        <v>0</v>
      </c>
      <c r="IW176">
        <v>0</v>
      </c>
      <c r="IX176">
        <v>0</v>
      </c>
      <c r="IY176">
        <v>0</v>
      </c>
      <c r="IZ176">
        <v>0</v>
      </c>
      <c r="JA176">
        <v>0</v>
      </c>
      <c r="JB176">
        <v>0</v>
      </c>
      <c r="JC176">
        <v>0</v>
      </c>
    </row>
    <row r="177" spans="1:263" x14ac:dyDescent="0.25">
      <c r="A177" t="s">
        <v>968</v>
      </c>
      <c r="B177" t="s">
        <v>455</v>
      </c>
      <c r="C177" t="s">
        <v>969</v>
      </c>
      <c r="D177" t="s">
        <v>457</v>
      </c>
      <c r="E177" s="1">
        <v>0.63918935185185188</v>
      </c>
      <c r="F177">
        <v>39.14</v>
      </c>
      <c r="G177" t="s">
        <v>970</v>
      </c>
      <c r="H177" s="2">
        <v>4310000</v>
      </c>
      <c r="I177" s="2">
        <v>150000</v>
      </c>
      <c r="J177" s="2">
        <v>1648000</v>
      </c>
      <c r="K177" s="2">
        <v>59000</v>
      </c>
      <c r="L177">
        <v>44560</v>
      </c>
      <c r="M177">
        <v>290</v>
      </c>
      <c r="N177" s="2">
        <v>89100</v>
      </c>
      <c r="O177" s="2">
        <v>3200</v>
      </c>
      <c r="P177" s="2">
        <v>1061000</v>
      </c>
      <c r="Q177" s="2">
        <v>41000</v>
      </c>
      <c r="R177">
        <v>6310</v>
      </c>
      <c r="S177">
        <v>190</v>
      </c>
      <c r="T177" s="2">
        <v>593000</v>
      </c>
      <c r="U177" s="2">
        <v>21000</v>
      </c>
      <c r="V177" s="2">
        <v>95700</v>
      </c>
      <c r="W177" s="2">
        <v>3600</v>
      </c>
      <c r="X177" s="2">
        <v>314000</v>
      </c>
      <c r="Y177" s="2">
        <v>12000</v>
      </c>
      <c r="Z177" s="2">
        <v>66300</v>
      </c>
      <c r="AA177" s="2">
        <v>2500</v>
      </c>
      <c r="AB177" s="2">
        <v>59900</v>
      </c>
      <c r="AC177" s="2">
        <v>2200</v>
      </c>
      <c r="AD177">
        <v>21480</v>
      </c>
      <c r="AE177">
        <v>720</v>
      </c>
      <c r="AF177">
        <v>2720</v>
      </c>
      <c r="AG177">
        <v>120</v>
      </c>
      <c r="AH177">
        <v>27930</v>
      </c>
      <c r="AI177">
        <v>990</v>
      </c>
      <c r="AJ177" s="2">
        <v>35700</v>
      </c>
      <c r="AK177" s="2">
        <v>1200</v>
      </c>
      <c r="AL177" s="2">
        <v>55300</v>
      </c>
      <c r="AM177" s="2">
        <v>1900</v>
      </c>
      <c r="AN177" s="2">
        <v>41000</v>
      </c>
      <c r="AO177" s="2">
        <v>1300</v>
      </c>
      <c r="AP177" s="2">
        <v>37400</v>
      </c>
      <c r="AQ177" s="2">
        <v>1300</v>
      </c>
      <c r="AR177">
        <v>15140</v>
      </c>
      <c r="AS177">
        <v>490</v>
      </c>
      <c r="AT177">
        <v>19440</v>
      </c>
      <c r="AU177">
        <v>730</v>
      </c>
      <c r="AV177">
        <v>10620</v>
      </c>
      <c r="AW177">
        <v>380</v>
      </c>
      <c r="AX177">
        <v>363</v>
      </c>
      <c r="AY177">
        <v>26</v>
      </c>
      <c r="AZ177">
        <v>138</v>
      </c>
      <c r="BA177">
        <v>16</v>
      </c>
      <c r="BB177">
        <v>3190</v>
      </c>
      <c r="BC177">
        <v>100</v>
      </c>
      <c r="BD177">
        <v>914</v>
      </c>
      <c r="BE177">
        <v>39</v>
      </c>
      <c r="BF177">
        <v>1910</v>
      </c>
      <c r="BG177">
        <v>98</v>
      </c>
      <c r="BH177">
        <v>571</v>
      </c>
      <c r="BI177">
        <v>60</v>
      </c>
      <c r="BJ177" s="2">
        <v>51900</v>
      </c>
      <c r="BK177" s="2">
        <v>1900</v>
      </c>
      <c r="BL177">
        <v>0</v>
      </c>
      <c r="BM177">
        <v>1</v>
      </c>
      <c r="BN177">
        <v>19710</v>
      </c>
      <c r="BO177">
        <v>730</v>
      </c>
      <c r="BP177" t="s">
        <v>459</v>
      </c>
      <c r="BQ177" t="s">
        <v>460</v>
      </c>
      <c r="BR177" s="2">
        <v>969000</v>
      </c>
      <c r="BS177" s="2">
        <v>35000</v>
      </c>
      <c r="BT177" t="s">
        <v>459</v>
      </c>
      <c r="BU177" t="s">
        <v>460</v>
      </c>
      <c r="BV177">
        <v>-513</v>
      </c>
      <c r="BW177">
        <v>15</v>
      </c>
      <c r="BX177">
        <v>4630</v>
      </c>
      <c r="BY177">
        <v>160</v>
      </c>
      <c r="BZ177">
        <v>667</v>
      </c>
      <c r="CA177">
        <v>25</v>
      </c>
      <c r="CB177">
        <v>1950</v>
      </c>
      <c r="CC177">
        <v>72</v>
      </c>
      <c r="CD177">
        <v>317</v>
      </c>
      <c r="CE177">
        <v>12</v>
      </c>
      <c r="CF177">
        <v>2279</v>
      </c>
      <c r="CG177">
        <v>88</v>
      </c>
      <c r="CH177">
        <v>874</v>
      </c>
      <c r="CI177">
        <v>30</v>
      </c>
      <c r="CJ177">
        <v>23.4</v>
      </c>
      <c r="CK177">
        <v>1.1000000000000001</v>
      </c>
      <c r="CL177">
        <v>784</v>
      </c>
      <c r="CM177">
        <v>28</v>
      </c>
      <c r="CN177">
        <v>135.80000000000001</v>
      </c>
      <c r="CO177">
        <v>4.5999999999999996</v>
      </c>
      <c r="CP177">
        <v>816</v>
      </c>
      <c r="CQ177">
        <v>28</v>
      </c>
      <c r="CR177">
        <v>156.69999999999999</v>
      </c>
      <c r="CS177">
        <v>4.8</v>
      </c>
      <c r="CT177">
        <v>424</v>
      </c>
      <c r="CU177">
        <v>15</v>
      </c>
      <c r="CV177">
        <v>58.4</v>
      </c>
      <c r="CW177">
        <v>1.9</v>
      </c>
      <c r="CX177">
        <v>440</v>
      </c>
      <c r="CY177">
        <v>17</v>
      </c>
      <c r="CZ177">
        <v>39.6</v>
      </c>
      <c r="DA177">
        <v>1.4</v>
      </c>
      <c r="DB177">
        <v>219</v>
      </c>
      <c r="DC177">
        <v>26</v>
      </c>
      <c r="DD177">
        <v>22</v>
      </c>
      <c r="DE177">
        <v>3.6</v>
      </c>
      <c r="DF177">
        <v>56.9</v>
      </c>
      <c r="DG177">
        <v>1.8</v>
      </c>
      <c r="DH177">
        <v>20.149999999999999</v>
      </c>
      <c r="DI177">
        <v>0.85</v>
      </c>
      <c r="DJ177">
        <v>18.37</v>
      </c>
      <c r="DK177">
        <v>0.95</v>
      </c>
      <c r="DL177">
        <v>2.48</v>
      </c>
      <c r="DM177">
        <v>0.26</v>
      </c>
      <c r="DN177">
        <v>205.8</v>
      </c>
      <c r="DO177">
        <v>7.6</v>
      </c>
      <c r="DP177">
        <v>0</v>
      </c>
      <c r="DQ177">
        <v>1</v>
      </c>
      <c r="DR177">
        <v>2.095E-4</v>
      </c>
      <c r="DS177">
        <v>2.6000000000000001E-6</v>
      </c>
      <c r="DT177" s="2">
        <v>88800</v>
      </c>
      <c r="DU177" s="2">
        <v>3200</v>
      </c>
      <c r="DV177" s="2">
        <v>1600000</v>
      </c>
      <c r="DW177" s="2">
        <v>59000</v>
      </c>
      <c r="DX177" t="s">
        <v>459</v>
      </c>
      <c r="DY177" t="s">
        <v>460</v>
      </c>
      <c r="DZ177" t="s">
        <v>459</v>
      </c>
      <c r="EA177" t="s">
        <v>460</v>
      </c>
      <c r="EB177">
        <v>5400</v>
      </c>
      <c r="EC177">
        <v>190</v>
      </c>
      <c r="ED177" s="2">
        <v>593000</v>
      </c>
      <c r="EE177" s="2">
        <v>21000</v>
      </c>
      <c r="EF177" s="2">
        <v>95700</v>
      </c>
      <c r="EG177" s="2">
        <v>3600</v>
      </c>
      <c r="EH177" s="2">
        <v>314000</v>
      </c>
      <c r="EI177" s="2">
        <v>12000</v>
      </c>
      <c r="EJ177" s="2">
        <v>66300</v>
      </c>
      <c r="EK177" s="2">
        <v>2500</v>
      </c>
      <c r="EL177" s="2">
        <v>59900</v>
      </c>
      <c r="EM177" s="2">
        <v>2200</v>
      </c>
      <c r="EN177">
        <v>21480</v>
      </c>
      <c r="EO177">
        <v>720</v>
      </c>
      <c r="EP177">
        <v>2720</v>
      </c>
      <c r="EQ177">
        <v>120</v>
      </c>
      <c r="ER177">
        <v>27930</v>
      </c>
      <c r="ES177">
        <v>990</v>
      </c>
      <c r="ET177" s="2">
        <v>35700</v>
      </c>
      <c r="EU177" s="2">
        <v>1200</v>
      </c>
      <c r="EV177" s="2">
        <v>55300</v>
      </c>
      <c r="EW177" s="2">
        <v>1900</v>
      </c>
      <c r="EX177" s="2">
        <v>41000</v>
      </c>
      <c r="EY177" s="2">
        <v>1300</v>
      </c>
      <c r="EZ177" s="2">
        <v>37400</v>
      </c>
      <c r="FA177" s="2">
        <v>1300</v>
      </c>
      <c r="FB177">
        <v>15140</v>
      </c>
      <c r="FC177">
        <v>490</v>
      </c>
      <c r="FD177">
        <v>19440</v>
      </c>
      <c r="FE177">
        <v>730</v>
      </c>
      <c r="FF177">
        <v>10620</v>
      </c>
      <c r="FG177">
        <v>380</v>
      </c>
      <c r="FH177">
        <v>98</v>
      </c>
      <c r="FI177">
        <v>16</v>
      </c>
      <c r="FJ177">
        <v>3170</v>
      </c>
      <c r="FK177">
        <v>100</v>
      </c>
      <c r="FL177">
        <v>914</v>
      </c>
      <c r="FM177">
        <v>39</v>
      </c>
      <c r="FN177">
        <v>1910</v>
      </c>
      <c r="FO177">
        <v>98</v>
      </c>
      <c r="FP177">
        <v>571</v>
      </c>
      <c r="FQ177">
        <v>60</v>
      </c>
      <c r="FR177" s="2">
        <v>51900</v>
      </c>
      <c r="FS177" s="2">
        <v>1900</v>
      </c>
      <c r="FT177">
        <v>0</v>
      </c>
      <c r="FU177">
        <v>1</v>
      </c>
      <c r="FV177" t="s">
        <v>461</v>
      </c>
      <c r="FW177">
        <v>0</v>
      </c>
      <c r="FX177">
        <v>0.70455000000000001</v>
      </c>
      <c r="FY177">
        <v>0.90500000000000003</v>
      </c>
      <c r="FZ177">
        <v>588.46</v>
      </c>
      <c r="GA177">
        <v>0.29213</v>
      </c>
      <c r="GB177">
        <v>2.0219999999999998</v>
      </c>
      <c r="GC177">
        <v>0.34916999999999998</v>
      </c>
      <c r="GD177">
        <v>0.63214999999999999</v>
      </c>
      <c r="GE177">
        <v>0.38512999999999997</v>
      </c>
      <c r="GF177">
        <v>7.8877000000000003E-2</v>
      </c>
      <c r="GG177">
        <v>0.52929999999999999</v>
      </c>
      <c r="GH177">
        <v>0.2014</v>
      </c>
      <c r="GI177">
        <v>0</v>
      </c>
      <c r="GJ177">
        <v>0.50441000000000003</v>
      </c>
      <c r="GK177">
        <v>0</v>
      </c>
      <c r="GL177">
        <v>0.21773000000000001</v>
      </c>
      <c r="GM177">
        <v>8.0005999999999994E-2</v>
      </c>
      <c r="GN177">
        <v>5.5959000000000002E-2</v>
      </c>
      <c r="GO177">
        <v>1.9023000000000002E-2</v>
      </c>
      <c r="GP177">
        <v>0.11262999999999999</v>
      </c>
      <c r="GQ177">
        <v>3.0827E-2</v>
      </c>
      <c r="GR177">
        <v>308.27</v>
      </c>
      <c r="GS177">
        <v>2.7799</v>
      </c>
      <c r="GT177">
        <v>9.1578000000000007E-2</v>
      </c>
      <c r="GU177">
        <v>0.17663999999999999</v>
      </c>
      <c r="GV177">
        <v>0.13750000000000001</v>
      </c>
      <c r="GW177">
        <v>0</v>
      </c>
      <c r="GX177">
        <v>8.1828000000000005E-3</v>
      </c>
      <c r="GY177">
        <v>0</v>
      </c>
      <c r="GZ177">
        <v>0</v>
      </c>
      <c r="HA177">
        <v>0</v>
      </c>
      <c r="HB177">
        <v>0</v>
      </c>
      <c r="HC177">
        <v>0</v>
      </c>
      <c r="HD177">
        <v>0</v>
      </c>
      <c r="HE177">
        <v>0</v>
      </c>
      <c r="HF177">
        <v>0</v>
      </c>
      <c r="HG177">
        <v>0</v>
      </c>
      <c r="HH177">
        <v>0</v>
      </c>
      <c r="HI177">
        <v>0</v>
      </c>
      <c r="HJ177">
        <v>0</v>
      </c>
      <c r="HK177">
        <v>0</v>
      </c>
      <c r="HL177">
        <v>0</v>
      </c>
      <c r="HM177">
        <v>0</v>
      </c>
      <c r="HN177">
        <v>0</v>
      </c>
      <c r="HO177">
        <v>0</v>
      </c>
      <c r="HP177">
        <v>0</v>
      </c>
      <c r="HQ177">
        <v>0</v>
      </c>
      <c r="HR177">
        <v>0</v>
      </c>
      <c r="HS177">
        <v>0</v>
      </c>
      <c r="HT177">
        <v>0</v>
      </c>
      <c r="HU177">
        <v>0</v>
      </c>
      <c r="HV177">
        <v>0</v>
      </c>
      <c r="HW177">
        <v>0</v>
      </c>
      <c r="HX177">
        <v>0</v>
      </c>
      <c r="HY177">
        <v>0</v>
      </c>
      <c r="HZ177">
        <v>0</v>
      </c>
      <c r="IA177">
        <v>0</v>
      </c>
      <c r="IB177">
        <v>0</v>
      </c>
      <c r="IC177">
        <v>0</v>
      </c>
      <c r="ID177">
        <v>0</v>
      </c>
      <c r="IE177">
        <v>0</v>
      </c>
      <c r="IF177">
        <v>0</v>
      </c>
      <c r="IG177">
        <v>0</v>
      </c>
      <c r="IH177">
        <v>0</v>
      </c>
      <c r="II177">
        <v>0</v>
      </c>
      <c r="IJ177">
        <v>0</v>
      </c>
      <c r="IK177">
        <v>0</v>
      </c>
      <c r="IL177">
        <v>0</v>
      </c>
      <c r="IM177">
        <v>0</v>
      </c>
      <c r="IN177">
        <v>0</v>
      </c>
      <c r="IO177">
        <v>0</v>
      </c>
      <c r="IP177">
        <v>0</v>
      </c>
      <c r="IQ177">
        <v>0</v>
      </c>
      <c r="IR177">
        <v>0</v>
      </c>
      <c r="IS177">
        <v>0</v>
      </c>
      <c r="IT177">
        <v>0</v>
      </c>
      <c r="IU177">
        <v>0</v>
      </c>
      <c r="IV177">
        <v>0</v>
      </c>
      <c r="IW177">
        <v>0</v>
      </c>
      <c r="IX177">
        <v>0</v>
      </c>
      <c r="IY177">
        <v>0</v>
      </c>
      <c r="IZ177">
        <v>0</v>
      </c>
      <c r="JA177">
        <v>0</v>
      </c>
      <c r="JB177">
        <v>0</v>
      </c>
      <c r="JC177">
        <v>0</v>
      </c>
    </row>
    <row r="178" spans="1:263" x14ac:dyDescent="0.25">
      <c r="A178" t="s">
        <v>971</v>
      </c>
      <c r="B178" t="s">
        <v>455</v>
      </c>
      <c r="C178" t="s">
        <v>972</v>
      </c>
      <c r="D178" t="s">
        <v>457</v>
      </c>
      <c r="E178" s="1">
        <v>0.64000266203703704</v>
      </c>
      <c r="F178">
        <v>39.037999999999997</v>
      </c>
      <c r="G178" t="s">
        <v>973</v>
      </c>
      <c r="H178" s="2">
        <v>4290000</v>
      </c>
      <c r="I178" s="2">
        <v>150000</v>
      </c>
      <c r="J178" s="2">
        <v>1587000</v>
      </c>
      <c r="K178" s="2">
        <v>60000</v>
      </c>
      <c r="L178">
        <v>45730</v>
      </c>
      <c r="M178">
        <v>290</v>
      </c>
      <c r="N178" s="2">
        <v>87000</v>
      </c>
      <c r="O178" s="2">
        <v>2800</v>
      </c>
      <c r="P178" s="2">
        <v>1206000</v>
      </c>
      <c r="Q178" s="2">
        <v>49000</v>
      </c>
      <c r="R178">
        <v>6480</v>
      </c>
      <c r="S178">
        <v>210</v>
      </c>
      <c r="T178" s="2">
        <v>515000</v>
      </c>
      <c r="U178" s="2">
        <v>18000</v>
      </c>
      <c r="V178" s="2">
        <v>103600</v>
      </c>
      <c r="W178" s="2">
        <v>3600</v>
      </c>
      <c r="X178" s="2">
        <v>341000</v>
      </c>
      <c r="Y178" s="2">
        <v>12000</v>
      </c>
      <c r="Z178" s="2">
        <v>71200</v>
      </c>
      <c r="AA178" s="2">
        <v>2400</v>
      </c>
      <c r="AB178" s="2">
        <v>64300</v>
      </c>
      <c r="AC178" s="2">
        <v>2300</v>
      </c>
      <c r="AD178">
        <v>20710</v>
      </c>
      <c r="AE178">
        <v>710</v>
      </c>
      <c r="AF178">
        <v>3060</v>
      </c>
      <c r="AG178">
        <v>140</v>
      </c>
      <c r="AH178">
        <v>25760</v>
      </c>
      <c r="AI178">
        <v>980</v>
      </c>
      <c r="AJ178" s="2">
        <v>30500</v>
      </c>
      <c r="AK178" s="2">
        <v>1100</v>
      </c>
      <c r="AL178" s="2">
        <v>46300</v>
      </c>
      <c r="AM178" s="2">
        <v>1400</v>
      </c>
      <c r="AN178" s="2">
        <v>34700</v>
      </c>
      <c r="AO178" s="2">
        <v>1300</v>
      </c>
      <c r="AP178" s="2">
        <v>32400</v>
      </c>
      <c r="AQ178" s="2">
        <v>1200</v>
      </c>
      <c r="AR178">
        <v>14120</v>
      </c>
      <c r="AS178">
        <v>560</v>
      </c>
      <c r="AT178">
        <v>18900</v>
      </c>
      <c r="AU178">
        <v>670</v>
      </c>
      <c r="AV178">
        <v>10480</v>
      </c>
      <c r="AW178">
        <v>390</v>
      </c>
      <c r="AX178">
        <v>322</v>
      </c>
      <c r="AY178">
        <v>24</v>
      </c>
      <c r="AZ178">
        <v>126</v>
      </c>
      <c r="BA178">
        <v>13</v>
      </c>
      <c r="BB178">
        <v>2057</v>
      </c>
      <c r="BC178">
        <v>74</v>
      </c>
      <c r="BD178">
        <v>854</v>
      </c>
      <c r="BE178">
        <v>46</v>
      </c>
      <c r="BF178">
        <v>1920</v>
      </c>
      <c r="BG178">
        <v>100</v>
      </c>
      <c r="BH178">
        <v>627</v>
      </c>
      <c r="BI178">
        <v>47</v>
      </c>
      <c r="BJ178">
        <v>24880</v>
      </c>
      <c r="BK178">
        <v>910</v>
      </c>
      <c r="BL178">
        <v>0</v>
      </c>
      <c r="BM178">
        <v>1</v>
      </c>
      <c r="BN178">
        <v>18750</v>
      </c>
      <c r="BO178">
        <v>740</v>
      </c>
      <c r="BP178" t="s">
        <v>459</v>
      </c>
      <c r="BQ178" t="s">
        <v>460</v>
      </c>
      <c r="BR178" s="2">
        <v>947000</v>
      </c>
      <c r="BS178" s="2">
        <v>31000</v>
      </c>
      <c r="BT178" t="s">
        <v>459</v>
      </c>
      <c r="BU178" t="s">
        <v>460</v>
      </c>
      <c r="BV178">
        <v>-884</v>
      </c>
      <c r="BW178">
        <v>18</v>
      </c>
      <c r="BX178">
        <v>4030</v>
      </c>
      <c r="BY178">
        <v>140</v>
      </c>
      <c r="BZ178">
        <v>718</v>
      </c>
      <c r="CA178">
        <v>25</v>
      </c>
      <c r="CB178">
        <v>2110</v>
      </c>
      <c r="CC178">
        <v>73</v>
      </c>
      <c r="CD178">
        <v>341</v>
      </c>
      <c r="CE178">
        <v>12</v>
      </c>
      <c r="CF178">
        <v>2360</v>
      </c>
      <c r="CG178">
        <v>87</v>
      </c>
      <c r="CH178">
        <v>810</v>
      </c>
      <c r="CI178">
        <v>29</v>
      </c>
      <c r="CJ178">
        <v>26</v>
      </c>
      <c r="CK178">
        <v>1.2</v>
      </c>
      <c r="CL178">
        <v>721</v>
      </c>
      <c r="CM178">
        <v>27</v>
      </c>
      <c r="CN178">
        <v>116.3</v>
      </c>
      <c r="CO178">
        <v>4.0999999999999996</v>
      </c>
      <c r="CP178">
        <v>690</v>
      </c>
      <c r="CQ178">
        <v>21</v>
      </c>
      <c r="CR178">
        <v>132.80000000000001</v>
      </c>
      <c r="CS178">
        <v>4.8</v>
      </c>
      <c r="CT178">
        <v>368</v>
      </c>
      <c r="CU178">
        <v>13</v>
      </c>
      <c r="CV178">
        <v>54.4</v>
      </c>
      <c r="CW178">
        <v>2.1</v>
      </c>
      <c r="CX178">
        <v>413</v>
      </c>
      <c r="CY178">
        <v>15</v>
      </c>
      <c r="CZ178">
        <v>39.1</v>
      </c>
      <c r="DA178">
        <v>1.5</v>
      </c>
      <c r="DB178">
        <v>229</v>
      </c>
      <c r="DC178">
        <v>24</v>
      </c>
      <c r="DD178">
        <v>19.600000000000001</v>
      </c>
      <c r="DE178">
        <v>2.9</v>
      </c>
      <c r="DF178">
        <v>36.5</v>
      </c>
      <c r="DG178">
        <v>1.3</v>
      </c>
      <c r="DH178">
        <v>18.5</v>
      </c>
      <c r="DI178">
        <v>1</v>
      </c>
      <c r="DJ178">
        <v>18.329999999999998</v>
      </c>
      <c r="DK178">
        <v>0.99</v>
      </c>
      <c r="DL178">
        <v>2.72</v>
      </c>
      <c r="DM178">
        <v>0.2</v>
      </c>
      <c r="DN178">
        <v>98.8</v>
      </c>
      <c r="DO178">
        <v>3.6</v>
      </c>
      <c r="DP178">
        <v>0</v>
      </c>
      <c r="DQ178">
        <v>1</v>
      </c>
      <c r="DR178">
        <v>1.049E-4</v>
      </c>
      <c r="DS178">
        <v>1.7E-6</v>
      </c>
      <c r="DT178" s="2">
        <v>86700</v>
      </c>
      <c r="DU178" s="2">
        <v>2800</v>
      </c>
      <c r="DV178" s="2">
        <v>1539000</v>
      </c>
      <c r="DW178" s="2">
        <v>60000</v>
      </c>
      <c r="DX178" t="s">
        <v>459</v>
      </c>
      <c r="DY178" t="s">
        <v>460</v>
      </c>
      <c r="DZ178" t="s">
        <v>459</v>
      </c>
      <c r="EA178" t="s">
        <v>460</v>
      </c>
      <c r="EB178">
        <v>5320</v>
      </c>
      <c r="EC178">
        <v>230</v>
      </c>
      <c r="ED178" s="2">
        <v>515000</v>
      </c>
      <c r="EE178" s="2">
        <v>18000</v>
      </c>
      <c r="EF178" s="2">
        <v>103600</v>
      </c>
      <c r="EG178" s="2">
        <v>3600</v>
      </c>
      <c r="EH178" s="2">
        <v>341000</v>
      </c>
      <c r="EI178" s="2">
        <v>12000</v>
      </c>
      <c r="EJ178" s="2">
        <v>71200</v>
      </c>
      <c r="EK178" s="2">
        <v>2400</v>
      </c>
      <c r="EL178" s="2">
        <v>64300</v>
      </c>
      <c r="EM178" s="2">
        <v>2300</v>
      </c>
      <c r="EN178">
        <v>20710</v>
      </c>
      <c r="EO178">
        <v>710</v>
      </c>
      <c r="EP178">
        <v>3060</v>
      </c>
      <c r="EQ178">
        <v>140</v>
      </c>
      <c r="ER178">
        <v>25760</v>
      </c>
      <c r="ES178">
        <v>980</v>
      </c>
      <c r="ET178" s="2">
        <v>30500</v>
      </c>
      <c r="EU178" s="2">
        <v>1100</v>
      </c>
      <c r="EV178" s="2">
        <v>46300</v>
      </c>
      <c r="EW178" s="2">
        <v>1400</v>
      </c>
      <c r="EX178" s="2">
        <v>34700</v>
      </c>
      <c r="EY178" s="2">
        <v>1300</v>
      </c>
      <c r="EZ178" s="2">
        <v>32400</v>
      </c>
      <c r="FA178" s="2">
        <v>1200</v>
      </c>
      <c r="FB178">
        <v>14120</v>
      </c>
      <c r="FC178">
        <v>560</v>
      </c>
      <c r="FD178">
        <v>18900</v>
      </c>
      <c r="FE178">
        <v>670</v>
      </c>
      <c r="FF178">
        <v>10480</v>
      </c>
      <c r="FG178">
        <v>390</v>
      </c>
      <c r="FH178">
        <v>86</v>
      </c>
      <c r="FI178">
        <v>13</v>
      </c>
      <c r="FJ178">
        <v>2037</v>
      </c>
      <c r="FK178">
        <v>74</v>
      </c>
      <c r="FL178">
        <v>854</v>
      </c>
      <c r="FM178">
        <v>46</v>
      </c>
      <c r="FN178">
        <v>1920</v>
      </c>
      <c r="FO178">
        <v>100</v>
      </c>
      <c r="FP178">
        <v>627</v>
      </c>
      <c r="FQ178">
        <v>47</v>
      </c>
      <c r="FR178">
        <v>24880</v>
      </c>
      <c r="FS178">
        <v>910</v>
      </c>
      <c r="FT178">
        <v>0</v>
      </c>
      <c r="FU178">
        <v>1</v>
      </c>
      <c r="FV178" t="s">
        <v>461</v>
      </c>
      <c r="FW178">
        <v>0</v>
      </c>
      <c r="FX178">
        <v>0.99553000000000003</v>
      </c>
      <c r="FY178">
        <v>1.1368</v>
      </c>
      <c r="FZ178">
        <v>661.89</v>
      </c>
      <c r="GA178">
        <v>0.33889000000000002</v>
      </c>
      <c r="GB178">
        <v>1.8947000000000001</v>
      </c>
      <c r="GC178">
        <v>2.4908000000000001</v>
      </c>
      <c r="GD178">
        <v>0.14995</v>
      </c>
      <c r="GE178">
        <v>0.47145999999999999</v>
      </c>
      <c r="GF178">
        <v>9.5574999999999993E-2</v>
      </c>
      <c r="GG178">
        <v>1.4997</v>
      </c>
      <c r="GH178">
        <v>0.45233000000000001</v>
      </c>
      <c r="GI178">
        <v>0</v>
      </c>
      <c r="GJ178">
        <v>0.28686</v>
      </c>
      <c r="GK178">
        <v>2.8961000000000001E-2</v>
      </c>
      <c r="GL178">
        <v>0.20436000000000001</v>
      </c>
      <c r="GM178">
        <v>6.4795000000000005E-2</v>
      </c>
      <c r="GN178">
        <v>0.11344</v>
      </c>
      <c r="GO178">
        <v>2.4254999999999999E-2</v>
      </c>
      <c r="GP178">
        <v>0.25264999999999999</v>
      </c>
      <c r="GQ178">
        <v>2.8344999999999999E-2</v>
      </c>
      <c r="GR178">
        <v>283.45</v>
      </c>
      <c r="GS178">
        <v>3.2875999999999999</v>
      </c>
      <c r="GT178">
        <v>8.5545999999999997E-2</v>
      </c>
      <c r="GU178">
        <v>0.16646</v>
      </c>
      <c r="GV178">
        <v>0.12334000000000001</v>
      </c>
      <c r="GW178">
        <v>1.9640000000000001E-2</v>
      </c>
      <c r="GX178">
        <v>2.0497000000000001E-2</v>
      </c>
      <c r="GY178">
        <v>0</v>
      </c>
      <c r="GZ178">
        <v>0</v>
      </c>
      <c r="HA178">
        <v>0</v>
      </c>
      <c r="HB178">
        <v>0</v>
      </c>
      <c r="HC178">
        <v>0</v>
      </c>
      <c r="HD178">
        <v>0</v>
      </c>
      <c r="HE178">
        <v>0</v>
      </c>
      <c r="HF178">
        <v>0</v>
      </c>
      <c r="HG178">
        <v>0</v>
      </c>
      <c r="HH178">
        <v>0</v>
      </c>
      <c r="HI178">
        <v>0</v>
      </c>
      <c r="HJ178">
        <v>0</v>
      </c>
      <c r="HK178">
        <v>0</v>
      </c>
      <c r="HL178">
        <v>0</v>
      </c>
      <c r="HM178">
        <v>0</v>
      </c>
      <c r="HN178">
        <v>0</v>
      </c>
      <c r="HO178">
        <v>0</v>
      </c>
      <c r="HP178">
        <v>0</v>
      </c>
      <c r="HQ178">
        <v>0</v>
      </c>
      <c r="HR178">
        <v>0</v>
      </c>
      <c r="HS178">
        <v>0</v>
      </c>
      <c r="HT178">
        <v>0</v>
      </c>
      <c r="HU178">
        <v>0</v>
      </c>
      <c r="HV178">
        <v>0</v>
      </c>
      <c r="HW178">
        <v>0</v>
      </c>
      <c r="HX178">
        <v>0</v>
      </c>
      <c r="HY178">
        <v>0</v>
      </c>
      <c r="HZ178">
        <v>0</v>
      </c>
      <c r="IA178">
        <v>0</v>
      </c>
      <c r="IB178">
        <v>0</v>
      </c>
      <c r="IC178">
        <v>0</v>
      </c>
      <c r="ID178">
        <v>0</v>
      </c>
      <c r="IE178">
        <v>0</v>
      </c>
      <c r="IF178">
        <v>0</v>
      </c>
      <c r="IG178">
        <v>0</v>
      </c>
      <c r="IH178">
        <v>0</v>
      </c>
      <c r="II178">
        <v>0</v>
      </c>
      <c r="IJ178">
        <v>0</v>
      </c>
      <c r="IK178">
        <v>0</v>
      </c>
      <c r="IL178">
        <v>0</v>
      </c>
      <c r="IM178">
        <v>0</v>
      </c>
      <c r="IN178">
        <v>0</v>
      </c>
      <c r="IO178">
        <v>0</v>
      </c>
      <c r="IP178">
        <v>0</v>
      </c>
      <c r="IQ178">
        <v>0</v>
      </c>
      <c r="IR178">
        <v>0</v>
      </c>
      <c r="IS178">
        <v>0</v>
      </c>
      <c r="IT178">
        <v>0</v>
      </c>
      <c r="IU178">
        <v>0</v>
      </c>
      <c r="IV178">
        <v>0</v>
      </c>
      <c r="IW178">
        <v>0</v>
      </c>
      <c r="IX178">
        <v>0</v>
      </c>
      <c r="IY178">
        <v>0</v>
      </c>
      <c r="IZ178">
        <v>0</v>
      </c>
      <c r="JA178">
        <v>0</v>
      </c>
      <c r="JB178">
        <v>0</v>
      </c>
      <c r="JC178">
        <v>0</v>
      </c>
    </row>
    <row r="179" spans="1:263" x14ac:dyDescent="0.25">
      <c r="A179" t="s">
        <v>974</v>
      </c>
      <c r="B179" t="s">
        <v>455</v>
      </c>
      <c r="C179" t="s">
        <v>975</v>
      </c>
      <c r="D179" t="s">
        <v>457</v>
      </c>
      <c r="E179" s="1">
        <v>0.64081550925925923</v>
      </c>
      <c r="F179">
        <v>39.039000000000001</v>
      </c>
      <c r="G179" t="s">
        <v>976</v>
      </c>
      <c r="H179" s="2">
        <v>5270000</v>
      </c>
      <c r="I179" s="2">
        <v>190000</v>
      </c>
      <c r="J179" s="2">
        <v>1997000</v>
      </c>
      <c r="K179" s="2">
        <v>78000</v>
      </c>
      <c r="L179">
        <v>48100</v>
      </c>
      <c r="M179">
        <v>310</v>
      </c>
      <c r="N179" s="2">
        <v>107200</v>
      </c>
      <c r="O179" s="2">
        <v>4000</v>
      </c>
      <c r="P179" s="2">
        <v>1382000</v>
      </c>
      <c r="Q179" s="2">
        <v>52000</v>
      </c>
      <c r="R179">
        <v>7610</v>
      </c>
      <c r="S179">
        <v>280</v>
      </c>
      <c r="T179" s="2">
        <v>648000</v>
      </c>
      <c r="U179" s="2">
        <v>25000</v>
      </c>
      <c r="V179" s="2">
        <v>129300</v>
      </c>
      <c r="W179" s="2">
        <v>5100</v>
      </c>
      <c r="X179" s="2">
        <v>427000</v>
      </c>
      <c r="Y179" s="2">
        <v>17000</v>
      </c>
      <c r="Z179" s="2">
        <v>90200</v>
      </c>
      <c r="AA179" s="2">
        <v>3000</v>
      </c>
      <c r="AB179" s="2">
        <v>80700</v>
      </c>
      <c r="AC179" s="2">
        <v>3100</v>
      </c>
      <c r="AD179" s="2">
        <v>25900</v>
      </c>
      <c r="AE179" s="2">
        <v>1100</v>
      </c>
      <c r="AF179">
        <v>3820</v>
      </c>
      <c r="AG179">
        <v>180</v>
      </c>
      <c r="AH179" s="2">
        <v>32100</v>
      </c>
      <c r="AI179" s="2">
        <v>1200</v>
      </c>
      <c r="AJ179" s="2">
        <v>38500</v>
      </c>
      <c r="AK179" s="2">
        <v>1500</v>
      </c>
      <c r="AL179" s="2">
        <v>58900</v>
      </c>
      <c r="AM179" s="2">
        <v>2200</v>
      </c>
      <c r="AN179" s="2">
        <v>44200</v>
      </c>
      <c r="AO179" s="2">
        <v>1700</v>
      </c>
      <c r="AP179" s="2">
        <v>40800</v>
      </c>
      <c r="AQ179" s="2">
        <v>1500</v>
      </c>
      <c r="AR179">
        <v>17240</v>
      </c>
      <c r="AS179">
        <v>650</v>
      </c>
      <c r="AT179">
        <v>22120</v>
      </c>
      <c r="AU179">
        <v>940</v>
      </c>
      <c r="AV179">
        <v>11750</v>
      </c>
      <c r="AW179">
        <v>440</v>
      </c>
      <c r="AX179">
        <v>280</v>
      </c>
      <c r="AY179">
        <v>20</v>
      </c>
      <c r="AZ179">
        <v>161</v>
      </c>
      <c r="BA179">
        <v>17</v>
      </c>
      <c r="BB179">
        <v>2509</v>
      </c>
      <c r="BC179">
        <v>77</v>
      </c>
      <c r="BD179">
        <v>1135</v>
      </c>
      <c r="BE179">
        <v>47</v>
      </c>
      <c r="BF179">
        <v>2510</v>
      </c>
      <c r="BG179">
        <v>120</v>
      </c>
      <c r="BH179">
        <v>843</v>
      </c>
      <c r="BI179">
        <v>64</v>
      </c>
      <c r="BJ179">
        <v>28480</v>
      </c>
      <c r="BK179">
        <v>960</v>
      </c>
      <c r="BL179">
        <v>0</v>
      </c>
      <c r="BM179">
        <v>1</v>
      </c>
      <c r="BN179">
        <v>23380</v>
      </c>
      <c r="BO179">
        <v>950</v>
      </c>
      <c r="BP179" t="s">
        <v>459</v>
      </c>
      <c r="BQ179" t="s">
        <v>460</v>
      </c>
      <c r="BR179" s="2">
        <v>1168000</v>
      </c>
      <c r="BS179" s="2">
        <v>43000</v>
      </c>
      <c r="BT179" t="s">
        <v>459</v>
      </c>
      <c r="BU179" t="s">
        <v>460</v>
      </c>
      <c r="BV179">
        <v>-5650</v>
      </c>
      <c r="BW179">
        <v>780</v>
      </c>
      <c r="BX179">
        <v>5070</v>
      </c>
      <c r="BY179">
        <v>190</v>
      </c>
      <c r="BZ179">
        <v>892</v>
      </c>
      <c r="CA179">
        <v>35</v>
      </c>
      <c r="CB179">
        <v>2650</v>
      </c>
      <c r="CC179">
        <v>100</v>
      </c>
      <c r="CD179">
        <v>432</v>
      </c>
      <c r="CE179">
        <v>15</v>
      </c>
      <c r="CF179">
        <v>2840</v>
      </c>
      <c r="CG179">
        <v>110</v>
      </c>
      <c r="CH179">
        <v>976</v>
      </c>
      <c r="CI179">
        <v>42</v>
      </c>
      <c r="CJ179">
        <v>32.1</v>
      </c>
      <c r="CK179">
        <v>1.5</v>
      </c>
      <c r="CL179">
        <v>894</v>
      </c>
      <c r="CM179">
        <v>34</v>
      </c>
      <c r="CN179">
        <v>146.80000000000001</v>
      </c>
      <c r="CO179">
        <v>5.6</v>
      </c>
      <c r="CP179">
        <v>886</v>
      </c>
      <c r="CQ179">
        <v>33</v>
      </c>
      <c r="CR179">
        <v>169.5</v>
      </c>
      <c r="CS179">
        <v>6.5</v>
      </c>
      <c r="CT179">
        <v>464</v>
      </c>
      <c r="CU179">
        <v>17</v>
      </c>
      <c r="CV179">
        <v>66.2</v>
      </c>
      <c r="CW179">
        <v>2.5</v>
      </c>
      <c r="CX179">
        <v>466</v>
      </c>
      <c r="CY179">
        <v>20</v>
      </c>
      <c r="CZ179">
        <v>43.8</v>
      </c>
      <c r="DA179">
        <v>1.6</v>
      </c>
      <c r="DB179">
        <v>203</v>
      </c>
      <c r="DC179">
        <v>20</v>
      </c>
      <c r="DD179">
        <v>27.8</v>
      </c>
      <c r="DE179">
        <v>3.9</v>
      </c>
      <c r="DF179">
        <v>44.7</v>
      </c>
      <c r="DG179">
        <v>1.4</v>
      </c>
      <c r="DH179">
        <v>24.2</v>
      </c>
      <c r="DI179">
        <v>1</v>
      </c>
      <c r="DJ179">
        <v>23.2</v>
      </c>
      <c r="DK179">
        <v>1.1000000000000001</v>
      </c>
      <c r="DL179">
        <v>3.67</v>
      </c>
      <c r="DM179">
        <v>0.28000000000000003</v>
      </c>
      <c r="DN179">
        <v>113.2</v>
      </c>
      <c r="DO179">
        <v>3.8</v>
      </c>
      <c r="DP179">
        <v>0</v>
      </c>
      <c r="DQ179">
        <v>1</v>
      </c>
      <c r="DR179">
        <v>9.4500000000000007E-5</v>
      </c>
      <c r="DS179">
        <v>2.2000000000000001E-6</v>
      </c>
      <c r="DT179" s="2">
        <v>106800</v>
      </c>
      <c r="DU179" s="2">
        <v>4000</v>
      </c>
      <c r="DV179" s="2">
        <v>1949000</v>
      </c>
      <c r="DW179" s="2">
        <v>78000</v>
      </c>
      <c r="DX179" t="s">
        <v>459</v>
      </c>
      <c r="DY179" t="s">
        <v>460</v>
      </c>
      <c r="DZ179" t="s">
        <v>459</v>
      </c>
      <c r="EA179" t="s">
        <v>460</v>
      </c>
      <c r="EB179">
        <v>6080</v>
      </c>
      <c r="EC179">
        <v>290</v>
      </c>
      <c r="ED179" s="2">
        <v>648000</v>
      </c>
      <c r="EE179" s="2">
        <v>25000</v>
      </c>
      <c r="EF179" s="2">
        <v>129300</v>
      </c>
      <c r="EG179" s="2">
        <v>5100</v>
      </c>
      <c r="EH179" s="2">
        <v>427000</v>
      </c>
      <c r="EI179" s="2">
        <v>17000</v>
      </c>
      <c r="EJ179" s="2">
        <v>90200</v>
      </c>
      <c r="EK179" s="2">
        <v>3000</v>
      </c>
      <c r="EL179" s="2">
        <v>80700</v>
      </c>
      <c r="EM179" s="2">
        <v>3100</v>
      </c>
      <c r="EN179" s="2">
        <v>25900</v>
      </c>
      <c r="EO179" s="2">
        <v>1100</v>
      </c>
      <c r="EP179">
        <v>3820</v>
      </c>
      <c r="EQ179">
        <v>180</v>
      </c>
      <c r="ER179" s="2">
        <v>32100</v>
      </c>
      <c r="ES179" s="2">
        <v>1200</v>
      </c>
      <c r="ET179" s="2">
        <v>38500</v>
      </c>
      <c r="EU179" s="2">
        <v>1500</v>
      </c>
      <c r="EV179" s="2">
        <v>58900</v>
      </c>
      <c r="EW179" s="2">
        <v>2200</v>
      </c>
      <c r="EX179" s="2">
        <v>44200</v>
      </c>
      <c r="EY179" s="2">
        <v>1700</v>
      </c>
      <c r="EZ179" s="2">
        <v>40800</v>
      </c>
      <c r="FA179" s="2">
        <v>1500</v>
      </c>
      <c r="FB179">
        <v>17240</v>
      </c>
      <c r="FC179">
        <v>650</v>
      </c>
      <c r="FD179">
        <v>22120</v>
      </c>
      <c r="FE179">
        <v>940</v>
      </c>
      <c r="FF179">
        <v>11750</v>
      </c>
      <c r="FG179">
        <v>440</v>
      </c>
      <c r="FH179">
        <v>121</v>
      </c>
      <c r="FI179">
        <v>17</v>
      </c>
      <c r="FJ179">
        <v>2489</v>
      </c>
      <c r="FK179">
        <v>77</v>
      </c>
      <c r="FL179">
        <v>1135</v>
      </c>
      <c r="FM179">
        <v>47</v>
      </c>
      <c r="FN179">
        <v>2510</v>
      </c>
      <c r="FO179">
        <v>120</v>
      </c>
      <c r="FP179">
        <v>843</v>
      </c>
      <c r="FQ179">
        <v>64</v>
      </c>
      <c r="FR179">
        <v>28480</v>
      </c>
      <c r="FS179">
        <v>960</v>
      </c>
      <c r="FT179">
        <v>0</v>
      </c>
      <c r="FU179">
        <v>1</v>
      </c>
      <c r="FV179" t="s">
        <v>461</v>
      </c>
      <c r="FW179">
        <v>0</v>
      </c>
      <c r="FX179">
        <v>0.71580999999999995</v>
      </c>
      <c r="FY179">
        <v>0.83882999999999996</v>
      </c>
      <c r="FZ179">
        <v>346.59</v>
      </c>
      <c r="GA179">
        <v>0.26033000000000001</v>
      </c>
      <c r="GB179">
        <v>1.4501999999999999</v>
      </c>
      <c r="GC179">
        <v>0.41985</v>
      </c>
      <c r="GD179">
        <v>0.12615999999999999</v>
      </c>
      <c r="GE179">
        <v>0.32705000000000001</v>
      </c>
      <c r="GF179">
        <v>8.2173999999999997E-2</v>
      </c>
      <c r="GG179">
        <v>0</v>
      </c>
      <c r="GH179">
        <v>0.27104</v>
      </c>
      <c r="GI179">
        <v>3.0228000000000001E-2</v>
      </c>
      <c r="GJ179">
        <v>0.16830000000000001</v>
      </c>
      <c r="GK179">
        <v>1.9085000000000001E-2</v>
      </c>
      <c r="GL179">
        <v>0.18132000000000001</v>
      </c>
      <c r="GM179">
        <v>0</v>
      </c>
      <c r="GN179">
        <v>4.0793999999999997E-2</v>
      </c>
      <c r="GO179">
        <v>1.9217000000000001E-2</v>
      </c>
      <c r="GP179">
        <v>7.5760999999999995E-2</v>
      </c>
      <c r="GQ179">
        <v>2.9533E-2</v>
      </c>
      <c r="GR179">
        <v>295.33</v>
      </c>
      <c r="GS179">
        <v>2.6533000000000002</v>
      </c>
      <c r="GT179">
        <v>7.0445999999999995E-2</v>
      </c>
      <c r="GU179">
        <v>8.4362999999999994E-2</v>
      </c>
      <c r="GV179">
        <v>0.1389</v>
      </c>
      <c r="GW179">
        <v>1.5609E-2</v>
      </c>
      <c r="GX179">
        <v>8.0853999999999995E-3</v>
      </c>
      <c r="GY179">
        <v>0</v>
      </c>
      <c r="GZ179">
        <v>0</v>
      </c>
      <c r="HA179">
        <v>0</v>
      </c>
      <c r="HB179">
        <v>0</v>
      </c>
      <c r="HC179">
        <v>0</v>
      </c>
      <c r="HD179">
        <v>0</v>
      </c>
      <c r="HE179">
        <v>0</v>
      </c>
      <c r="HF179">
        <v>0</v>
      </c>
      <c r="HG179">
        <v>0</v>
      </c>
      <c r="HH179">
        <v>0</v>
      </c>
      <c r="HI179">
        <v>0</v>
      </c>
      <c r="HJ179">
        <v>0</v>
      </c>
      <c r="HK179">
        <v>0</v>
      </c>
      <c r="HL179">
        <v>0</v>
      </c>
      <c r="HM179">
        <v>0</v>
      </c>
      <c r="HN179">
        <v>0</v>
      </c>
      <c r="HO179">
        <v>0</v>
      </c>
      <c r="HP179">
        <v>0</v>
      </c>
      <c r="HQ179">
        <v>0</v>
      </c>
      <c r="HR179">
        <v>0</v>
      </c>
      <c r="HS179">
        <v>0</v>
      </c>
      <c r="HT179">
        <v>0</v>
      </c>
      <c r="HU179">
        <v>0</v>
      </c>
      <c r="HV179">
        <v>0</v>
      </c>
      <c r="HW179">
        <v>0</v>
      </c>
      <c r="HX179">
        <v>0</v>
      </c>
      <c r="HY179">
        <v>0</v>
      </c>
      <c r="HZ179">
        <v>0</v>
      </c>
      <c r="IA179">
        <v>0</v>
      </c>
      <c r="IB179">
        <v>0</v>
      </c>
      <c r="IC179">
        <v>0</v>
      </c>
      <c r="ID179">
        <v>0</v>
      </c>
      <c r="IE179">
        <v>0</v>
      </c>
      <c r="IF179">
        <v>0</v>
      </c>
      <c r="IG179">
        <v>0</v>
      </c>
      <c r="IH179">
        <v>0</v>
      </c>
      <c r="II179">
        <v>0</v>
      </c>
      <c r="IJ179">
        <v>0</v>
      </c>
      <c r="IK179">
        <v>0</v>
      </c>
      <c r="IL179">
        <v>0</v>
      </c>
      <c r="IM179">
        <v>0</v>
      </c>
      <c r="IN179">
        <v>0</v>
      </c>
      <c r="IO179">
        <v>0</v>
      </c>
      <c r="IP179">
        <v>0</v>
      </c>
      <c r="IQ179">
        <v>0</v>
      </c>
      <c r="IR179">
        <v>0</v>
      </c>
      <c r="IS179">
        <v>0</v>
      </c>
      <c r="IT179">
        <v>0</v>
      </c>
      <c r="IU179">
        <v>0</v>
      </c>
      <c r="IV179">
        <v>0</v>
      </c>
      <c r="IW179">
        <v>0</v>
      </c>
      <c r="IX179">
        <v>0</v>
      </c>
      <c r="IY179">
        <v>0</v>
      </c>
      <c r="IZ179">
        <v>0</v>
      </c>
      <c r="JA179">
        <v>0</v>
      </c>
      <c r="JB179">
        <v>0</v>
      </c>
      <c r="JC179">
        <v>0</v>
      </c>
    </row>
    <row r="180" spans="1:263" x14ac:dyDescent="0.25">
      <c r="A180" t="s">
        <v>977</v>
      </c>
      <c r="B180" t="s">
        <v>455</v>
      </c>
      <c r="C180" t="s">
        <v>978</v>
      </c>
      <c r="D180" t="s">
        <v>457</v>
      </c>
      <c r="E180" s="1">
        <v>0.64162824074074076</v>
      </c>
      <c r="F180">
        <v>39.036999999999999</v>
      </c>
      <c r="G180" t="s">
        <v>979</v>
      </c>
      <c r="H180" s="2">
        <v>3280000</v>
      </c>
      <c r="I180" s="2">
        <v>120000</v>
      </c>
      <c r="J180" s="2">
        <v>1449000</v>
      </c>
      <c r="K180" s="2">
        <v>95000</v>
      </c>
      <c r="L180">
        <v>48420</v>
      </c>
      <c r="M180">
        <v>330</v>
      </c>
      <c r="N180" s="2">
        <v>81400</v>
      </c>
      <c r="O180" s="2">
        <v>3800</v>
      </c>
      <c r="P180" s="2">
        <v>519000</v>
      </c>
      <c r="Q180" s="2">
        <v>24000</v>
      </c>
      <c r="R180">
        <v>5870</v>
      </c>
      <c r="S180">
        <v>240</v>
      </c>
      <c r="T180" s="2">
        <v>429000</v>
      </c>
      <c r="U180" s="2">
        <v>28000</v>
      </c>
      <c r="V180" s="2">
        <v>76700</v>
      </c>
      <c r="W180" s="2">
        <v>4500</v>
      </c>
      <c r="X180" s="2">
        <v>269000</v>
      </c>
      <c r="Y180" s="2">
        <v>18000</v>
      </c>
      <c r="Z180" s="2">
        <v>61000</v>
      </c>
      <c r="AA180" s="2">
        <v>3900</v>
      </c>
      <c r="AB180" s="2">
        <v>54100</v>
      </c>
      <c r="AC180" s="2">
        <v>3300</v>
      </c>
      <c r="AD180">
        <v>16770</v>
      </c>
      <c r="AE180">
        <v>910</v>
      </c>
      <c r="AF180">
        <v>2610</v>
      </c>
      <c r="AG180">
        <v>150</v>
      </c>
      <c r="AH180">
        <v>19270</v>
      </c>
      <c r="AI180">
        <v>940</v>
      </c>
      <c r="AJ180" s="2">
        <v>23500</v>
      </c>
      <c r="AK180" s="2">
        <v>1100</v>
      </c>
      <c r="AL180" s="2">
        <v>37600</v>
      </c>
      <c r="AM180" s="2">
        <v>2200</v>
      </c>
      <c r="AN180" s="2">
        <v>27900</v>
      </c>
      <c r="AO180" s="2">
        <v>1400</v>
      </c>
      <c r="AP180" s="2">
        <v>26700</v>
      </c>
      <c r="AQ180" s="2">
        <v>1000</v>
      </c>
      <c r="AR180">
        <v>11960</v>
      </c>
      <c r="AS180">
        <v>640</v>
      </c>
      <c r="AT180">
        <v>15260</v>
      </c>
      <c r="AU180">
        <v>640</v>
      </c>
      <c r="AV180">
        <v>8400</v>
      </c>
      <c r="AW180">
        <v>390</v>
      </c>
      <c r="AX180">
        <v>249</v>
      </c>
      <c r="AY180">
        <v>23</v>
      </c>
      <c r="AZ180">
        <v>107</v>
      </c>
      <c r="BA180">
        <v>15</v>
      </c>
      <c r="BB180">
        <v>1179</v>
      </c>
      <c r="BC180">
        <v>44</v>
      </c>
      <c r="BD180">
        <v>698</v>
      </c>
      <c r="BE180">
        <v>41</v>
      </c>
      <c r="BF180">
        <v>1480</v>
      </c>
      <c r="BG180">
        <v>120</v>
      </c>
      <c r="BH180">
        <v>145</v>
      </c>
      <c r="BI180">
        <v>27</v>
      </c>
      <c r="BJ180">
        <v>9370</v>
      </c>
      <c r="BK180">
        <v>270</v>
      </c>
      <c r="BL180">
        <v>0</v>
      </c>
      <c r="BM180">
        <v>1</v>
      </c>
      <c r="BN180" s="2">
        <v>16500</v>
      </c>
      <c r="BO180" s="2">
        <v>1100</v>
      </c>
      <c r="BP180" t="s">
        <v>459</v>
      </c>
      <c r="BQ180" t="s">
        <v>460</v>
      </c>
      <c r="BR180" s="2">
        <v>887000</v>
      </c>
      <c r="BS180" s="2">
        <v>41000</v>
      </c>
      <c r="BT180" t="s">
        <v>459</v>
      </c>
      <c r="BU180" t="s">
        <v>460</v>
      </c>
      <c r="BV180">
        <v>1200</v>
      </c>
      <c r="BW180">
        <v>110</v>
      </c>
      <c r="BX180">
        <v>3370</v>
      </c>
      <c r="BY180">
        <v>220</v>
      </c>
      <c r="BZ180">
        <v>526</v>
      </c>
      <c r="CA180">
        <v>31</v>
      </c>
      <c r="CB180">
        <v>1660</v>
      </c>
      <c r="CC180">
        <v>110</v>
      </c>
      <c r="CD180">
        <v>293</v>
      </c>
      <c r="CE180">
        <v>19</v>
      </c>
      <c r="CF180">
        <v>1810</v>
      </c>
      <c r="CG180">
        <v>110</v>
      </c>
      <c r="CH180">
        <v>607</v>
      </c>
      <c r="CI180">
        <v>33</v>
      </c>
      <c r="CJ180">
        <v>21.7</v>
      </c>
      <c r="CK180">
        <v>1.2</v>
      </c>
      <c r="CL180">
        <v>535</v>
      </c>
      <c r="CM180">
        <v>26</v>
      </c>
      <c r="CN180">
        <v>89.9</v>
      </c>
      <c r="CO180">
        <v>4</v>
      </c>
      <c r="CP180">
        <v>572</v>
      </c>
      <c r="CQ180">
        <v>33</v>
      </c>
      <c r="CR180">
        <v>107.3</v>
      </c>
      <c r="CS180">
        <v>5.4</v>
      </c>
      <c r="CT180">
        <v>304</v>
      </c>
      <c r="CU180">
        <v>12</v>
      </c>
      <c r="CV180">
        <v>45.8</v>
      </c>
      <c r="CW180">
        <v>2.5</v>
      </c>
      <c r="CX180">
        <v>309</v>
      </c>
      <c r="CY180">
        <v>13</v>
      </c>
      <c r="CZ180">
        <v>31.2</v>
      </c>
      <c r="DA180">
        <v>1.5</v>
      </c>
      <c r="DB180">
        <v>170</v>
      </c>
      <c r="DC180">
        <v>23</v>
      </c>
      <c r="DD180">
        <v>15.4</v>
      </c>
      <c r="DE180">
        <v>3.4</v>
      </c>
      <c r="DF180">
        <v>20.79</v>
      </c>
      <c r="DG180">
        <v>0.79</v>
      </c>
      <c r="DH180">
        <v>14.61</v>
      </c>
      <c r="DI180">
        <v>0.85</v>
      </c>
      <c r="DJ180">
        <v>13.4</v>
      </c>
      <c r="DK180">
        <v>1.1000000000000001</v>
      </c>
      <c r="DL180">
        <v>0.63</v>
      </c>
      <c r="DM180">
        <v>0.12</v>
      </c>
      <c r="DN180">
        <v>37.299999999999997</v>
      </c>
      <c r="DO180">
        <v>1.1000000000000001</v>
      </c>
      <c r="DP180">
        <v>0</v>
      </c>
      <c r="DQ180">
        <v>1</v>
      </c>
      <c r="DR180">
        <v>4.2700000000000001E-5</v>
      </c>
      <c r="DS180">
        <v>1.9999999999999999E-6</v>
      </c>
      <c r="DT180" s="2">
        <v>80900</v>
      </c>
      <c r="DU180" s="2">
        <v>3800</v>
      </c>
      <c r="DV180" s="2">
        <v>1402000</v>
      </c>
      <c r="DW180" s="2">
        <v>95000</v>
      </c>
      <c r="DX180" t="s">
        <v>459</v>
      </c>
      <c r="DY180" t="s">
        <v>460</v>
      </c>
      <c r="DZ180" t="s">
        <v>459</v>
      </c>
      <c r="EA180" t="s">
        <v>460</v>
      </c>
      <c r="EB180">
        <v>3900</v>
      </c>
      <c r="EC180">
        <v>240</v>
      </c>
      <c r="ED180" s="2">
        <v>429000</v>
      </c>
      <c r="EE180" s="2">
        <v>28000</v>
      </c>
      <c r="EF180" s="2">
        <v>76700</v>
      </c>
      <c r="EG180" s="2">
        <v>4500</v>
      </c>
      <c r="EH180" s="2">
        <v>269000</v>
      </c>
      <c r="EI180" s="2">
        <v>18000</v>
      </c>
      <c r="EJ180" s="2">
        <v>61000</v>
      </c>
      <c r="EK180" s="2">
        <v>3900</v>
      </c>
      <c r="EL180" s="2">
        <v>54100</v>
      </c>
      <c r="EM180" s="2">
        <v>3300</v>
      </c>
      <c r="EN180">
        <v>16770</v>
      </c>
      <c r="EO180">
        <v>910</v>
      </c>
      <c r="EP180">
        <v>2610</v>
      </c>
      <c r="EQ180">
        <v>150</v>
      </c>
      <c r="ER180">
        <v>19270</v>
      </c>
      <c r="ES180">
        <v>940</v>
      </c>
      <c r="ET180" s="2">
        <v>23500</v>
      </c>
      <c r="EU180" s="2">
        <v>1100</v>
      </c>
      <c r="EV180" s="2">
        <v>37600</v>
      </c>
      <c r="EW180" s="2">
        <v>2200</v>
      </c>
      <c r="EX180" s="2">
        <v>27900</v>
      </c>
      <c r="EY180" s="2">
        <v>1400</v>
      </c>
      <c r="EZ180" s="2">
        <v>26700</v>
      </c>
      <c r="FA180" s="2">
        <v>1000</v>
      </c>
      <c r="FB180">
        <v>11960</v>
      </c>
      <c r="FC180">
        <v>640</v>
      </c>
      <c r="FD180">
        <v>15260</v>
      </c>
      <c r="FE180">
        <v>640</v>
      </c>
      <c r="FF180">
        <v>8400</v>
      </c>
      <c r="FG180">
        <v>390</v>
      </c>
      <c r="FH180">
        <v>67</v>
      </c>
      <c r="FI180">
        <v>15</v>
      </c>
      <c r="FJ180">
        <v>1159</v>
      </c>
      <c r="FK180">
        <v>44</v>
      </c>
      <c r="FL180">
        <v>698</v>
      </c>
      <c r="FM180">
        <v>41</v>
      </c>
      <c r="FN180">
        <v>1480</v>
      </c>
      <c r="FO180">
        <v>120</v>
      </c>
      <c r="FP180">
        <v>145</v>
      </c>
      <c r="FQ180">
        <v>27</v>
      </c>
      <c r="FR180">
        <v>9370</v>
      </c>
      <c r="FS180">
        <v>270</v>
      </c>
      <c r="FT180">
        <v>0</v>
      </c>
      <c r="FU180">
        <v>1</v>
      </c>
      <c r="FV180" t="s">
        <v>461</v>
      </c>
      <c r="FW180">
        <v>0</v>
      </c>
      <c r="FX180">
        <v>1.0387999999999999</v>
      </c>
      <c r="FY180">
        <v>1.0802</v>
      </c>
      <c r="FZ180">
        <v>653.16999999999996</v>
      </c>
      <c r="GA180">
        <v>0.32933000000000001</v>
      </c>
      <c r="GB180">
        <v>1.8436999999999999</v>
      </c>
      <c r="GC180">
        <v>0.93076999999999999</v>
      </c>
      <c r="GD180">
        <v>0.14058000000000001</v>
      </c>
      <c r="GE180">
        <v>0.51632999999999996</v>
      </c>
      <c r="GF180">
        <v>6.1884000000000002E-2</v>
      </c>
      <c r="GG180">
        <v>0.31408000000000003</v>
      </c>
      <c r="GH180">
        <v>0.28455999999999998</v>
      </c>
      <c r="GI180">
        <v>0</v>
      </c>
      <c r="GJ180">
        <v>0.21647</v>
      </c>
      <c r="GK180">
        <v>5.5439000000000002E-2</v>
      </c>
      <c r="GL180">
        <v>0.13431999999999999</v>
      </c>
      <c r="GM180">
        <v>3.5519000000000002E-2</v>
      </c>
      <c r="GN180">
        <v>5.2657000000000002E-2</v>
      </c>
      <c r="GO180">
        <v>1.7741E-2</v>
      </c>
      <c r="GP180">
        <v>0.29704999999999998</v>
      </c>
      <c r="GQ180">
        <v>0</v>
      </c>
      <c r="GR180">
        <v>0</v>
      </c>
      <c r="GS180">
        <v>2.3317999999999999</v>
      </c>
      <c r="GT180">
        <v>7.9005000000000006E-2</v>
      </c>
      <c r="GU180">
        <v>0.12129</v>
      </c>
      <c r="GV180">
        <v>0.15537000000000001</v>
      </c>
      <c r="GW180">
        <v>0</v>
      </c>
      <c r="GX180">
        <v>2.3467999999999999E-2</v>
      </c>
      <c r="GY180">
        <v>0</v>
      </c>
      <c r="GZ180">
        <v>0</v>
      </c>
      <c r="HA180">
        <v>0</v>
      </c>
      <c r="HB180">
        <v>0</v>
      </c>
      <c r="HC180">
        <v>0</v>
      </c>
      <c r="HD180">
        <v>0</v>
      </c>
      <c r="HE180">
        <v>0</v>
      </c>
      <c r="HF180">
        <v>0</v>
      </c>
      <c r="HG180">
        <v>0</v>
      </c>
      <c r="HH180">
        <v>0</v>
      </c>
      <c r="HI180">
        <v>0</v>
      </c>
      <c r="HJ180">
        <v>0</v>
      </c>
      <c r="HK180">
        <v>0</v>
      </c>
      <c r="HL180">
        <v>0</v>
      </c>
      <c r="HM180">
        <v>0</v>
      </c>
      <c r="HN180">
        <v>0</v>
      </c>
      <c r="HO180">
        <v>0</v>
      </c>
      <c r="HP180">
        <v>0</v>
      </c>
      <c r="HQ180">
        <v>0</v>
      </c>
      <c r="HR180">
        <v>0</v>
      </c>
      <c r="HS180">
        <v>0</v>
      </c>
      <c r="HT180">
        <v>0</v>
      </c>
      <c r="HU180">
        <v>0</v>
      </c>
      <c r="HV180">
        <v>0</v>
      </c>
      <c r="HW180">
        <v>0</v>
      </c>
      <c r="HX180">
        <v>0</v>
      </c>
      <c r="HY180">
        <v>0</v>
      </c>
      <c r="HZ180">
        <v>0</v>
      </c>
      <c r="IA180">
        <v>0</v>
      </c>
      <c r="IB180">
        <v>0</v>
      </c>
      <c r="IC180">
        <v>0</v>
      </c>
      <c r="ID180">
        <v>0</v>
      </c>
      <c r="IE180">
        <v>0</v>
      </c>
      <c r="IF180">
        <v>0</v>
      </c>
      <c r="IG180">
        <v>0</v>
      </c>
      <c r="IH180">
        <v>0</v>
      </c>
      <c r="II180">
        <v>0</v>
      </c>
      <c r="IJ180">
        <v>0</v>
      </c>
      <c r="IK180">
        <v>0</v>
      </c>
      <c r="IL180">
        <v>0</v>
      </c>
      <c r="IM180">
        <v>0</v>
      </c>
      <c r="IN180">
        <v>0</v>
      </c>
      <c r="IO180">
        <v>0</v>
      </c>
      <c r="IP180">
        <v>0</v>
      </c>
      <c r="IQ180">
        <v>0</v>
      </c>
      <c r="IR180">
        <v>0</v>
      </c>
      <c r="IS180">
        <v>0</v>
      </c>
      <c r="IT180">
        <v>0</v>
      </c>
      <c r="IU180">
        <v>0</v>
      </c>
      <c r="IV180">
        <v>0</v>
      </c>
      <c r="IW180">
        <v>0</v>
      </c>
      <c r="IX180">
        <v>0</v>
      </c>
      <c r="IY180">
        <v>0</v>
      </c>
      <c r="IZ180">
        <v>0</v>
      </c>
      <c r="JA180">
        <v>0</v>
      </c>
      <c r="JB180">
        <v>0</v>
      </c>
      <c r="JC180">
        <v>0</v>
      </c>
    </row>
    <row r="181" spans="1:263" x14ac:dyDescent="0.25">
      <c r="A181" t="s">
        <v>980</v>
      </c>
      <c r="B181" t="s">
        <v>455</v>
      </c>
      <c r="C181" t="s">
        <v>981</v>
      </c>
      <c r="D181" t="s">
        <v>457</v>
      </c>
      <c r="E181" s="1">
        <v>0.64244027777777779</v>
      </c>
      <c r="F181">
        <v>39.088000000000001</v>
      </c>
      <c r="G181" t="s">
        <v>982</v>
      </c>
      <c r="H181" s="2">
        <v>4850000</v>
      </c>
      <c r="I181" s="2">
        <v>120000</v>
      </c>
      <c r="J181" s="2">
        <v>1734000</v>
      </c>
      <c r="K181" s="2">
        <v>49000</v>
      </c>
      <c r="L181">
        <v>48330</v>
      </c>
      <c r="M181">
        <v>320</v>
      </c>
      <c r="N181" s="2">
        <v>94000</v>
      </c>
      <c r="O181" s="2">
        <v>2300</v>
      </c>
      <c r="P181" s="2">
        <v>1423000</v>
      </c>
      <c r="Q181" s="2">
        <v>34000</v>
      </c>
      <c r="R181">
        <v>6630</v>
      </c>
      <c r="S181">
        <v>170</v>
      </c>
      <c r="T181" s="2">
        <v>591000</v>
      </c>
      <c r="U181" s="2">
        <v>15000</v>
      </c>
      <c r="V181" s="2">
        <v>108200</v>
      </c>
      <c r="W181" s="2">
        <v>3200</v>
      </c>
      <c r="X181" s="2">
        <v>355900</v>
      </c>
      <c r="Y181" s="2">
        <v>8700</v>
      </c>
      <c r="Z181" s="2">
        <v>73200</v>
      </c>
      <c r="AA181" s="2">
        <v>1700</v>
      </c>
      <c r="AB181" s="2">
        <v>65900</v>
      </c>
      <c r="AC181" s="2">
        <v>1800</v>
      </c>
      <c r="AD181">
        <v>21650</v>
      </c>
      <c r="AE181">
        <v>580</v>
      </c>
      <c r="AF181">
        <v>2900</v>
      </c>
      <c r="AG181">
        <v>140</v>
      </c>
      <c r="AH181">
        <v>26500</v>
      </c>
      <c r="AI181">
        <v>730</v>
      </c>
      <c r="AJ181">
        <v>34850</v>
      </c>
      <c r="AK181">
        <v>880</v>
      </c>
      <c r="AL181" s="2">
        <v>53500</v>
      </c>
      <c r="AM181" s="2">
        <v>1400</v>
      </c>
      <c r="AN181" s="2">
        <v>40100</v>
      </c>
      <c r="AO181" s="2">
        <v>1100</v>
      </c>
      <c r="AP181">
        <v>37870</v>
      </c>
      <c r="AQ181">
        <v>960</v>
      </c>
      <c r="AR181">
        <v>15730</v>
      </c>
      <c r="AS181">
        <v>440</v>
      </c>
      <c r="AT181">
        <v>20910</v>
      </c>
      <c r="AU181">
        <v>570</v>
      </c>
      <c r="AV181">
        <v>11470</v>
      </c>
      <c r="AW181">
        <v>320</v>
      </c>
      <c r="AX181">
        <v>379</v>
      </c>
      <c r="AY181">
        <v>27</v>
      </c>
      <c r="AZ181">
        <v>177</v>
      </c>
      <c r="BA181">
        <v>16</v>
      </c>
      <c r="BB181">
        <v>3530</v>
      </c>
      <c r="BC181">
        <v>100</v>
      </c>
      <c r="BD181">
        <v>1035</v>
      </c>
      <c r="BE181">
        <v>45</v>
      </c>
      <c r="BF181">
        <v>2110</v>
      </c>
      <c r="BG181">
        <v>100</v>
      </c>
      <c r="BH181">
        <v>831</v>
      </c>
      <c r="BI181">
        <v>59</v>
      </c>
      <c r="BJ181" s="2">
        <v>59800</v>
      </c>
      <c r="BK181" s="2">
        <v>1500</v>
      </c>
      <c r="BL181">
        <v>0</v>
      </c>
      <c r="BM181">
        <v>1</v>
      </c>
      <c r="BN181">
        <v>19400</v>
      </c>
      <c r="BO181">
        <v>580</v>
      </c>
      <c r="BP181" t="s">
        <v>459</v>
      </c>
      <c r="BQ181" t="s">
        <v>460</v>
      </c>
      <c r="BR181" s="2">
        <v>1028000</v>
      </c>
      <c r="BS181" s="2">
        <v>24000</v>
      </c>
      <c r="BT181" t="s">
        <v>459</v>
      </c>
      <c r="BU181" t="s">
        <v>460</v>
      </c>
      <c r="BV181">
        <v>541</v>
      </c>
      <c r="BW181">
        <v>26</v>
      </c>
      <c r="BX181">
        <v>4640</v>
      </c>
      <c r="BY181">
        <v>120</v>
      </c>
      <c r="BZ181">
        <v>737</v>
      </c>
      <c r="CA181">
        <v>22</v>
      </c>
      <c r="CB181">
        <v>2197</v>
      </c>
      <c r="CC181">
        <v>54</v>
      </c>
      <c r="CD181">
        <v>351.5</v>
      </c>
      <c r="CE181">
        <v>8.3000000000000007</v>
      </c>
      <c r="CF181">
        <v>2111</v>
      </c>
      <c r="CG181">
        <v>61</v>
      </c>
      <c r="CH181">
        <v>752</v>
      </c>
      <c r="CI181">
        <v>21</v>
      </c>
      <c r="CJ181">
        <v>23.9</v>
      </c>
      <c r="CK181">
        <v>1.1000000000000001</v>
      </c>
      <c r="CL181">
        <v>732</v>
      </c>
      <c r="CM181">
        <v>20</v>
      </c>
      <c r="CN181">
        <v>133.4</v>
      </c>
      <c r="CO181">
        <v>3.4</v>
      </c>
      <c r="CP181">
        <v>822</v>
      </c>
      <c r="CQ181">
        <v>22</v>
      </c>
      <c r="CR181">
        <v>154.30000000000001</v>
      </c>
      <c r="CS181">
        <v>4.0999999999999996</v>
      </c>
      <c r="CT181">
        <v>432</v>
      </c>
      <c r="CU181">
        <v>11</v>
      </c>
      <c r="CV181">
        <v>60.1</v>
      </c>
      <c r="CW181">
        <v>1.7</v>
      </c>
      <c r="CX181">
        <v>409</v>
      </c>
      <c r="CY181">
        <v>12</v>
      </c>
      <c r="CZ181">
        <v>42.6</v>
      </c>
      <c r="DA181">
        <v>1.2</v>
      </c>
      <c r="DB181">
        <v>288</v>
      </c>
      <c r="DC181">
        <v>27</v>
      </c>
      <c r="DD181">
        <v>32.1</v>
      </c>
      <c r="DE181">
        <v>3.7</v>
      </c>
      <c r="DF181">
        <v>62.9</v>
      </c>
      <c r="DG181">
        <v>1.9</v>
      </c>
      <c r="DH181">
        <v>21.24</v>
      </c>
      <c r="DI181">
        <v>0.93</v>
      </c>
      <c r="DJ181">
        <v>18.53</v>
      </c>
      <c r="DK181">
        <v>0.89</v>
      </c>
      <c r="DL181">
        <v>3.62</v>
      </c>
      <c r="DM181">
        <v>0.26</v>
      </c>
      <c r="DN181">
        <v>238.3</v>
      </c>
      <c r="DO181">
        <v>5.8</v>
      </c>
      <c r="DP181">
        <v>-14</v>
      </c>
      <c r="DQ181">
        <v>28</v>
      </c>
      <c r="DR181">
        <v>2.318E-4</v>
      </c>
      <c r="DS181">
        <v>2.7999999999999999E-6</v>
      </c>
      <c r="DT181" s="2">
        <v>93500</v>
      </c>
      <c r="DU181" s="2">
        <v>2300</v>
      </c>
      <c r="DV181" s="2">
        <v>1687000</v>
      </c>
      <c r="DW181" s="2">
        <v>49000</v>
      </c>
      <c r="DX181" t="s">
        <v>459</v>
      </c>
      <c r="DY181" t="s">
        <v>460</v>
      </c>
      <c r="DZ181" t="s">
        <v>459</v>
      </c>
      <c r="EA181" t="s">
        <v>460</v>
      </c>
      <c r="EB181">
        <v>4520</v>
      </c>
      <c r="EC181">
        <v>170</v>
      </c>
      <c r="ED181" s="2">
        <v>591000</v>
      </c>
      <c r="EE181" s="2">
        <v>15000</v>
      </c>
      <c r="EF181" s="2">
        <v>108200</v>
      </c>
      <c r="EG181" s="2">
        <v>3200</v>
      </c>
      <c r="EH181" s="2">
        <v>355900</v>
      </c>
      <c r="EI181" s="2">
        <v>8700</v>
      </c>
      <c r="EJ181" s="2">
        <v>73200</v>
      </c>
      <c r="EK181" s="2">
        <v>1700</v>
      </c>
      <c r="EL181" s="2">
        <v>65900</v>
      </c>
      <c r="EM181" s="2">
        <v>1800</v>
      </c>
      <c r="EN181">
        <v>21650</v>
      </c>
      <c r="EO181">
        <v>580</v>
      </c>
      <c r="EP181">
        <v>2900</v>
      </c>
      <c r="EQ181">
        <v>140</v>
      </c>
      <c r="ER181">
        <v>26500</v>
      </c>
      <c r="ES181">
        <v>730</v>
      </c>
      <c r="ET181">
        <v>34850</v>
      </c>
      <c r="EU181">
        <v>880</v>
      </c>
      <c r="EV181" s="2">
        <v>53500</v>
      </c>
      <c r="EW181" s="2">
        <v>1400</v>
      </c>
      <c r="EX181" s="2">
        <v>40100</v>
      </c>
      <c r="EY181" s="2">
        <v>1100</v>
      </c>
      <c r="EZ181">
        <v>37870</v>
      </c>
      <c r="FA181">
        <v>960</v>
      </c>
      <c r="FB181">
        <v>15730</v>
      </c>
      <c r="FC181">
        <v>440</v>
      </c>
      <c r="FD181">
        <v>20910</v>
      </c>
      <c r="FE181">
        <v>570</v>
      </c>
      <c r="FF181">
        <v>11470</v>
      </c>
      <c r="FG181">
        <v>320</v>
      </c>
      <c r="FH181">
        <v>137</v>
      </c>
      <c r="FI181">
        <v>16</v>
      </c>
      <c r="FJ181">
        <v>3510</v>
      </c>
      <c r="FK181">
        <v>100</v>
      </c>
      <c r="FL181">
        <v>1035</v>
      </c>
      <c r="FM181">
        <v>45</v>
      </c>
      <c r="FN181">
        <v>2110</v>
      </c>
      <c r="FO181">
        <v>100</v>
      </c>
      <c r="FP181">
        <v>831</v>
      </c>
      <c r="FQ181">
        <v>59</v>
      </c>
      <c r="FR181" s="2">
        <v>59800</v>
      </c>
      <c r="FS181" s="2">
        <v>1500</v>
      </c>
      <c r="FT181">
        <v>0</v>
      </c>
      <c r="FU181">
        <v>1</v>
      </c>
      <c r="FV181" t="s">
        <v>461</v>
      </c>
      <c r="FW181">
        <v>0</v>
      </c>
      <c r="FX181">
        <v>0.80486999999999997</v>
      </c>
      <c r="FY181">
        <v>1.3621000000000001</v>
      </c>
      <c r="FZ181">
        <v>617.65</v>
      </c>
      <c r="GA181">
        <v>0.37213000000000002</v>
      </c>
      <c r="GB181">
        <v>2.1648999999999998</v>
      </c>
      <c r="GC181">
        <v>0</v>
      </c>
      <c r="GD181">
        <v>0</v>
      </c>
      <c r="GE181">
        <v>0.42554999999999998</v>
      </c>
      <c r="GF181">
        <v>0</v>
      </c>
      <c r="GG181">
        <v>0</v>
      </c>
      <c r="GH181">
        <v>0.70565</v>
      </c>
      <c r="GI181">
        <v>0</v>
      </c>
      <c r="GJ181">
        <v>0</v>
      </c>
      <c r="GK181">
        <v>7.0438000000000001E-2</v>
      </c>
      <c r="GL181">
        <v>0</v>
      </c>
      <c r="GM181">
        <v>0.24116000000000001</v>
      </c>
      <c r="GN181">
        <v>0.45835999999999999</v>
      </c>
      <c r="GO181">
        <v>0</v>
      </c>
      <c r="GP181">
        <v>0.15554999999999999</v>
      </c>
      <c r="GQ181">
        <v>2.1177000000000001E-2</v>
      </c>
      <c r="GR181">
        <v>211.77</v>
      </c>
      <c r="GS181">
        <v>5.0305</v>
      </c>
      <c r="GT181">
        <v>0.11882</v>
      </c>
      <c r="GU181">
        <v>0.13170000000000001</v>
      </c>
      <c r="GV181">
        <v>0.12379999999999999</v>
      </c>
      <c r="GW181">
        <v>0</v>
      </c>
      <c r="GX181">
        <v>7.8635000000000007E-3</v>
      </c>
      <c r="GY181">
        <v>0</v>
      </c>
      <c r="GZ181">
        <v>0</v>
      </c>
      <c r="HA181">
        <v>0</v>
      </c>
      <c r="HB181">
        <v>0</v>
      </c>
      <c r="HC181">
        <v>0</v>
      </c>
      <c r="HD181">
        <v>0</v>
      </c>
      <c r="HE181">
        <v>0</v>
      </c>
      <c r="HF181">
        <v>0</v>
      </c>
      <c r="HG181">
        <v>0</v>
      </c>
      <c r="HH181">
        <v>0</v>
      </c>
      <c r="HI181">
        <v>0</v>
      </c>
      <c r="HJ181">
        <v>0</v>
      </c>
      <c r="HK181">
        <v>0</v>
      </c>
      <c r="HL181">
        <v>0</v>
      </c>
      <c r="HM181">
        <v>0</v>
      </c>
      <c r="HN181">
        <v>0</v>
      </c>
      <c r="HO181">
        <v>0</v>
      </c>
      <c r="HP181">
        <v>0</v>
      </c>
      <c r="HQ181">
        <v>0</v>
      </c>
      <c r="HR181">
        <v>0</v>
      </c>
      <c r="HS181">
        <v>0</v>
      </c>
      <c r="HT181">
        <v>0</v>
      </c>
      <c r="HU181">
        <v>0</v>
      </c>
      <c r="HV181">
        <v>0</v>
      </c>
      <c r="HW181">
        <v>0</v>
      </c>
      <c r="HX181">
        <v>0</v>
      </c>
      <c r="HY181">
        <v>0</v>
      </c>
      <c r="HZ181">
        <v>0</v>
      </c>
      <c r="IA181">
        <v>0</v>
      </c>
      <c r="IB181">
        <v>0</v>
      </c>
      <c r="IC181">
        <v>0</v>
      </c>
      <c r="ID181">
        <v>0</v>
      </c>
      <c r="IE181">
        <v>0</v>
      </c>
      <c r="IF181">
        <v>0</v>
      </c>
      <c r="IG181">
        <v>0</v>
      </c>
      <c r="IH181">
        <v>0</v>
      </c>
      <c r="II181">
        <v>0</v>
      </c>
      <c r="IJ181">
        <v>0</v>
      </c>
      <c r="IK181">
        <v>0</v>
      </c>
      <c r="IL181">
        <v>0</v>
      </c>
      <c r="IM181">
        <v>0</v>
      </c>
      <c r="IN181">
        <v>0</v>
      </c>
      <c r="IO181">
        <v>0</v>
      </c>
      <c r="IP181">
        <v>0</v>
      </c>
      <c r="IQ181">
        <v>0</v>
      </c>
      <c r="IR181">
        <v>0</v>
      </c>
      <c r="IS181">
        <v>0</v>
      </c>
      <c r="IT181">
        <v>0</v>
      </c>
      <c r="IU181">
        <v>0</v>
      </c>
      <c r="IV181">
        <v>0</v>
      </c>
      <c r="IW181">
        <v>0</v>
      </c>
      <c r="IX181">
        <v>0</v>
      </c>
      <c r="IY181">
        <v>0</v>
      </c>
      <c r="IZ181">
        <v>0</v>
      </c>
      <c r="JA181">
        <v>0</v>
      </c>
      <c r="JB181">
        <v>0</v>
      </c>
      <c r="JC181">
        <v>0</v>
      </c>
    </row>
    <row r="182" spans="1:263" x14ac:dyDescent="0.25">
      <c r="A182" t="s">
        <v>983</v>
      </c>
      <c r="B182" t="s">
        <v>455</v>
      </c>
      <c r="C182" t="s">
        <v>984</v>
      </c>
      <c r="D182" t="s">
        <v>457</v>
      </c>
      <c r="E182" s="1">
        <v>0.64325289351851855</v>
      </c>
      <c r="F182">
        <v>39.037999999999997</v>
      </c>
      <c r="G182" t="s">
        <v>985</v>
      </c>
      <c r="H182" s="2">
        <v>5240000</v>
      </c>
      <c r="I182" s="2">
        <v>140000</v>
      </c>
      <c r="J182" s="2">
        <v>1869000</v>
      </c>
      <c r="K182" s="2">
        <v>71000</v>
      </c>
      <c r="L182">
        <v>48270</v>
      </c>
      <c r="M182">
        <v>310</v>
      </c>
      <c r="N182" s="2">
        <v>108900</v>
      </c>
      <c r="O182" s="2">
        <v>3800</v>
      </c>
      <c r="P182" s="2">
        <v>1407000</v>
      </c>
      <c r="Q182" s="2">
        <v>53000</v>
      </c>
      <c r="R182">
        <v>7260</v>
      </c>
      <c r="S182">
        <v>250</v>
      </c>
      <c r="T182" s="2">
        <v>651000</v>
      </c>
      <c r="U182" s="2">
        <v>30000</v>
      </c>
      <c r="V182" s="2">
        <v>120300</v>
      </c>
      <c r="W182" s="2">
        <v>6000</v>
      </c>
      <c r="X182" s="2">
        <v>387000</v>
      </c>
      <c r="Y182" s="2">
        <v>18000</v>
      </c>
      <c r="Z182" s="2">
        <v>83000</v>
      </c>
      <c r="AA182" s="2">
        <v>4300</v>
      </c>
      <c r="AB182" s="2">
        <v>76000</v>
      </c>
      <c r="AC182" s="2">
        <v>3200</v>
      </c>
      <c r="AD182">
        <v>24500</v>
      </c>
      <c r="AE182">
        <v>990</v>
      </c>
      <c r="AF182">
        <v>3740</v>
      </c>
      <c r="AG182">
        <v>170</v>
      </c>
      <c r="AH182" s="2">
        <v>31100</v>
      </c>
      <c r="AI182" s="2">
        <v>1100</v>
      </c>
      <c r="AJ182" s="2">
        <v>37900</v>
      </c>
      <c r="AK182" s="2">
        <v>1300</v>
      </c>
      <c r="AL182" s="2">
        <v>58900</v>
      </c>
      <c r="AM182" s="2">
        <v>1800</v>
      </c>
      <c r="AN182" s="2">
        <v>45200</v>
      </c>
      <c r="AO182" s="2">
        <v>1500</v>
      </c>
      <c r="AP182" s="2">
        <v>42500</v>
      </c>
      <c r="AQ182" s="2">
        <v>1600</v>
      </c>
      <c r="AR182">
        <v>18080</v>
      </c>
      <c r="AS182">
        <v>720</v>
      </c>
      <c r="AT182">
        <v>23060</v>
      </c>
      <c r="AU182">
        <v>830</v>
      </c>
      <c r="AV182">
        <v>13000</v>
      </c>
      <c r="AW182">
        <v>480</v>
      </c>
      <c r="AX182">
        <v>254</v>
      </c>
      <c r="AY182">
        <v>24</v>
      </c>
      <c r="AZ182">
        <v>149</v>
      </c>
      <c r="BA182">
        <v>17</v>
      </c>
      <c r="BB182">
        <v>2949</v>
      </c>
      <c r="BC182">
        <v>72</v>
      </c>
      <c r="BD182">
        <v>1144</v>
      </c>
      <c r="BE182">
        <v>55</v>
      </c>
      <c r="BF182">
        <v>2480</v>
      </c>
      <c r="BG182">
        <v>120</v>
      </c>
      <c r="BH182">
        <v>678</v>
      </c>
      <c r="BI182">
        <v>49</v>
      </c>
      <c r="BJ182" s="2">
        <v>39800</v>
      </c>
      <c r="BK182" s="2">
        <v>1100</v>
      </c>
      <c r="BL182">
        <v>0</v>
      </c>
      <c r="BM182">
        <v>1</v>
      </c>
      <c r="BN182">
        <v>20410</v>
      </c>
      <c r="BO182">
        <v>810</v>
      </c>
      <c r="BP182" t="s">
        <v>459</v>
      </c>
      <c r="BQ182" t="s">
        <v>460</v>
      </c>
      <c r="BR182" s="2">
        <v>1193000</v>
      </c>
      <c r="BS182" s="2">
        <v>41000</v>
      </c>
      <c r="BT182" t="s">
        <v>459</v>
      </c>
      <c r="BU182" t="s">
        <v>460</v>
      </c>
      <c r="BV182">
        <v>397</v>
      </c>
      <c r="BW182">
        <v>21</v>
      </c>
      <c r="BX182">
        <v>5120</v>
      </c>
      <c r="BY182">
        <v>230</v>
      </c>
      <c r="BZ182">
        <v>815</v>
      </c>
      <c r="CA182">
        <v>40</v>
      </c>
      <c r="CB182">
        <v>2390</v>
      </c>
      <c r="CC182">
        <v>110</v>
      </c>
      <c r="CD182">
        <v>396</v>
      </c>
      <c r="CE182">
        <v>20</v>
      </c>
      <c r="CF182">
        <v>2321</v>
      </c>
      <c r="CG182">
        <v>98</v>
      </c>
      <c r="CH182">
        <v>817</v>
      </c>
      <c r="CI182">
        <v>33</v>
      </c>
      <c r="CJ182">
        <v>30.3</v>
      </c>
      <c r="CK182">
        <v>1.4</v>
      </c>
      <c r="CL182">
        <v>855</v>
      </c>
      <c r="CM182">
        <v>32</v>
      </c>
      <c r="CN182">
        <v>145.19999999999999</v>
      </c>
      <c r="CO182">
        <v>4.8</v>
      </c>
      <c r="CP182">
        <v>915</v>
      </c>
      <c r="CQ182">
        <v>28</v>
      </c>
      <c r="CR182">
        <v>174.1</v>
      </c>
      <c r="CS182">
        <v>5.6</v>
      </c>
      <c r="CT182">
        <v>485</v>
      </c>
      <c r="CU182">
        <v>18</v>
      </c>
      <c r="CV182">
        <v>68.8</v>
      </c>
      <c r="CW182">
        <v>2.7</v>
      </c>
      <c r="CX182">
        <v>436</v>
      </c>
      <c r="CY182">
        <v>16</v>
      </c>
      <c r="CZ182">
        <v>48.2</v>
      </c>
      <c r="DA182">
        <v>1.8</v>
      </c>
      <c r="DB182">
        <v>156</v>
      </c>
      <c r="DC182">
        <v>24</v>
      </c>
      <c r="DD182">
        <v>25.7</v>
      </c>
      <c r="DE182">
        <v>3.9</v>
      </c>
      <c r="DF182">
        <v>52.5</v>
      </c>
      <c r="DG182">
        <v>1.3</v>
      </c>
      <c r="DH182">
        <v>23</v>
      </c>
      <c r="DI182">
        <v>1.1000000000000001</v>
      </c>
      <c r="DJ182">
        <v>21.3</v>
      </c>
      <c r="DK182">
        <v>1</v>
      </c>
      <c r="DL182">
        <v>2.96</v>
      </c>
      <c r="DM182">
        <v>0.22</v>
      </c>
      <c r="DN182">
        <v>158.80000000000001</v>
      </c>
      <c r="DO182">
        <v>4.2</v>
      </c>
      <c r="DP182">
        <v>0</v>
      </c>
      <c r="DQ182">
        <v>1</v>
      </c>
      <c r="DR182">
        <v>1.3359999999999999E-4</v>
      </c>
      <c r="DS182">
        <v>3.9999999999999998E-6</v>
      </c>
      <c r="DT182" s="2">
        <v>108600</v>
      </c>
      <c r="DU182" s="2">
        <v>3800</v>
      </c>
      <c r="DV182" s="2">
        <v>1822000</v>
      </c>
      <c r="DW182" s="2">
        <v>71000</v>
      </c>
      <c r="DX182" t="s">
        <v>459</v>
      </c>
      <c r="DY182" t="s">
        <v>460</v>
      </c>
      <c r="DZ182" t="s">
        <v>459</v>
      </c>
      <c r="EA182" t="s">
        <v>460</v>
      </c>
      <c r="EB182">
        <v>5360</v>
      </c>
      <c r="EC182">
        <v>240</v>
      </c>
      <c r="ED182" s="2">
        <v>651000</v>
      </c>
      <c r="EE182" s="2">
        <v>30000</v>
      </c>
      <c r="EF182" s="2">
        <v>120300</v>
      </c>
      <c r="EG182" s="2">
        <v>6000</v>
      </c>
      <c r="EH182" s="2">
        <v>387000</v>
      </c>
      <c r="EI182" s="2">
        <v>18000</v>
      </c>
      <c r="EJ182" s="2">
        <v>83000</v>
      </c>
      <c r="EK182" s="2">
        <v>4300</v>
      </c>
      <c r="EL182" s="2">
        <v>76000</v>
      </c>
      <c r="EM182" s="2">
        <v>3200</v>
      </c>
      <c r="EN182">
        <v>24500</v>
      </c>
      <c r="EO182">
        <v>990</v>
      </c>
      <c r="EP182">
        <v>3740</v>
      </c>
      <c r="EQ182">
        <v>170</v>
      </c>
      <c r="ER182" s="2">
        <v>31100</v>
      </c>
      <c r="ES182" s="2">
        <v>1100</v>
      </c>
      <c r="ET182" s="2">
        <v>37900</v>
      </c>
      <c r="EU182" s="2">
        <v>1300</v>
      </c>
      <c r="EV182" s="2">
        <v>58900</v>
      </c>
      <c r="EW182" s="2">
        <v>1800</v>
      </c>
      <c r="EX182" s="2">
        <v>45200</v>
      </c>
      <c r="EY182" s="2">
        <v>1500</v>
      </c>
      <c r="EZ182" s="2">
        <v>42500</v>
      </c>
      <c r="FA182" s="2">
        <v>1600</v>
      </c>
      <c r="FB182">
        <v>18080</v>
      </c>
      <c r="FC182">
        <v>720</v>
      </c>
      <c r="FD182">
        <v>23060</v>
      </c>
      <c r="FE182">
        <v>830</v>
      </c>
      <c r="FF182">
        <v>13000</v>
      </c>
      <c r="FG182">
        <v>480</v>
      </c>
      <c r="FH182">
        <v>109</v>
      </c>
      <c r="FI182">
        <v>17</v>
      </c>
      <c r="FJ182">
        <v>2929</v>
      </c>
      <c r="FK182">
        <v>72</v>
      </c>
      <c r="FL182">
        <v>1144</v>
      </c>
      <c r="FM182">
        <v>55</v>
      </c>
      <c r="FN182">
        <v>2480</v>
      </c>
      <c r="FO182">
        <v>120</v>
      </c>
      <c r="FP182">
        <v>678</v>
      </c>
      <c r="FQ182">
        <v>49</v>
      </c>
      <c r="FR182" s="2">
        <v>39800</v>
      </c>
      <c r="FS182" s="2">
        <v>1100</v>
      </c>
      <c r="FT182">
        <v>0</v>
      </c>
      <c r="FU182">
        <v>1</v>
      </c>
      <c r="FV182" t="s">
        <v>461</v>
      </c>
      <c r="FW182">
        <v>0</v>
      </c>
      <c r="FX182">
        <v>0.95611000000000002</v>
      </c>
      <c r="FY182">
        <v>0.99056999999999995</v>
      </c>
      <c r="FZ182">
        <v>469.59</v>
      </c>
      <c r="GA182">
        <v>0.21956999999999999</v>
      </c>
      <c r="GB182">
        <v>1.5371999999999999</v>
      </c>
      <c r="GC182">
        <v>0.51434999999999997</v>
      </c>
      <c r="GD182">
        <v>7.6989000000000002E-2</v>
      </c>
      <c r="GE182">
        <v>7.0060999999999998E-2</v>
      </c>
      <c r="GF182">
        <v>5.4632E-2</v>
      </c>
      <c r="GG182">
        <v>0.41998000000000002</v>
      </c>
      <c r="GH182">
        <v>0.13677</v>
      </c>
      <c r="GI182">
        <v>0</v>
      </c>
      <c r="GJ182">
        <v>0.15617</v>
      </c>
      <c r="GK182">
        <v>2.1770000000000001E-2</v>
      </c>
      <c r="GL182">
        <v>0.16052</v>
      </c>
      <c r="GM182">
        <v>1.5727999999999999E-2</v>
      </c>
      <c r="GN182">
        <v>7.7982999999999997E-2</v>
      </c>
      <c r="GO182">
        <v>1.5546000000000001E-2</v>
      </c>
      <c r="GP182">
        <v>7.7480999999999994E-2</v>
      </c>
      <c r="GQ182">
        <v>0</v>
      </c>
      <c r="GR182">
        <v>0</v>
      </c>
      <c r="GS182">
        <v>2.0888</v>
      </c>
      <c r="GT182">
        <v>6.2972E-2</v>
      </c>
      <c r="GU182">
        <v>9.7539000000000001E-2</v>
      </c>
      <c r="GV182">
        <v>0.12597</v>
      </c>
      <c r="GW182">
        <v>0</v>
      </c>
      <c r="GX182">
        <v>1.609E-2</v>
      </c>
      <c r="GY182">
        <v>0</v>
      </c>
      <c r="GZ182">
        <v>0</v>
      </c>
      <c r="HA182">
        <v>0</v>
      </c>
      <c r="HB182">
        <v>0</v>
      </c>
      <c r="HC182">
        <v>0</v>
      </c>
      <c r="HD182">
        <v>0</v>
      </c>
      <c r="HE182">
        <v>0</v>
      </c>
      <c r="HF182">
        <v>0</v>
      </c>
      <c r="HG182">
        <v>0</v>
      </c>
      <c r="HH182">
        <v>0</v>
      </c>
      <c r="HI182">
        <v>0</v>
      </c>
      <c r="HJ182">
        <v>0</v>
      </c>
      <c r="HK182">
        <v>0</v>
      </c>
      <c r="HL182">
        <v>0</v>
      </c>
      <c r="HM182">
        <v>0</v>
      </c>
      <c r="HN182">
        <v>0</v>
      </c>
      <c r="HO182">
        <v>0</v>
      </c>
      <c r="HP182">
        <v>0</v>
      </c>
      <c r="HQ182">
        <v>0</v>
      </c>
      <c r="HR182">
        <v>0</v>
      </c>
      <c r="HS182">
        <v>0</v>
      </c>
      <c r="HT182">
        <v>0</v>
      </c>
      <c r="HU182">
        <v>0</v>
      </c>
      <c r="HV182">
        <v>0</v>
      </c>
      <c r="HW182">
        <v>0</v>
      </c>
      <c r="HX182">
        <v>0</v>
      </c>
      <c r="HY182">
        <v>0</v>
      </c>
      <c r="HZ182">
        <v>0</v>
      </c>
      <c r="IA182">
        <v>0</v>
      </c>
      <c r="IB182">
        <v>0</v>
      </c>
      <c r="IC182">
        <v>0</v>
      </c>
      <c r="ID182">
        <v>0</v>
      </c>
      <c r="IE182">
        <v>0</v>
      </c>
      <c r="IF182">
        <v>0</v>
      </c>
      <c r="IG182">
        <v>0</v>
      </c>
      <c r="IH182">
        <v>0</v>
      </c>
      <c r="II182">
        <v>0</v>
      </c>
      <c r="IJ182">
        <v>0</v>
      </c>
      <c r="IK182">
        <v>0</v>
      </c>
      <c r="IL182">
        <v>0</v>
      </c>
      <c r="IM182">
        <v>0</v>
      </c>
      <c r="IN182">
        <v>0</v>
      </c>
      <c r="IO182">
        <v>0</v>
      </c>
      <c r="IP182">
        <v>0</v>
      </c>
      <c r="IQ182">
        <v>0</v>
      </c>
      <c r="IR182">
        <v>0</v>
      </c>
      <c r="IS182">
        <v>0</v>
      </c>
      <c r="IT182">
        <v>0</v>
      </c>
      <c r="IU182">
        <v>0</v>
      </c>
      <c r="IV182">
        <v>0</v>
      </c>
      <c r="IW182">
        <v>0</v>
      </c>
      <c r="IX182">
        <v>0</v>
      </c>
      <c r="IY182">
        <v>0</v>
      </c>
      <c r="IZ182">
        <v>0</v>
      </c>
      <c r="JA182">
        <v>0</v>
      </c>
      <c r="JB182">
        <v>0</v>
      </c>
      <c r="JC182">
        <v>0</v>
      </c>
    </row>
    <row r="183" spans="1:263" x14ac:dyDescent="0.25">
      <c r="A183" t="s">
        <v>986</v>
      </c>
      <c r="B183" t="s">
        <v>455</v>
      </c>
      <c r="C183" t="s">
        <v>987</v>
      </c>
      <c r="D183" t="s">
        <v>457</v>
      </c>
      <c r="E183" s="1">
        <v>0.65661620370370366</v>
      </c>
      <c r="F183">
        <v>39.039000000000001</v>
      </c>
      <c r="G183" t="s">
        <v>988</v>
      </c>
      <c r="H183" s="2">
        <v>4940000</v>
      </c>
      <c r="I183" s="2">
        <v>140000</v>
      </c>
      <c r="J183" s="2">
        <v>1846000</v>
      </c>
      <c r="K183" s="2">
        <v>86000</v>
      </c>
      <c r="L183">
        <v>47690</v>
      </c>
      <c r="M183">
        <v>430</v>
      </c>
      <c r="N183" s="2">
        <v>99880</v>
      </c>
      <c r="O183" s="2">
        <v>2800</v>
      </c>
      <c r="P183" s="2">
        <v>1341000</v>
      </c>
      <c r="Q183" s="2">
        <v>40000</v>
      </c>
      <c r="R183">
        <v>7200</v>
      </c>
      <c r="S183">
        <v>200</v>
      </c>
      <c r="T183" s="2">
        <v>604000</v>
      </c>
      <c r="U183" s="2">
        <v>25000</v>
      </c>
      <c r="V183" s="2">
        <v>109900</v>
      </c>
      <c r="W183" s="2">
        <v>4400</v>
      </c>
      <c r="X183" s="2">
        <v>375000</v>
      </c>
      <c r="Y183" s="2">
        <v>15000</v>
      </c>
      <c r="Z183" s="2">
        <v>81800</v>
      </c>
      <c r="AA183" s="2">
        <v>3500</v>
      </c>
      <c r="AB183" s="2">
        <v>73700</v>
      </c>
      <c r="AC183" s="2">
        <v>3300</v>
      </c>
      <c r="AD183">
        <v>23660</v>
      </c>
      <c r="AE183">
        <v>870</v>
      </c>
      <c r="AF183">
        <v>3900</v>
      </c>
      <c r="AG183">
        <v>180</v>
      </c>
      <c r="AH183">
        <v>28870</v>
      </c>
      <c r="AI183">
        <v>950</v>
      </c>
      <c r="AJ183" s="2">
        <v>35900</v>
      </c>
      <c r="AK183" s="2">
        <v>1000</v>
      </c>
      <c r="AL183" s="2">
        <v>52200</v>
      </c>
      <c r="AM183" s="2">
        <v>1700</v>
      </c>
      <c r="AN183" s="2">
        <v>41800</v>
      </c>
      <c r="AO183" s="2">
        <v>1300</v>
      </c>
      <c r="AP183" s="2">
        <v>37300</v>
      </c>
      <c r="AQ183" s="2">
        <v>1100</v>
      </c>
      <c r="AR183">
        <v>16390</v>
      </c>
      <c r="AS183">
        <v>640</v>
      </c>
      <c r="AT183">
        <v>21350</v>
      </c>
      <c r="AU183">
        <v>760</v>
      </c>
      <c r="AV183">
        <v>11460</v>
      </c>
      <c r="AW183">
        <v>460</v>
      </c>
      <c r="AX183">
        <v>324</v>
      </c>
      <c r="AY183">
        <v>23</v>
      </c>
      <c r="AZ183">
        <v>184</v>
      </c>
      <c r="BA183">
        <v>18</v>
      </c>
      <c r="BB183">
        <v>3260</v>
      </c>
      <c r="BC183">
        <v>120</v>
      </c>
      <c r="BD183">
        <v>1699</v>
      </c>
      <c r="BE183">
        <v>89</v>
      </c>
      <c r="BF183">
        <v>3860</v>
      </c>
      <c r="BG183">
        <v>210</v>
      </c>
      <c r="BH183">
        <v>1074</v>
      </c>
      <c r="BI183">
        <v>75</v>
      </c>
      <c r="BJ183">
        <v>28100</v>
      </c>
      <c r="BK183">
        <v>810</v>
      </c>
      <c r="BL183">
        <v>0</v>
      </c>
      <c r="BM183">
        <v>1</v>
      </c>
      <c r="BN183">
        <v>16560</v>
      </c>
      <c r="BO183">
        <v>800</v>
      </c>
      <c r="BP183" t="s">
        <v>459</v>
      </c>
      <c r="BQ183" t="s">
        <v>460</v>
      </c>
      <c r="BR183" s="2">
        <v>1121000</v>
      </c>
      <c r="BS183" s="2">
        <v>31000</v>
      </c>
      <c r="BT183" t="s">
        <v>459</v>
      </c>
      <c r="BU183" t="s">
        <v>460</v>
      </c>
      <c r="BV183">
        <v>7260</v>
      </c>
      <c r="BW183">
        <v>760</v>
      </c>
      <c r="BX183">
        <v>4880</v>
      </c>
      <c r="BY183">
        <v>200</v>
      </c>
      <c r="BZ183">
        <v>540</v>
      </c>
      <c r="CA183">
        <v>22</v>
      </c>
      <c r="CB183">
        <v>2381</v>
      </c>
      <c r="CC183">
        <v>95</v>
      </c>
      <c r="CD183">
        <v>401</v>
      </c>
      <c r="CE183">
        <v>17</v>
      </c>
      <c r="CF183">
        <v>1509</v>
      </c>
      <c r="CG183">
        <v>68</v>
      </c>
      <c r="CH183">
        <v>519</v>
      </c>
      <c r="CI183">
        <v>19</v>
      </c>
      <c r="CJ183">
        <v>28.6</v>
      </c>
      <c r="CK183">
        <v>1.3</v>
      </c>
      <c r="CL183">
        <v>746</v>
      </c>
      <c r="CM183">
        <v>25</v>
      </c>
      <c r="CN183">
        <v>140.80000000000001</v>
      </c>
      <c r="CO183">
        <v>4.0999999999999996</v>
      </c>
      <c r="CP183">
        <v>951</v>
      </c>
      <c r="CQ183">
        <v>30</v>
      </c>
      <c r="CR183">
        <v>165.1</v>
      </c>
      <c r="CS183">
        <v>5.3</v>
      </c>
      <c r="CT183">
        <v>435</v>
      </c>
      <c r="CU183">
        <v>13</v>
      </c>
      <c r="CV183">
        <v>57.1</v>
      </c>
      <c r="CW183">
        <v>2.2000000000000002</v>
      </c>
      <c r="CX183">
        <v>328</v>
      </c>
      <c r="CY183">
        <v>12</v>
      </c>
      <c r="CZ183">
        <v>42.5</v>
      </c>
      <c r="DA183">
        <v>1.7</v>
      </c>
      <c r="DB183">
        <v>232</v>
      </c>
      <c r="DC183">
        <v>23</v>
      </c>
      <c r="DD183">
        <v>31.4</v>
      </c>
      <c r="DE183">
        <v>4</v>
      </c>
      <c r="DF183">
        <v>59.2</v>
      </c>
      <c r="DG183">
        <v>2.2000000000000002</v>
      </c>
      <c r="DH183">
        <v>29.2</v>
      </c>
      <c r="DI183">
        <v>1.5</v>
      </c>
      <c r="DJ183">
        <v>29.6</v>
      </c>
      <c r="DK183">
        <v>1.6</v>
      </c>
      <c r="DL183">
        <v>4.8899999999999997</v>
      </c>
      <c r="DM183">
        <v>0.34</v>
      </c>
      <c r="DN183">
        <v>114.2</v>
      </c>
      <c r="DO183">
        <v>3.3</v>
      </c>
      <c r="DP183">
        <v>0</v>
      </c>
      <c r="DQ183">
        <v>1</v>
      </c>
      <c r="DR183">
        <v>1.009E-4</v>
      </c>
      <c r="DS183">
        <v>3.3000000000000002E-6</v>
      </c>
      <c r="DT183" s="2">
        <v>99400</v>
      </c>
      <c r="DU183" s="2">
        <v>2800</v>
      </c>
      <c r="DV183" s="2">
        <v>1803000</v>
      </c>
      <c r="DW183" s="2">
        <v>86000</v>
      </c>
      <c r="DX183" t="s">
        <v>459</v>
      </c>
      <c r="DY183" t="s">
        <v>460</v>
      </c>
      <c r="DZ183" t="s">
        <v>459</v>
      </c>
      <c r="EA183" t="s">
        <v>460</v>
      </c>
      <c r="EB183">
        <v>6740</v>
      </c>
      <c r="EC183">
        <v>200</v>
      </c>
      <c r="ED183" s="2">
        <v>604000</v>
      </c>
      <c r="EE183" s="2">
        <v>25000</v>
      </c>
      <c r="EF183" s="2">
        <v>109900</v>
      </c>
      <c r="EG183" s="2">
        <v>4400</v>
      </c>
      <c r="EH183" s="2">
        <v>375000</v>
      </c>
      <c r="EI183" s="2">
        <v>15000</v>
      </c>
      <c r="EJ183" s="2">
        <v>81800</v>
      </c>
      <c r="EK183" s="2">
        <v>3500</v>
      </c>
      <c r="EL183" s="2">
        <v>73700</v>
      </c>
      <c r="EM183" s="2">
        <v>3300</v>
      </c>
      <c r="EN183">
        <v>23660</v>
      </c>
      <c r="EO183">
        <v>870</v>
      </c>
      <c r="EP183">
        <v>3900</v>
      </c>
      <c r="EQ183">
        <v>180</v>
      </c>
      <c r="ER183">
        <v>28870</v>
      </c>
      <c r="ES183">
        <v>950</v>
      </c>
      <c r="ET183" s="2">
        <v>35900</v>
      </c>
      <c r="EU183" s="2">
        <v>1000</v>
      </c>
      <c r="EV183" s="2">
        <v>52200</v>
      </c>
      <c r="EW183" s="2">
        <v>1700</v>
      </c>
      <c r="EX183" s="2">
        <v>41800</v>
      </c>
      <c r="EY183" s="2">
        <v>1300</v>
      </c>
      <c r="EZ183" s="2">
        <v>37300</v>
      </c>
      <c r="FA183" s="2">
        <v>1100</v>
      </c>
      <c r="FB183">
        <v>16390</v>
      </c>
      <c r="FC183">
        <v>640</v>
      </c>
      <c r="FD183">
        <v>21350</v>
      </c>
      <c r="FE183">
        <v>760</v>
      </c>
      <c r="FF183">
        <v>11460</v>
      </c>
      <c r="FG183">
        <v>460</v>
      </c>
      <c r="FH183">
        <v>144</v>
      </c>
      <c r="FI183">
        <v>18</v>
      </c>
      <c r="FJ183">
        <v>3240</v>
      </c>
      <c r="FK183">
        <v>120</v>
      </c>
      <c r="FL183">
        <v>1699</v>
      </c>
      <c r="FM183">
        <v>89</v>
      </c>
      <c r="FN183">
        <v>3860</v>
      </c>
      <c r="FO183">
        <v>210</v>
      </c>
      <c r="FP183">
        <v>1074</v>
      </c>
      <c r="FQ183">
        <v>75</v>
      </c>
      <c r="FR183">
        <v>28100</v>
      </c>
      <c r="FS183">
        <v>810</v>
      </c>
      <c r="FT183">
        <v>0</v>
      </c>
      <c r="FU183">
        <v>1</v>
      </c>
      <c r="FV183" t="s">
        <v>461</v>
      </c>
      <c r="FW183">
        <v>0</v>
      </c>
      <c r="FX183">
        <v>0.82081999999999999</v>
      </c>
      <c r="FY183">
        <v>0.87358999999999998</v>
      </c>
      <c r="FZ183">
        <v>540</v>
      </c>
      <c r="GA183">
        <v>0.26508999999999999</v>
      </c>
      <c r="GB183">
        <v>1.8393999999999999</v>
      </c>
      <c r="GC183">
        <v>0.22214999999999999</v>
      </c>
      <c r="GD183">
        <v>0.31128</v>
      </c>
      <c r="GE183">
        <v>3.03</v>
      </c>
      <c r="GF183">
        <v>0.12922</v>
      </c>
      <c r="GG183">
        <v>0</v>
      </c>
      <c r="GH183">
        <v>0</v>
      </c>
      <c r="GI183">
        <v>3.2125000000000001E-2</v>
      </c>
      <c r="GJ183">
        <v>0</v>
      </c>
      <c r="GK183">
        <v>2.3892E-2</v>
      </c>
      <c r="GL183">
        <v>0.1108</v>
      </c>
      <c r="GM183">
        <v>2.4060999999999999E-2</v>
      </c>
      <c r="GN183">
        <v>8.5642999999999997E-2</v>
      </c>
      <c r="GO183">
        <v>0</v>
      </c>
      <c r="GP183">
        <v>6.7141000000000006E-2</v>
      </c>
      <c r="GQ183">
        <v>0</v>
      </c>
      <c r="GR183">
        <v>0</v>
      </c>
      <c r="GS183">
        <v>3.3570000000000002</v>
      </c>
      <c r="GT183">
        <v>9.1026999999999997E-2</v>
      </c>
      <c r="GU183">
        <v>0.11144999999999999</v>
      </c>
      <c r="GV183">
        <v>0.11257</v>
      </c>
      <c r="GW183">
        <v>0.1234</v>
      </c>
      <c r="GX183">
        <v>9.8262000000000002E-3</v>
      </c>
      <c r="GY183">
        <v>0</v>
      </c>
      <c r="GZ183">
        <v>0</v>
      </c>
      <c r="HA183">
        <v>0</v>
      </c>
      <c r="HB183">
        <v>0</v>
      </c>
      <c r="HC183">
        <v>0</v>
      </c>
      <c r="HD183">
        <v>0</v>
      </c>
      <c r="HE183">
        <v>0</v>
      </c>
      <c r="HF183">
        <v>0</v>
      </c>
      <c r="HG183">
        <v>0</v>
      </c>
      <c r="HH183">
        <v>0</v>
      </c>
      <c r="HI183">
        <v>0</v>
      </c>
      <c r="HJ183">
        <v>0</v>
      </c>
      <c r="HK183">
        <v>0</v>
      </c>
      <c r="HL183">
        <v>0</v>
      </c>
      <c r="HM183">
        <v>0</v>
      </c>
      <c r="HN183">
        <v>0</v>
      </c>
      <c r="HO183">
        <v>0</v>
      </c>
      <c r="HP183">
        <v>0</v>
      </c>
      <c r="HQ183">
        <v>0</v>
      </c>
      <c r="HR183">
        <v>0</v>
      </c>
      <c r="HS183">
        <v>0</v>
      </c>
      <c r="HT183">
        <v>0</v>
      </c>
      <c r="HU183">
        <v>0</v>
      </c>
      <c r="HV183">
        <v>0</v>
      </c>
      <c r="HW183">
        <v>0</v>
      </c>
      <c r="HX183">
        <v>0</v>
      </c>
      <c r="HY183">
        <v>0</v>
      </c>
      <c r="HZ183">
        <v>0</v>
      </c>
      <c r="IA183">
        <v>0</v>
      </c>
      <c r="IB183">
        <v>0</v>
      </c>
      <c r="IC183">
        <v>0</v>
      </c>
      <c r="ID183">
        <v>0</v>
      </c>
      <c r="IE183">
        <v>0</v>
      </c>
      <c r="IF183">
        <v>0</v>
      </c>
      <c r="IG183">
        <v>0</v>
      </c>
      <c r="IH183">
        <v>0</v>
      </c>
      <c r="II183">
        <v>0</v>
      </c>
      <c r="IJ183">
        <v>0</v>
      </c>
      <c r="IK183">
        <v>0</v>
      </c>
      <c r="IL183">
        <v>0</v>
      </c>
      <c r="IM183">
        <v>0</v>
      </c>
      <c r="IN183">
        <v>0</v>
      </c>
      <c r="IO183">
        <v>0</v>
      </c>
      <c r="IP183">
        <v>0</v>
      </c>
      <c r="IQ183">
        <v>0</v>
      </c>
      <c r="IR183">
        <v>0</v>
      </c>
      <c r="IS183">
        <v>0</v>
      </c>
      <c r="IT183">
        <v>0</v>
      </c>
      <c r="IU183">
        <v>0</v>
      </c>
      <c r="IV183">
        <v>0</v>
      </c>
      <c r="IW183">
        <v>0</v>
      </c>
      <c r="IX183">
        <v>0</v>
      </c>
      <c r="IY183">
        <v>0</v>
      </c>
      <c r="IZ183">
        <v>0</v>
      </c>
      <c r="JA183">
        <v>0</v>
      </c>
      <c r="JB183">
        <v>0</v>
      </c>
      <c r="JC183">
        <v>0</v>
      </c>
    </row>
  </sheetData>
  <phoneticPr fontId="1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autoPageBreaks="0"/>
  </sheetPr>
  <dimension ref="A2:Z54"/>
  <sheetViews>
    <sheetView topLeftCell="A6" workbookViewId="0">
      <selection activeCell="F41" sqref="F41"/>
    </sheetView>
  </sheetViews>
  <sheetFormatPr baseColWidth="10" defaultColWidth="8.88671875" defaultRowHeight="13.2" x14ac:dyDescent="0.25"/>
  <cols>
    <col min="2" max="2" width="9.109375" bestFit="1" customWidth="1"/>
  </cols>
  <sheetData>
    <row r="2" spans="1:26" x14ac:dyDescent="0.25">
      <c r="B2" s="5" t="s">
        <v>72</v>
      </c>
      <c r="C2" s="5"/>
      <c r="D2" s="5" t="s">
        <v>73</v>
      </c>
    </row>
    <row r="3" spans="1:26" x14ac:dyDescent="0.25">
      <c r="Q3" s="4" t="s">
        <v>120</v>
      </c>
      <c r="U3" s="4" t="s">
        <v>121</v>
      </c>
      <c r="Y3" s="67" t="s">
        <v>118</v>
      </c>
    </row>
    <row r="4" spans="1:26" x14ac:dyDescent="0.25">
      <c r="B4" s="5" t="s">
        <v>128</v>
      </c>
      <c r="P4" s="35" t="s">
        <v>77</v>
      </c>
      <c r="Q4" s="35" t="s">
        <v>76</v>
      </c>
      <c r="R4" s="43" t="s">
        <v>122</v>
      </c>
      <c r="T4" s="35" t="s">
        <v>77</v>
      </c>
      <c r="U4" s="35" t="s">
        <v>76</v>
      </c>
      <c r="V4" s="43" t="s">
        <v>122</v>
      </c>
      <c r="X4" s="35" t="s">
        <v>77</v>
      </c>
      <c r="Y4" s="35" t="s">
        <v>76</v>
      </c>
      <c r="Z4" s="43" t="s">
        <v>122</v>
      </c>
    </row>
    <row r="5" spans="1:26" x14ac:dyDescent="0.25">
      <c r="A5" s="5">
        <v>1</v>
      </c>
      <c r="B5" t="s">
        <v>191</v>
      </c>
      <c r="P5" s="43" t="str">
        <f ca="1">IF(OFFSET('Chlorine ICP data'!A4,0,$C$21-1,1,1)&lt;&gt;"", OFFSET('Chlorine ICP data'!A4,0,$C$21-1,1,1),"")</f>
        <v/>
      </c>
      <c r="Q5" s="43" t="str">
        <f ca="1">IF(OFFSET('Chlorine ICP data'!A4,0,$D$21-1,1,1)&lt;&gt;"",OFFSET('Chlorine ICP data'!A4,0,$D$21-1,1,1),"")</f>
        <v/>
      </c>
      <c r="R5" s="43" t="str">
        <f ca="1">IF(Q5&lt;&gt;"",P5/Q5,"")</f>
        <v/>
      </c>
      <c r="T5" s="43" t="str">
        <f ca="1">IF(OFFSET('Chlorine ICP data'!A41,0,$C$21-1,1,1)&lt;&gt;"", OFFSET('Chlorine ICP data'!A41,0,$C$21-1,1,1),"")</f>
        <v/>
      </c>
      <c r="U5" s="43" t="str">
        <f ca="1">IF(OFFSET('Chlorine ICP data'!A41,0,$D$21-1,1,1)&lt;&gt;"",OFFSET('Chlorine ICP data'!A41,0,$D$21-1,1,1),"")</f>
        <v/>
      </c>
      <c r="V5" s="43" t="str">
        <f t="shared" ref="V5:V18" ca="1" si="0">IF(U5&lt;&gt;"",T5/U5,"")</f>
        <v/>
      </c>
      <c r="X5" s="43" t="str">
        <f ca="1">IF(OFFSET('Durango ICP data'!A2,0,$C$21-1,1,1)&lt;&gt;"", OFFSET('Durango ICP data'!A2,0,$C$21-1,1,1), "")</f>
        <v>no value</v>
      </c>
      <c r="Y5" s="43">
        <f ca="1">IF(OFFSET('Durango ICP data'!A2,0,$D$21-1,1,1)&lt;&gt;"", OFFSET('Durango ICP data'!A2,0,$D$21-1,1,1), "")</f>
        <v>111100</v>
      </c>
      <c r="Z5" s="43" t="e">
        <f ca="1">IF(Y5&lt;&gt;"",X5/Y5,"")</f>
        <v>#VALUE!</v>
      </c>
    </row>
    <row r="6" spans="1:26" x14ac:dyDescent="0.25">
      <c r="A6" s="5">
        <v>2</v>
      </c>
      <c r="B6" t="s">
        <v>129</v>
      </c>
      <c r="P6" s="43" t="str">
        <f ca="1">IF(OFFSET('Chlorine ICP data'!A5,0,$C$21-1,1,1)&lt;&gt;"", OFFSET('Chlorine ICP data'!A5,0,$C$21-1,1,1),"")</f>
        <v/>
      </c>
      <c r="Q6" s="43" t="str">
        <f ca="1">IF(OFFSET('Chlorine ICP data'!A5,0,$D$21-1,1,1)&lt;&gt;"",OFFSET('Chlorine ICP data'!A5,0,$D$21-1,1,1),"")</f>
        <v/>
      </c>
      <c r="R6" s="43" t="str">
        <f t="shared" ref="R6:R40" ca="1" si="1">IF(Q6&lt;&gt;"",P6/Q6,"")</f>
        <v/>
      </c>
      <c r="T6" s="43" t="str">
        <f ca="1">IF(OFFSET('Chlorine ICP data'!A42,0,$C$21-1,1,1)&lt;&gt;"", OFFSET('Chlorine ICP data'!A42,0,$C$21-1,1,1),"")</f>
        <v/>
      </c>
      <c r="U6" s="43" t="str">
        <f ca="1">IF(OFFSET('Chlorine ICP data'!A42,0,$D$21-1,1,1)&lt;&gt;"",OFFSET('Chlorine ICP data'!A42,0,$D$21-1,1,1),"")</f>
        <v/>
      </c>
      <c r="V6" s="43" t="str">
        <f t="shared" ca="1" si="0"/>
        <v/>
      </c>
      <c r="X6" s="43" t="str">
        <f ca="1">IF(OFFSET('Durango ICP data'!A3,0,$C$21-1,1,1)&lt;&gt;"", OFFSET('Durango ICP data'!A3,0,$C$21-1,1,1), "")</f>
        <v>no value</v>
      </c>
      <c r="Y6" s="43">
        <f ca="1">IF(OFFSET('Durango ICP data'!A3,0,$D$21-1,1,1)&lt;&gt;"", OFFSET('Durango ICP data'!A3,0,$D$21-1,1,1), "")</f>
        <v>111800</v>
      </c>
      <c r="Z6" s="43" t="e">
        <f t="shared" ref="Z6:Z35" ca="1" si="2">IF(Y6&lt;&gt;"",X6/Y6,"")</f>
        <v>#VALUE!</v>
      </c>
    </row>
    <row r="7" spans="1:26" x14ac:dyDescent="0.25">
      <c r="A7" s="5">
        <v>3</v>
      </c>
      <c r="B7" t="s">
        <v>54</v>
      </c>
      <c r="P7" s="43" t="str">
        <f ca="1">IF(OFFSET('Chlorine ICP data'!A6,0,$C$21-1,1,1)&lt;&gt;"", OFFSET('Chlorine ICP data'!A6,0,$C$21-1,1,1),"")</f>
        <v/>
      </c>
      <c r="Q7" s="43" t="str">
        <f ca="1">IF(OFFSET('Chlorine ICP data'!A6,0,$D$21-1,1,1)&lt;&gt;"",OFFSET('Chlorine ICP data'!A6,0,$D$21-1,1,1),"")</f>
        <v/>
      </c>
      <c r="R7" s="43" t="str">
        <f t="shared" ca="1" si="1"/>
        <v/>
      </c>
      <c r="T7" s="43" t="str">
        <f ca="1">IF(OFFSET('Chlorine ICP data'!A43,0,$C$21-1,1,1)&lt;&gt;"", OFFSET('Chlorine ICP data'!A43,0,$C$21-1,1,1),"")</f>
        <v/>
      </c>
      <c r="U7" s="43" t="str">
        <f ca="1">IF(OFFSET('Chlorine ICP data'!A43,0,$D$21-1,1,1)&lt;&gt;"",OFFSET('Chlorine ICP data'!A43,0,$D$21-1,1,1),"")</f>
        <v/>
      </c>
      <c r="V7" s="43" t="str">
        <f t="shared" ca="1" si="0"/>
        <v/>
      </c>
      <c r="X7" s="43" t="str">
        <f ca="1">IF(OFFSET('Durango ICP data'!A4,0,$C$21-1,1,1)&lt;&gt;"", OFFSET('Durango ICP data'!A4,0,$C$21-1,1,1), "")</f>
        <v>no value</v>
      </c>
      <c r="Y7" s="43">
        <f ca="1">IF(OFFSET('Durango ICP data'!A4,0,$D$21-1,1,1)&lt;&gt;"", OFFSET('Durango ICP data'!A4,0,$D$21-1,1,1), "")</f>
        <v>120600</v>
      </c>
      <c r="Z7" s="43" t="e">
        <f t="shared" ca="1" si="2"/>
        <v>#VALUE!</v>
      </c>
    </row>
    <row r="8" spans="1:26" x14ac:dyDescent="0.25">
      <c r="A8" s="5">
        <v>4</v>
      </c>
      <c r="B8" t="s">
        <v>110</v>
      </c>
      <c r="P8" s="43" t="str">
        <f ca="1">IF(OFFSET('Chlorine ICP data'!A7,0,$C$21-1,1,1)&lt;&gt;"", OFFSET('Chlorine ICP data'!A7,0,$C$21-1,1,1),"")</f>
        <v/>
      </c>
      <c r="Q8" s="43" t="str">
        <f ca="1">IF(OFFSET('Chlorine ICP data'!A7,0,$D$21-1,1,1)&lt;&gt;"",OFFSET('Chlorine ICP data'!A7,0,$D$21-1,1,1),"")</f>
        <v/>
      </c>
      <c r="R8" s="43" t="str">
        <f t="shared" ca="1" si="1"/>
        <v/>
      </c>
      <c r="T8" s="43" t="str">
        <f ca="1">IF(OFFSET('Chlorine ICP data'!A44,0,$C$21-1,1,1)&lt;&gt;"", OFFSET('Chlorine ICP data'!A44,0,$C$21-1,1,1),"")</f>
        <v/>
      </c>
      <c r="U8" s="43" t="str">
        <f ca="1">IF(OFFSET('Chlorine ICP data'!A44,0,$D$21-1,1,1)&lt;&gt;"",OFFSET('Chlorine ICP data'!A44,0,$D$21-1,1,1),"")</f>
        <v/>
      </c>
      <c r="V8" s="43" t="str">
        <f t="shared" ca="1" si="0"/>
        <v/>
      </c>
      <c r="X8" s="43" t="str">
        <f ca="1">IF(OFFSET('Durango ICP data'!A5,0,$C$21-1,1,1)&lt;&gt;"", OFFSET('Durango ICP data'!A5,0,$C$21-1,1,1), "")</f>
        <v>no value</v>
      </c>
      <c r="Y8" s="43">
        <f ca="1">IF(OFFSET('Durango ICP data'!A5,0,$D$21-1,1,1)&lt;&gt;"", OFFSET('Durango ICP data'!A5,0,$D$21-1,1,1), "")</f>
        <v>124100</v>
      </c>
      <c r="Z8" s="43" t="e">
        <f t="shared" ca="1" si="2"/>
        <v>#VALUE!</v>
      </c>
    </row>
    <row r="9" spans="1:26" x14ac:dyDescent="0.25">
      <c r="A9" s="5">
        <v>5</v>
      </c>
      <c r="B9" t="s">
        <v>194</v>
      </c>
      <c r="P9" s="43" t="str">
        <f ca="1">IF(OFFSET('Chlorine ICP data'!A8,0,$C$21-1,1,1)&lt;&gt;"", OFFSET('Chlorine ICP data'!A8,0,$C$21-1,1,1),"")</f>
        <v/>
      </c>
      <c r="Q9" s="43" t="str">
        <f ca="1">IF(OFFSET('Chlorine ICP data'!A8,0,$D$21-1,1,1)&lt;&gt;"",OFFSET('Chlorine ICP data'!A8,0,$D$21-1,1,1),"")</f>
        <v/>
      </c>
      <c r="R9" s="43" t="str">
        <f t="shared" ca="1" si="1"/>
        <v/>
      </c>
      <c r="T9" s="43" t="str">
        <f ca="1">IF(OFFSET('Chlorine ICP data'!A45,0,$C$21-1,1,1)&lt;&gt;"", OFFSET('Chlorine ICP data'!A45,0,$C$21-1,1,1),"")</f>
        <v/>
      </c>
      <c r="U9" s="43" t="str">
        <f ca="1">IF(OFFSET('Chlorine ICP data'!A45,0,$D$21-1,1,1)&lt;&gt;"",OFFSET('Chlorine ICP data'!A45,0,$D$21-1,1,1),"")</f>
        <v/>
      </c>
      <c r="V9" s="43" t="str">
        <f t="shared" ca="1" si="0"/>
        <v/>
      </c>
      <c r="X9" s="43" t="str">
        <f ca="1">IF(OFFSET('Durango ICP data'!A6,0,$C$21-1,1,1)&lt;&gt;"", OFFSET('Durango ICP data'!A6,0,$C$21-1,1,1), "")</f>
        <v>no value</v>
      </c>
      <c r="Y9" s="43">
        <f ca="1">IF(OFFSET('Durango ICP data'!A6,0,$D$21-1,1,1)&lt;&gt;"", OFFSET('Durango ICP data'!A6,0,$D$21-1,1,1), "")</f>
        <v>110800</v>
      </c>
      <c r="Z9" s="43" t="e">
        <f t="shared" ca="1" si="2"/>
        <v>#VALUE!</v>
      </c>
    </row>
    <row r="10" spans="1:26" x14ac:dyDescent="0.25">
      <c r="A10" s="5">
        <v>6</v>
      </c>
      <c r="B10" t="s">
        <v>111</v>
      </c>
      <c r="P10" s="43" t="str">
        <f ca="1">IF(OFFSET('Chlorine ICP data'!A9,0,$C$21-1,1,1)&lt;&gt;"", OFFSET('Chlorine ICP data'!A9,0,$C$21-1,1,1),"")</f>
        <v/>
      </c>
      <c r="Q10" s="43" t="str">
        <f ca="1">IF(OFFSET('Chlorine ICP data'!A9,0,$D$21-1,1,1)&lt;&gt;"",OFFSET('Chlorine ICP data'!A9,0,$D$21-1,1,1),"")</f>
        <v/>
      </c>
      <c r="R10" s="43" t="str">
        <f t="shared" ca="1" si="1"/>
        <v/>
      </c>
      <c r="T10" s="43" t="str">
        <f ca="1">IF(OFFSET('Chlorine ICP data'!A46,0,$C$21-1,1,1)&lt;&gt;"", OFFSET('Chlorine ICP data'!A46,0,$C$21-1,1,1),"")</f>
        <v/>
      </c>
      <c r="U10" s="43" t="str">
        <f ca="1">IF(OFFSET('Chlorine ICP data'!A46,0,$D$21-1,1,1)&lt;&gt;"",OFFSET('Chlorine ICP data'!A46,0,$D$21-1,1,1),"")</f>
        <v/>
      </c>
      <c r="V10" s="43" t="str">
        <f t="shared" ca="1" si="0"/>
        <v/>
      </c>
      <c r="X10" s="43" t="str">
        <f ca="1">IF(OFFSET('Durango ICP data'!A7,0,$C$21-1,1,1)&lt;&gt;"", OFFSET('Durango ICP data'!A7,0,$C$21-1,1,1), "")</f>
        <v>no value</v>
      </c>
      <c r="Y10" s="43">
        <f ca="1">IF(OFFSET('Durango ICP data'!A7,0,$D$21-1,1,1)&lt;&gt;"", OFFSET('Durango ICP data'!A7,0,$D$21-1,1,1), "")</f>
        <v>107200</v>
      </c>
      <c r="Z10" s="43" t="e">
        <f t="shared" ca="1" si="2"/>
        <v>#VALUE!</v>
      </c>
    </row>
    <row r="11" spans="1:26" x14ac:dyDescent="0.25">
      <c r="A11" s="5">
        <v>7</v>
      </c>
      <c r="B11" t="s">
        <v>53</v>
      </c>
      <c r="P11" s="43" t="str">
        <f ca="1">IF(OFFSET('Chlorine ICP data'!A10,0,$C$21-1,1,1)&lt;&gt;"", OFFSET('Chlorine ICP data'!A10,0,$C$21-1,1,1),"")</f>
        <v/>
      </c>
      <c r="Q11" s="43" t="str">
        <f ca="1">IF(OFFSET('Chlorine ICP data'!A10,0,$D$21-1,1,1)&lt;&gt;"",OFFSET('Chlorine ICP data'!A10,0,$D$21-1,1,1),"")</f>
        <v/>
      </c>
      <c r="R11" s="43" t="str">
        <f t="shared" ca="1" si="1"/>
        <v/>
      </c>
      <c r="T11" s="43" t="str">
        <f ca="1">IF(OFFSET('Chlorine ICP data'!A47,0,$C$21-1,1,1)&lt;&gt;"", OFFSET('Chlorine ICP data'!A47,0,$C$21-1,1,1),"")</f>
        <v/>
      </c>
      <c r="U11" s="43" t="str">
        <f ca="1">IF(OFFSET('Chlorine ICP data'!A47,0,$D$21-1,1,1)&lt;&gt;"",OFFSET('Chlorine ICP data'!A47,0,$D$21-1,1,1),"")</f>
        <v/>
      </c>
      <c r="V11" s="43" t="str">
        <f t="shared" ca="1" si="0"/>
        <v/>
      </c>
      <c r="X11" s="43" t="str">
        <f ca="1">IF(OFFSET('Durango ICP data'!A8,0,$C$21-1,1,1)&lt;&gt;"", OFFSET('Durango ICP data'!A8,0,$C$21-1,1,1), "")</f>
        <v>no value</v>
      </c>
      <c r="Y11" s="43">
        <f ca="1">IF(OFFSET('Durango ICP data'!A8,0,$D$21-1,1,1)&lt;&gt;"", OFFSET('Durango ICP data'!A8,0,$D$21-1,1,1), "")</f>
        <v>114500</v>
      </c>
      <c r="Z11" s="43" t="e">
        <f t="shared" ca="1" si="2"/>
        <v>#VALUE!</v>
      </c>
    </row>
    <row r="12" spans="1:26" x14ac:dyDescent="0.25">
      <c r="A12" s="5">
        <v>8</v>
      </c>
      <c r="B12" t="s">
        <v>3</v>
      </c>
      <c r="P12" s="43" t="str">
        <f ca="1">IF(OFFSET('Chlorine ICP data'!A11,0,$C$21-1,1,1)&lt;&gt;"", OFFSET('Chlorine ICP data'!A11,0,$C$21-1,1,1),"")</f>
        <v/>
      </c>
      <c r="Q12" s="43" t="str">
        <f ca="1">IF(OFFSET('Chlorine ICP data'!A11,0,$D$21-1,1,1)&lt;&gt;"",OFFSET('Chlorine ICP data'!A11,0,$D$21-1,1,1),"")</f>
        <v/>
      </c>
      <c r="R12" s="43" t="str">
        <f t="shared" ca="1" si="1"/>
        <v/>
      </c>
      <c r="T12" s="43" t="str">
        <f ca="1">IF(OFFSET('Chlorine ICP data'!A48,0,$C$21-1,1,1)&lt;&gt;"", OFFSET('Chlorine ICP data'!A48,0,$C$21-1,1,1),"")</f>
        <v/>
      </c>
      <c r="U12" s="43" t="str">
        <f ca="1">IF(OFFSET('Chlorine ICP data'!A48,0,$D$21-1,1,1)&lt;&gt;"",OFFSET('Chlorine ICP data'!A48,0,$D$21-1,1,1),"")</f>
        <v/>
      </c>
      <c r="V12" s="43" t="str">
        <f t="shared" ca="1" si="0"/>
        <v/>
      </c>
      <c r="X12" s="43" t="str">
        <f ca="1">IF(OFFSET('Durango ICP data'!A9,0,$C$21-1,1,1)&lt;&gt;"", OFFSET('Durango ICP data'!A9,0,$C$21-1,1,1), "")</f>
        <v>no value</v>
      </c>
      <c r="Y12" s="43">
        <f ca="1">IF(OFFSET('Durango ICP data'!A9,0,$D$21-1,1,1)&lt;&gt;"", OFFSET('Durango ICP data'!A9,0,$D$21-1,1,1), "")</f>
        <v>110900</v>
      </c>
      <c r="Z12" s="43" t="e">
        <f t="shared" ca="1" si="2"/>
        <v>#VALUE!</v>
      </c>
    </row>
    <row r="13" spans="1:26" x14ac:dyDescent="0.25">
      <c r="A13" s="5">
        <v>9</v>
      </c>
      <c r="B13" t="s">
        <v>4</v>
      </c>
      <c r="P13" s="43" t="str">
        <f ca="1">IF(OFFSET('Chlorine ICP data'!A12,0,$C$21-1,1,1)&lt;&gt;"", OFFSET('Chlorine ICP data'!A12,0,$C$21-1,1,1),"")</f>
        <v/>
      </c>
      <c r="Q13" s="43" t="str">
        <f ca="1">IF(OFFSET('Chlorine ICP data'!A12,0,$D$21-1,1,1)&lt;&gt;"",OFFSET('Chlorine ICP data'!A12,0,$D$21-1,1,1),"")</f>
        <v/>
      </c>
      <c r="R13" s="43" t="str">
        <f t="shared" ca="1" si="1"/>
        <v/>
      </c>
      <c r="T13" s="43" t="str">
        <f ca="1">IF(OFFSET('Chlorine ICP data'!A49,0,$C$21-1,1,1)&lt;&gt;"", OFFSET('Chlorine ICP data'!A49,0,$C$21-1,1,1),"")</f>
        <v/>
      </c>
      <c r="U13" s="43" t="str">
        <f ca="1">IF(OFFSET('Chlorine ICP data'!A49,0,$D$21-1,1,1)&lt;&gt;"",OFFSET('Chlorine ICP data'!A49,0,$D$21-1,1,1),"")</f>
        <v/>
      </c>
      <c r="V13" s="43" t="str">
        <f t="shared" ca="1" si="0"/>
        <v/>
      </c>
      <c r="X13" s="43" t="str">
        <f ca="1">IF(OFFSET('Durango ICP data'!A10,0,$C$21-1,1,1)&lt;&gt;"", OFFSET('Durango ICP data'!A10,0,$C$21-1,1,1), "")</f>
        <v>no value</v>
      </c>
      <c r="Y13" s="43">
        <f ca="1">IF(OFFSET('Durango ICP data'!A10,0,$D$21-1,1,1)&lt;&gt;"", OFFSET('Durango ICP data'!A10,0,$D$21-1,1,1), "")</f>
        <v>112000</v>
      </c>
      <c r="Z13" s="43" t="e">
        <f t="shared" ca="1" si="2"/>
        <v>#VALUE!</v>
      </c>
    </row>
    <row r="14" spans="1:26" x14ac:dyDescent="0.25">
      <c r="A14" s="5">
        <v>10</v>
      </c>
      <c r="B14" t="s">
        <v>127</v>
      </c>
      <c r="P14" s="43" t="str">
        <f ca="1">IF(OFFSET('Chlorine ICP data'!A13,0,$C$21-1,1,1)&lt;&gt;"", OFFSET('Chlorine ICP data'!A13,0,$C$21-1,1,1),"")</f>
        <v/>
      </c>
      <c r="Q14" s="43" t="str">
        <f ca="1">IF(OFFSET('Chlorine ICP data'!A13,0,$D$21-1,1,1)&lt;&gt;"",OFFSET('Chlorine ICP data'!A13,0,$D$21-1,1,1),"")</f>
        <v/>
      </c>
      <c r="R14" s="43" t="str">
        <f t="shared" ca="1" si="1"/>
        <v/>
      </c>
      <c r="T14" s="43" t="str">
        <f ca="1">IF(OFFSET('Chlorine ICP data'!A50,0,$C$21-1,1,1)&lt;&gt;"", OFFSET('Chlorine ICP data'!A50,0,$C$21-1,1,1),"")</f>
        <v/>
      </c>
      <c r="U14" s="43" t="str">
        <f ca="1">IF(OFFSET('Chlorine ICP data'!A50,0,$D$21-1,1,1)&lt;&gt;"",OFFSET('Chlorine ICP data'!A50,0,$D$21-1,1,1),"")</f>
        <v/>
      </c>
      <c r="V14" s="43" t="str">
        <f t="shared" ca="1" si="0"/>
        <v/>
      </c>
      <c r="X14" s="43" t="str">
        <f ca="1">IF(OFFSET('Durango ICP data'!A11,0,$C$21-1,1,1)&lt;&gt;"", OFFSET('Durango ICP data'!A11,0,$C$21-1,1,1), "")</f>
        <v>no value</v>
      </c>
      <c r="Y14" s="43">
        <f ca="1">IF(OFFSET('Durango ICP data'!A11,0,$D$21-1,1,1)&lt;&gt;"", OFFSET('Durango ICP data'!A11,0,$D$21-1,1,1), "")</f>
        <v>106400</v>
      </c>
      <c r="Z14" s="43" t="e">
        <f t="shared" ca="1" si="2"/>
        <v>#VALUE!</v>
      </c>
    </row>
    <row r="15" spans="1:26" x14ac:dyDescent="0.25">
      <c r="P15" s="43" t="str">
        <f ca="1">IF(OFFSET('Chlorine ICP data'!A14,0,$C$21-1,1,1)&lt;&gt;"", OFFSET('Chlorine ICP data'!A14,0,$C$21-1,1,1),"")</f>
        <v/>
      </c>
      <c r="Q15" s="43" t="str">
        <f ca="1">IF(OFFSET('Chlorine ICP data'!A14,0,$D$21-1,1,1)&lt;&gt;"",OFFSET('Chlorine ICP data'!A14,0,$D$21-1,1,1),"")</f>
        <v/>
      </c>
      <c r="R15" s="43" t="str">
        <f t="shared" ca="1" si="1"/>
        <v/>
      </c>
      <c r="T15" s="43" t="str">
        <f ca="1">IF(OFFSET('Chlorine ICP data'!A51,0,$C$21-1,1,1)&lt;&gt;"", OFFSET('Chlorine ICP data'!A51,0,$C$21-1,1,1),"")</f>
        <v/>
      </c>
      <c r="U15" s="43" t="str">
        <f ca="1">IF(OFFSET('Chlorine ICP data'!A51,0,$D$21-1,1,1)&lt;&gt;"",OFFSET('Chlorine ICP data'!A51,0,$D$21-1,1,1),"")</f>
        <v/>
      </c>
      <c r="V15" s="43" t="str">
        <f t="shared" ca="1" si="0"/>
        <v/>
      </c>
      <c r="X15" s="43" t="str">
        <f ca="1">IF(OFFSET('Durango ICP data'!A12,0,$C$21-1,1,1)&lt;&gt;"", OFFSET('Durango ICP data'!A12,0,$C$21-1,1,1), "")</f>
        <v>no value</v>
      </c>
      <c r="Y15" s="43">
        <f ca="1">IF(OFFSET('Durango ICP data'!A12,0,$D$21-1,1,1)&lt;&gt;"", OFFSET('Durango ICP data'!A12,0,$D$21-1,1,1), "")</f>
        <v>103100</v>
      </c>
      <c r="Z15" s="43" t="e">
        <f t="shared" ca="1" si="2"/>
        <v>#VALUE!</v>
      </c>
    </row>
    <row r="16" spans="1:26" ht="13.8" thickBot="1" x14ac:dyDescent="0.3">
      <c r="P16" s="43" t="str">
        <f ca="1">IF(OFFSET('Chlorine ICP data'!A15,0,$C$21-1,1,1)&lt;&gt;"", OFFSET('Chlorine ICP data'!A15,0,$C$21-1,1,1),"")</f>
        <v/>
      </c>
      <c r="Q16" s="43" t="str">
        <f ca="1">IF(OFFSET('Chlorine ICP data'!A15,0,$D$21-1,1,1)&lt;&gt;"",OFFSET('Chlorine ICP data'!A15,0,$D$21-1,1,1),"")</f>
        <v/>
      </c>
      <c r="R16" s="43" t="str">
        <f t="shared" ca="1" si="1"/>
        <v/>
      </c>
      <c r="T16" s="43" t="str">
        <f ca="1">IF(OFFSET('Chlorine ICP data'!A52,0,$C$21-1,1,1)&lt;&gt;"", OFFSET('Chlorine ICP data'!A52,0,$C$21-1,1,1),"")</f>
        <v/>
      </c>
      <c r="U16" s="43" t="str">
        <f ca="1">IF(OFFSET('Chlorine ICP data'!A52,0,$D$21-1,1,1)&lt;&gt;"",OFFSET('Chlorine ICP data'!A52,0,$D$21-1,1,1),"")</f>
        <v/>
      </c>
      <c r="V16" s="43" t="str">
        <f t="shared" ca="1" si="0"/>
        <v/>
      </c>
      <c r="X16" s="43" t="str">
        <f ca="1">IF(OFFSET('Durango ICP data'!A13,0,$C$21-1,1,1)&lt;&gt;"", OFFSET('Durango ICP data'!A13,0,$C$21-1,1,1), "")</f>
        <v>no value</v>
      </c>
      <c r="Y16" s="43">
        <f ca="1">IF(OFFSET('Durango ICP data'!A13,0,$D$21-1,1,1)&lt;&gt;"", OFFSET('Durango ICP data'!A13,0,$D$21-1,1,1), "")</f>
        <v>111200</v>
      </c>
      <c r="Z16" s="43" t="e">
        <f t="shared" ca="1" si="2"/>
        <v>#VALUE!</v>
      </c>
    </row>
    <row r="17" spans="2:26" x14ac:dyDescent="0.25">
      <c r="B17" s="10"/>
      <c r="C17" s="11" t="s">
        <v>114</v>
      </c>
      <c r="D17" s="11"/>
      <c r="E17" s="11"/>
      <c r="F17" s="11"/>
      <c r="G17" s="11"/>
      <c r="H17" s="11"/>
      <c r="I17" s="12"/>
      <c r="P17" s="43" t="str">
        <f ca="1">IF(OFFSET('Chlorine ICP data'!A16,0,$C$21-1,1,1)&lt;&gt;"", OFFSET('Chlorine ICP data'!A16,0,$C$21-1,1,1),"")</f>
        <v/>
      </c>
      <c r="Q17" s="43" t="str">
        <f ca="1">IF(OFFSET('Chlorine ICP data'!A16,0,$D$21-1,1,1)&lt;&gt;"",OFFSET('Chlorine ICP data'!A16,0,$D$21-1,1,1),"")</f>
        <v/>
      </c>
      <c r="R17" s="43" t="str">
        <f t="shared" ca="1" si="1"/>
        <v/>
      </c>
      <c r="T17" s="43" t="str">
        <f ca="1">IF(OFFSET('Chlorine ICP data'!A53,0,$C$21-1,1,1)&lt;&gt;"", OFFSET('Chlorine ICP data'!A53,0,$C$21-1,1,1),"")</f>
        <v/>
      </c>
      <c r="U17" s="43" t="str">
        <f ca="1">IF(OFFSET('Chlorine ICP data'!A53,0,$D$21-1,1,1)&lt;&gt;"",OFFSET('Chlorine ICP data'!A53,0,$D$21-1,1,1),"")</f>
        <v/>
      </c>
      <c r="V17" s="43" t="str">
        <f t="shared" ca="1" si="0"/>
        <v/>
      </c>
      <c r="X17" s="43" t="str">
        <f ca="1">IF(OFFSET('Durango ICP data'!A14,0,$C$21-1,1,1)&lt;&gt;"", OFFSET('Durango ICP data'!A14,0,$C$21-1,1,1), "")</f>
        <v>no value</v>
      </c>
      <c r="Y17" s="43">
        <f ca="1">IF(OFFSET('Durango ICP data'!A14,0,$D$21-1,1,1)&lt;&gt;"", OFFSET('Durango ICP data'!A14,0,$D$21-1,1,1), "")</f>
        <v>91700</v>
      </c>
      <c r="Z17" s="43" t="e">
        <f t="shared" ca="1" si="2"/>
        <v>#VALUE!</v>
      </c>
    </row>
    <row r="18" spans="2:26" ht="13.8" thickBot="1" x14ac:dyDescent="0.3">
      <c r="B18" s="13"/>
      <c r="C18" s="14" t="s">
        <v>77</v>
      </c>
      <c r="D18" s="14" t="s">
        <v>76</v>
      </c>
      <c r="E18" s="14" t="s">
        <v>78</v>
      </c>
      <c r="F18" s="14" t="s">
        <v>74</v>
      </c>
      <c r="G18" s="14" t="s">
        <v>75</v>
      </c>
      <c r="H18" s="14" t="s">
        <v>59</v>
      </c>
      <c r="I18" s="15"/>
      <c r="P18" s="43" t="str">
        <f ca="1">IF(OFFSET('Chlorine ICP data'!A17,0,$C$21-1,1,1)&lt;&gt;"", OFFSET('Chlorine ICP data'!A17,0,$C$21-1,1,1),"")</f>
        <v/>
      </c>
      <c r="Q18" s="43" t="str">
        <f ca="1">IF(OFFSET('Chlorine ICP data'!A17,0,$D$21-1,1,1)&lt;&gt;"",OFFSET('Chlorine ICP data'!A17,0,$D$21-1,1,1),"")</f>
        <v/>
      </c>
      <c r="R18" s="43" t="str">
        <f t="shared" ca="1" si="1"/>
        <v/>
      </c>
      <c r="T18" s="43" t="str">
        <f ca="1">IF(OFFSET('Chlorine ICP data'!A54,0,$C$21-1,1,1)&lt;&gt;"", OFFSET('Chlorine ICP data'!A54,0,$C$21-1,1,1),"")</f>
        <v/>
      </c>
      <c r="U18" s="43" t="str">
        <f ca="1">IF(OFFSET('Chlorine ICP data'!A54,0,$D$21-1,1,1)&lt;&gt;"",OFFSET('Chlorine ICP data'!A54,0,$D$21-1,1,1),"")</f>
        <v/>
      </c>
      <c r="V18" s="43" t="str">
        <f t="shared" ca="1" si="0"/>
        <v/>
      </c>
      <c r="X18" s="43" t="str">
        <f ca="1">IF(OFFSET('Durango ICP data'!A15,0,$C$21-1,1,1)&lt;&gt;"", OFFSET('Durango ICP data'!A15,0,$C$21-1,1,1), "")</f>
        <v>no value</v>
      </c>
      <c r="Y18" s="43">
        <f ca="1">IF(OFFSET('Durango ICP data'!A15,0,$D$21-1,1,1)&lt;&gt;"", OFFSET('Durango ICP data'!A15,0,$D$21-1,1,1), "")</f>
        <v>99500</v>
      </c>
      <c r="Z18" s="43" t="e">
        <f t="shared" ca="1" si="2"/>
        <v>#VALUE!</v>
      </c>
    </row>
    <row r="19" spans="2:26" ht="13.8" thickBot="1" x14ac:dyDescent="0.3">
      <c r="B19" s="13"/>
      <c r="C19" s="8" t="s">
        <v>68</v>
      </c>
      <c r="D19" s="8" t="s">
        <v>60</v>
      </c>
      <c r="E19" s="8" t="s">
        <v>69</v>
      </c>
      <c r="F19" s="8" t="s">
        <v>70</v>
      </c>
      <c r="G19" s="9" t="s">
        <v>115</v>
      </c>
      <c r="H19" s="9" t="s">
        <v>71</v>
      </c>
      <c r="I19" s="15"/>
      <c r="P19" s="43" t="str">
        <f ca="1">IF(OFFSET('Chlorine ICP data'!A18,0,$C$21-1,1,1)&lt;&gt;"", OFFSET('Chlorine ICP data'!A18,0,$C$21-1,1,1),"")</f>
        <v/>
      </c>
      <c r="Q19" s="43" t="str">
        <f ca="1">IF(OFFSET('Chlorine ICP data'!A18,0,$D$21-1,1,1)&lt;&gt;"",OFFSET('Chlorine ICP data'!A18,0,$D$21-1,1,1),"")</f>
        <v/>
      </c>
      <c r="R19" s="43" t="str">
        <f t="shared" ca="1" si="1"/>
        <v/>
      </c>
      <c r="T19" s="43" t="str">
        <f ca="1">IF(OFFSET('Chlorine ICP data'!A55,0,$C$21-1,1,1)&lt;&gt;"", OFFSET('Chlorine ICP data'!A55,0,$C$21-1,1,1),"")</f>
        <v/>
      </c>
      <c r="U19" s="43" t="str">
        <f ca="1">IF(OFFSET('Chlorine ICP data'!A55,0,$D$21-1,1,1)&lt;&gt;"",OFFSET('Chlorine ICP data'!A55,0,$D$21-1,1,1),"")</f>
        <v/>
      </c>
      <c r="V19" s="43" t="str">
        <f t="shared" ref="V19:V54" ca="1" si="3">IF(U19&lt;&gt;"",T19/U19,"")</f>
        <v/>
      </c>
      <c r="X19" s="43" t="str">
        <f ca="1">IF(OFFSET('Durango ICP data'!A16,0,$C$21-1,1,1)&lt;&gt;"", OFFSET('Durango ICP data'!A16,0,$C$21-1,1,1), "")</f>
        <v>no value</v>
      </c>
      <c r="Y19" s="43">
        <f ca="1">IF(OFFSET('Durango ICP data'!A16,0,$D$21-1,1,1)&lt;&gt;"", OFFSET('Durango ICP data'!A16,0,$D$21-1,1,1), "")</f>
        <v>98600</v>
      </c>
      <c r="Z19" s="43" t="e">
        <f t="shared" ca="1" si="2"/>
        <v>#VALUE!</v>
      </c>
    </row>
    <row r="20" spans="2:26" ht="13.8" thickBot="1" x14ac:dyDescent="0.3">
      <c r="B20" s="13"/>
      <c r="C20" s="14" t="s">
        <v>116</v>
      </c>
      <c r="D20" s="14"/>
      <c r="E20" s="14"/>
      <c r="F20" s="14"/>
      <c r="G20" s="14"/>
      <c r="H20" s="14"/>
      <c r="I20" s="15"/>
      <c r="P20" s="43" t="str">
        <f ca="1">IF(OFFSET('Chlorine ICP data'!A19,0,$C$21-1,1,1)&lt;&gt;"", OFFSET('Chlorine ICP data'!A19,0,$C$21-1,1,1),"")</f>
        <v/>
      </c>
      <c r="Q20" s="43" t="str">
        <f ca="1">IF(OFFSET('Chlorine ICP data'!A19,0,$D$21-1,1,1)&lt;&gt;"",OFFSET('Chlorine ICP data'!A19,0,$D$21-1,1,1),"")</f>
        <v/>
      </c>
      <c r="R20" s="43" t="str">
        <f t="shared" ca="1" si="1"/>
        <v/>
      </c>
      <c r="T20" s="43" t="str">
        <f ca="1">IF(OFFSET('Chlorine ICP data'!A56,0,$C$21-1,1,1)&lt;&gt;"", OFFSET('Chlorine ICP data'!A56,0,$C$21-1,1,1),"")</f>
        <v/>
      </c>
      <c r="U20" s="43" t="str">
        <f ca="1">IF(OFFSET('Chlorine ICP data'!A56,0,$D$21-1,1,1)&lt;&gt;"",OFFSET('Chlorine ICP data'!A56,0,$D$21-1,1,1),"")</f>
        <v/>
      </c>
      <c r="V20" s="43" t="str">
        <f t="shared" ca="1" si="3"/>
        <v/>
      </c>
      <c r="X20" s="43" t="str">
        <f ca="1">IF(OFFSET('Durango ICP data'!A17,0,$C$21-1,1,1)&lt;&gt;"", OFFSET('Durango ICP data'!A17,0,$C$21-1,1,1), "")</f>
        <v>no value</v>
      </c>
      <c r="Y20" s="43">
        <f ca="1">IF(OFFSET('Durango ICP data'!A17,0,$D$21-1,1,1)&lt;&gt;"", OFFSET('Durango ICP data'!A17,0,$D$21-1,1,1), "")</f>
        <v>106300</v>
      </c>
      <c r="Z20" s="43" t="e">
        <f t="shared" ca="1" si="2"/>
        <v>#VALUE!</v>
      </c>
    </row>
    <row r="21" spans="2:26" ht="13.8" thickBot="1" x14ac:dyDescent="0.3">
      <c r="B21" s="13"/>
      <c r="C21" s="6">
        <f t="shared" ref="C21:H21" ca="1" si="4">COLUMN(INDIRECT(C19&amp;"1"))</f>
        <v>128</v>
      </c>
      <c r="D21" s="6">
        <f t="shared" ca="1" si="4"/>
        <v>124</v>
      </c>
      <c r="E21" s="6">
        <f t="shared" ca="1" si="4"/>
        <v>174</v>
      </c>
      <c r="F21" s="6">
        <f t="shared" ca="1" si="4"/>
        <v>70</v>
      </c>
      <c r="G21" s="7">
        <f t="shared" ca="1" si="4"/>
        <v>118</v>
      </c>
      <c r="H21" s="7">
        <f t="shared" ca="1" si="4"/>
        <v>122</v>
      </c>
      <c r="I21" s="15"/>
      <c r="P21" s="43" t="str">
        <f ca="1">IF(OFFSET('Chlorine ICP data'!A20,0,$C$21-1,1,1)&lt;&gt;"", OFFSET('Chlorine ICP data'!A20,0,$C$21-1,1,1),"")</f>
        <v/>
      </c>
      <c r="Q21" s="43" t="str">
        <f ca="1">IF(OFFSET('Chlorine ICP data'!A20,0,$D$21-1,1,1)&lt;&gt;"",OFFSET('Chlorine ICP data'!A20,0,$D$21-1,1,1),"")</f>
        <v/>
      </c>
      <c r="R21" s="43" t="str">
        <f t="shared" ca="1" si="1"/>
        <v/>
      </c>
      <c r="T21" s="43" t="str">
        <f ca="1">IF(OFFSET('Chlorine ICP data'!A57,0,$C$21-1,1,1)&lt;&gt;"", OFFSET('Chlorine ICP data'!A57,0,$C$21-1,1,1),"")</f>
        <v/>
      </c>
      <c r="U21" s="43" t="str">
        <f ca="1">IF(OFFSET('Chlorine ICP data'!A57,0,$D$21-1,1,1)&lt;&gt;"",OFFSET('Chlorine ICP data'!A57,0,$D$21-1,1,1),"")</f>
        <v/>
      </c>
      <c r="V21" s="43" t="str">
        <f t="shared" ca="1" si="3"/>
        <v/>
      </c>
      <c r="X21" s="43" t="str">
        <f ca="1">IF(OFFSET('Durango ICP data'!A18,0,$C$21-1,1,1)&lt;&gt;"", OFFSET('Durango ICP data'!A18,0,$C$21-1,1,1), "")</f>
        <v>no value</v>
      </c>
      <c r="Y21" s="43">
        <f ca="1">IF(OFFSET('Durango ICP data'!A18,0,$D$21-1,1,1)&lt;&gt;"", OFFSET('Durango ICP data'!A18,0,$D$21-1,1,1), "")</f>
        <v>105300</v>
      </c>
      <c r="Z21" s="43" t="e">
        <f t="shared" ca="1" si="2"/>
        <v>#VALUE!</v>
      </c>
    </row>
    <row r="22" spans="2:26" ht="13.8" thickBot="1" x14ac:dyDescent="0.3">
      <c r="B22" s="16"/>
      <c r="C22" s="17"/>
      <c r="D22" s="17"/>
      <c r="E22" s="17"/>
      <c r="F22" s="17"/>
      <c r="G22" s="17"/>
      <c r="H22" s="17"/>
      <c r="I22" s="18"/>
      <c r="P22" s="43" t="str">
        <f ca="1">IF(OFFSET('Chlorine ICP data'!A21,0,$C$21-1,1,1)&lt;&gt;"", OFFSET('Chlorine ICP data'!A21,0,$C$21-1,1,1),"")</f>
        <v/>
      </c>
      <c r="Q22" s="43" t="str">
        <f ca="1">IF(OFFSET('Chlorine ICP data'!A21,0,$D$21-1,1,1)&lt;&gt;"",OFFSET('Chlorine ICP data'!A21,0,$D$21-1,1,1),"")</f>
        <v/>
      </c>
      <c r="R22" s="43" t="str">
        <f t="shared" ca="1" si="1"/>
        <v/>
      </c>
      <c r="T22" s="43" t="str">
        <f ca="1">IF(OFFSET('Chlorine ICP data'!A58,0,$C$21-1,1,1)&lt;&gt;"", OFFSET('Chlorine ICP data'!A58,0,$C$21-1,1,1),"")</f>
        <v/>
      </c>
      <c r="U22" s="43" t="str">
        <f ca="1">IF(OFFSET('Chlorine ICP data'!A58,0,$D$21-1,1,1)&lt;&gt;"",OFFSET('Chlorine ICP data'!A58,0,$D$21-1,1,1),"")</f>
        <v/>
      </c>
      <c r="V22" s="43" t="str">
        <f t="shared" ca="1" si="3"/>
        <v/>
      </c>
      <c r="X22" s="43" t="str">
        <f ca="1">IF(OFFSET('Durango ICP data'!A19,0,$C$21-1,1,1)&lt;&gt;"", OFFSET('Durango ICP data'!A19,0,$C$21-1,1,1), "")</f>
        <v>no value</v>
      </c>
      <c r="Y22" s="43">
        <f ca="1">IF(OFFSET('Durango ICP data'!A19,0,$D$21-1,1,1)&lt;&gt;"", OFFSET('Durango ICP data'!A19,0,$D$21-1,1,1), "")</f>
        <v>104400</v>
      </c>
      <c r="Z22" s="43" t="e">
        <f t="shared" ca="1" si="2"/>
        <v>#VALUE!</v>
      </c>
    </row>
    <row r="23" spans="2:26" x14ac:dyDescent="0.25">
      <c r="P23" s="43" t="str">
        <f ca="1">IF(OFFSET('Chlorine ICP data'!A22,0,$C$21-1,1,1)&lt;&gt;"", OFFSET('Chlorine ICP data'!A22,0,$C$21-1,1,1),"")</f>
        <v/>
      </c>
      <c r="Q23" s="43" t="str">
        <f ca="1">IF(OFFSET('Chlorine ICP data'!A22,0,$D$21-1,1,1)&lt;&gt;"",OFFSET('Chlorine ICP data'!A22,0,$D$21-1,1,1),"")</f>
        <v/>
      </c>
      <c r="R23" s="43" t="str">
        <f t="shared" ca="1" si="1"/>
        <v/>
      </c>
      <c r="T23" s="43" t="str">
        <f ca="1">IF(OFFSET('Chlorine ICP data'!A59,0,$C$21-1,1,1)&lt;&gt;"", OFFSET('Chlorine ICP data'!A59,0,$C$21-1,1,1),"")</f>
        <v/>
      </c>
      <c r="U23" s="43" t="str">
        <f ca="1">IF(OFFSET('Chlorine ICP data'!A59,0,$D$21-1,1,1)&lt;&gt;"",OFFSET('Chlorine ICP data'!A59,0,$D$21-1,1,1),"")</f>
        <v/>
      </c>
      <c r="V23" s="43" t="str">
        <f t="shared" ca="1" si="3"/>
        <v/>
      </c>
      <c r="X23" s="43" t="str">
        <f ca="1">IF(OFFSET('Durango ICP data'!A20,0,$C$21-1,1,1)&lt;&gt;"", OFFSET('Durango ICP data'!A20,0,$C$21-1,1,1), "")</f>
        <v>no value</v>
      </c>
      <c r="Y23" s="43">
        <f ca="1">IF(OFFSET('Durango ICP data'!A20,0,$D$21-1,1,1)&lt;&gt;"", OFFSET('Durango ICP data'!A20,0,$D$21-1,1,1), "")</f>
        <v>102000</v>
      </c>
      <c r="Z23" s="43" t="e">
        <f t="shared" ca="1" si="2"/>
        <v>#VALUE!</v>
      </c>
    </row>
    <row r="24" spans="2:26" ht="13.8" thickBot="1" x14ac:dyDescent="0.3">
      <c r="P24" s="43" t="str">
        <f ca="1">IF(OFFSET('Chlorine ICP data'!A23,0,$C$21-1,1,1)&lt;&gt;"", OFFSET('Chlorine ICP data'!A23,0,$C$21-1,1,1),"")</f>
        <v/>
      </c>
      <c r="Q24" s="43" t="str">
        <f ca="1">IF(OFFSET('Chlorine ICP data'!A23,0,$D$21-1,1,1)&lt;&gt;"",OFFSET('Chlorine ICP data'!A23,0,$D$21-1,1,1),"")</f>
        <v/>
      </c>
      <c r="R24" s="43" t="str">
        <f t="shared" ca="1" si="1"/>
        <v/>
      </c>
      <c r="T24" s="43" t="str">
        <f ca="1">IF(OFFSET('Chlorine ICP data'!A60,0,$C$21-1,1,1)&lt;&gt;"", OFFSET('Chlorine ICP data'!A60,0,$C$21-1,1,1),"")</f>
        <v/>
      </c>
      <c r="U24" s="43" t="str">
        <f ca="1">IF(OFFSET('Chlorine ICP data'!A60,0,$D$21-1,1,1)&lt;&gt;"",OFFSET('Chlorine ICP data'!A60,0,$D$21-1,1,1),"")</f>
        <v/>
      </c>
      <c r="V24" s="43" t="str">
        <f t="shared" ca="1" si="3"/>
        <v/>
      </c>
      <c r="X24" s="43" t="str">
        <f ca="1">IF(OFFSET('Durango ICP data'!A21,0,$C$21-1,1,1)&lt;&gt;"", OFFSET('Durango ICP data'!A21,0,$C$21-1,1,1), "")</f>
        <v>no value</v>
      </c>
      <c r="Y24" s="43">
        <f ca="1">IF(OFFSET('Durango ICP data'!A21,0,$D$21-1,1,1)&lt;&gt;"", OFFSET('Durango ICP data'!A21,0,$D$21-1,1,1), "")</f>
        <v>98300</v>
      </c>
      <c r="Z24" s="43" t="e">
        <f t="shared" ca="1" si="2"/>
        <v>#VALUE!</v>
      </c>
    </row>
    <row r="25" spans="2:26" x14ac:dyDescent="0.25">
      <c r="B25" s="10"/>
      <c r="C25" s="11" t="s">
        <v>117</v>
      </c>
      <c r="D25" s="11"/>
      <c r="E25" s="11"/>
      <c r="F25" s="11"/>
      <c r="G25" s="11"/>
      <c r="H25" s="11"/>
      <c r="I25" s="12"/>
      <c r="P25" s="43" t="str">
        <f ca="1">IF(OFFSET('Chlorine ICP data'!A24,0,$C$21-1,1,1)&lt;&gt;"", OFFSET('Chlorine ICP data'!A24,0,$C$21-1,1,1),"")</f>
        <v/>
      </c>
      <c r="Q25" s="43" t="str">
        <f ca="1">IF(OFFSET('Chlorine ICP data'!A24,0,$D$21-1,1,1)&lt;&gt;"",OFFSET('Chlorine ICP data'!A24,0,$D$21-1,1,1),"")</f>
        <v/>
      </c>
      <c r="R25" s="43" t="str">
        <f t="shared" ca="1" si="1"/>
        <v/>
      </c>
      <c r="T25" s="43" t="str">
        <f ca="1">IF(OFFSET('Chlorine ICP data'!A61,0,$C$21-1,1,1)&lt;&gt;"", OFFSET('Chlorine ICP data'!A61,0,$C$21-1,1,1),"")</f>
        <v/>
      </c>
      <c r="U25" s="43" t="str">
        <f ca="1">IF(OFFSET('Chlorine ICP data'!A61,0,$D$21-1,1,1)&lt;&gt;"",OFFSET('Chlorine ICP data'!A61,0,$D$21-1,1,1),"")</f>
        <v/>
      </c>
      <c r="V25" s="43" t="str">
        <f t="shared" ca="1" si="3"/>
        <v/>
      </c>
      <c r="X25" s="43" t="str">
        <f ca="1">IF(OFFSET('Durango ICP data'!A22,0,$C$21-1,1,1)&lt;&gt;"", OFFSET('Durango ICP data'!A22,0,$C$21-1,1,1), "")</f>
        <v>no value</v>
      </c>
      <c r="Y25" s="43">
        <f ca="1">IF(OFFSET('Durango ICP data'!A22,0,$D$21-1,1,1)&lt;&gt;"", OFFSET('Durango ICP data'!A22,0,$D$21-1,1,1), "")</f>
        <v>95400</v>
      </c>
      <c r="Z25" s="43" t="e">
        <f t="shared" ca="1" si="2"/>
        <v>#VALUE!</v>
      </c>
    </row>
    <row r="26" spans="2:26" x14ac:dyDescent="0.25">
      <c r="B26" s="13"/>
      <c r="C26" s="14"/>
      <c r="D26" s="14"/>
      <c r="E26" s="14"/>
      <c r="F26" s="14"/>
      <c r="G26" s="14"/>
      <c r="H26" s="14"/>
      <c r="I26" s="15"/>
      <c r="P26" s="43" t="str">
        <f ca="1">IF(OFFSET('Chlorine ICP data'!A25,0,$C$21-1,1,1)&lt;&gt;"", OFFSET('Chlorine ICP data'!A25,0,$C$21-1,1,1),"")</f>
        <v/>
      </c>
      <c r="Q26" s="43" t="str">
        <f ca="1">IF(OFFSET('Chlorine ICP data'!A25,0,$D$21-1,1,1)&lt;&gt;"",OFFSET('Chlorine ICP data'!A25,0,$D$21-1,1,1),"")</f>
        <v/>
      </c>
      <c r="R26" s="43" t="str">
        <f t="shared" ca="1" si="1"/>
        <v/>
      </c>
      <c r="T26" s="43" t="str">
        <f ca="1">IF(OFFSET('Chlorine ICP data'!A62,0,$C$21-1,1,1)&lt;&gt;"", OFFSET('Chlorine ICP data'!A62,0,$C$21-1,1,1),"")</f>
        <v/>
      </c>
      <c r="U26" s="43" t="str">
        <f ca="1">IF(OFFSET('Chlorine ICP data'!A62,0,$D$21-1,1,1)&lt;&gt;"",OFFSET('Chlorine ICP data'!A62,0,$D$21-1,1,1),"")</f>
        <v/>
      </c>
      <c r="V26" s="43" t="str">
        <f t="shared" ca="1" si="3"/>
        <v/>
      </c>
      <c r="X26" s="43" t="str">
        <f ca="1">IF(OFFSET('Durango ICP data'!A23,0,$C$21-1,1,1)&lt;&gt;"", OFFSET('Durango ICP data'!A23,0,$C$21-1,1,1), "")</f>
        <v>no value</v>
      </c>
      <c r="Y26" s="43">
        <f ca="1">IF(OFFSET('Durango ICP data'!A23,0,$D$21-1,1,1)&lt;&gt;"", OFFSET('Durango ICP data'!A23,0,$D$21-1,1,1), "")</f>
        <v>99400</v>
      </c>
      <c r="Z26" s="43" t="e">
        <f t="shared" ca="1" si="2"/>
        <v>#VALUE!</v>
      </c>
    </row>
    <row r="27" spans="2:26" ht="13.8" thickBot="1" x14ac:dyDescent="0.3">
      <c r="B27" s="13"/>
      <c r="C27" s="14" t="s">
        <v>125</v>
      </c>
      <c r="D27" s="14"/>
      <c r="E27" s="14" t="s">
        <v>122</v>
      </c>
      <c r="F27" s="14" t="s">
        <v>119</v>
      </c>
      <c r="G27" s="14" t="s">
        <v>123</v>
      </c>
      <c r="H27" s="14" t="s">
        <v>119</v>
      </c>
      <c r="I27" s="15"/>
      <c r="P27" s="43" t="str">
        <f ca="1">IF(OFFSET('Chlorine ICP data'!A26,0,$C$21-1,1,1)&lt;&gt;"", OFFSET('Chlorine ICP data'!A26,0,$C$21-1,1,1),"")</f>
        <v/>
      </c>
      <c r="Q27" s="43" t="str">
        <f ca="1">IF(OFFSET('Chlorine ICP data'!A26,0,$D$21-1,1,1)&lt;&gt;"",OFFSET('Chlorine ICP data'!A26,0,$D$21-1,1,1),"")</f>
        <v/>
      </c>
      <c r="R27" s="43" t="str">
        <f t="shared" ca="1" si="1"/>
        <v/>
      </c>
      <c r="T27" s="43" t="str">
        <f ca="1">IF(OFFSET('Chlorine ICP data'!A63,0,$C$21-1,1,1)&lt;&gt;"", OFFSET('Chlorine ICP data'!A63,0,$C$21-1,1,1),"")</f>
        <v/>
      </c>
      <c r="U27" s="43" t="str">
        <f ca="1">IF(OFFSET('Chlorine ICP data'!A63,0,$D$21-1,1,1)&lt;&gt;"",OFFSET('Chlorine ICP data'!A63,0,$D$21-1,1,1),"")</f>
        <v/>
      </c>
      <c r="V27" s="43" t="str">
        <f t="shared" ca="1" si="3"/>
        <v/>
      </c>
      <c r="X27" s="43" t="str">
        <f ca="1">IF(OFFSET('Durango ICP data'!A24,0,$C$21-1,1,1)&lt;&gt;"", OFFSET('Durango ICP data'!A24,0,$C$21-1,1,1), "")</f>
        <v>no value</v>
      </c>
      <c r="Y27" s="43">
        <f ca="1">IF(OFFSET('Durango ICP data'!A24,0,$D$21-1,1,1)&lt;&gt;"", OFFSET('Durango ICP data'!A24,0,$D$21-1,1,1), "")</f>
        <v>101000</v>
      </c>
      <c r="Z27" s="43" t="e">
        <f t="shared" ca="1" si="2"/>
        <v>#VALUE!</v>
      </c>
    </row>
    <row r="28" spans="2:26" ht="13.8" thickBot="1" x14ac:dyDescent="0.3">
      <c r="B28" s="13"/>
      <c r="C28" s="21" t="s">
        <v>124</v>
      </c>
      <c r="D28" s="14" t="s">
        <v>120</v>
      </c>
      <c r="E28" s="20" t="e">
        <f ca="1">AVERAGE(R5:R40)</f>
        <v>#DIV/0!</v>
      </c>
      <c r="F28" s="20" t="e">
        <f ca="1">STDEV(R5:R40)</f>
        <v>#DIV/0!</v>
      </c>
      <c r="G28" s="14">
        <v>6.54</v>
      </c>
      <c r="H28" s="14">
        <v>0.14000000000000001</v>
      </c>
      <c r="I28" s="15"/>
      <c r="P28" s="43" t="str">
        <f ca="1">IF(OFFSET('Chlorine ICP data'!A27,0,$C$21-1,1,1)&lt;&gt;"", OFFSET('Chlorine ICP data'!A27,0,$C$21-1,1,1),"")</f>
        <v/>
      </c>
      <c r="Q28" s="43" t="str">
        <f ca="1">IF(OFFSET('Chlorine ICP data'!A27,0,$D$21-1,1,1)&lt;&gt;"",OFFSET('Chlorine ICP data'!A27,0,$D$21-1,1,1),"")</f>
        <v/>
      </c>
      <c r="R28" s="43" t="str">
        <f t="shared" ca="1" si="1"/>
        <v/>
      </c>
      <c r="T28" s="43" t="str">
        <f ca="1">IF(OFFSET('Chlorine ICP data'!A64,0,$C$21-1,1,1)&lt;&gt;"", OFFSET('Chlorine ICP data'!A64,0,$C$21-1,1,1),"")</f>
        <v/>
      </c>
      <c r="U28" s="43" t="str">
        <f ca="1">IF(OFFSET('Chlorine ICP data'!A64,0,$D$21-1,1,1)&lt;&gt;"",OFFSET('Chlorine ICP data'!A64,0,$D$21-1,1,1),"")</f>
        <v/>
      </c>
      <c r="V28" s="43" t="str">
        <f t="shared" ca="1" si="3"/>
        <v/>
      </c>
      <c r="X28" s="43" t="str">
        <f ca="1">IF(OFFSET('Durango ICP data'!A25,0,$C$21-1,1,1)&lt;&gt;"", OFFSET('Durango ICP data'!A25,0,$C$21-1,1,1), "")</f>
        <v>no value</v>
      </c>
      <c r="Y28" s="43">
        <f ca="1">IF(OFFSET('Durango ICP data'!A25,0,$D$21-1,1,1)&lt;&gt;"", OFFSET('Durango ICP data'!A25,0,$D$21-1,1,1), "")</f>
        <v>103100</v>
      </c>
      <c r="Z28" s="43" t="e">
        <f t="shared" ca="1" si="2"/>
        <v>#VALUE!</v>
      </c>
    </row>
    <row r="29" spans="2:26" ht="13.8" thickBot="1" x14ac:dyDescent="0.3">
      <c r="B29" s="13"/>
      <c r="C29" s="14"/>
      <c r="D29" s="14" t="s">
        <v>118</v>
      </c>
      <c r="E29" s="20" t="e">
        <f ca="1">AVERAGE(Z5:Z54)</f>
        <v>#VALUE!</v>
      </c>
      <c r="F29" s="20" t="e">
        <f ca="1">STDEV(Z5:Z54)</f>
        <v>#VALUE!</v>
      </c>
      <c r="G29" s="14">
        <v>0.37</v>
      </c>
      <c r="H29" s="14">
        <v>0.03</v>
      </c>
      <c r="I29" s="15"/>
      <c r="P29" s="43" t="str">
        <f ca="1">IF(OFFSET('Chlorine ICP data'!A28,0,$C$21-1,1,1)&lt;&gt;"", OFFSET('Chlorine ICP data'!A28,0,$C$21-1,1,1),"")</f>
        <v/>
      </c>
      <c r="Q29" s="43" t="str">
        <f ca="1">IF(OFFSET('Chlorine ICP data'!A28,0,$D$21-1,1,1)&lt;&gt;"",OFFSET('Chlorine ICP data'!A28,0,$D$21-1,1,1),"")</f>
        <v/>
      </c>
      <c r="R29" s="43" t="str">
        <f t="shared" ca="1" si="1"/>
        <v/>
      </c>
      <c r="T29" s="43" t="str">
        <f ca="1">IF(OFFSET('Chlorine ICP data'!A65,0,$C$21-1,1,1)&lt;&gt;"", OFFSET('Chlorine ICP data'!A65,0,$C$21-1,1,1),"")</f>
        <v/>
      </c>
      <c r="U29" s="43" t="str">
        <f ca="1">IF(OFFSET('Chlorine ICP data'!A65,0,$D$21-1,1,1)&lt;&gt;"",OFFSET('Chlorine ICP data'!A65,0,$D$21-1,1,1),"")</f>
        <v/>
      </c>
      <c r="V29" s="43" t="str">
        <f t="shared" ca="1" si="3"/>
        <v/>
      </c>
      <c r="X29" s="43" t="str">
        <f ca="1">IF(OFFSET('Durango ICP data'!A26,0,$C$21-1,1,1)&lt;&gt;"", OFFSET('Durango ICP data'!A26,0,$C$21-1,1,1), "")</f>
        <v>no value</v>
      </c>
      <c r="Y29" s="43">
        <f ca="1">IF(OFFSET('Durango ICP data'!A26,0,$D$21-1,1,1)&lt;&gt;"", OFFSET('Durango ICP data'!A26,0,$D$21-1,1,1), "")</f>
        <v>103600</v>
      </c>
      <c r="Z29" s="43" t="e">
        <f t="shared" ca="1" si="2"/>
        <v>#VALUE!</v>
      </c>
    </row>
    <row r="30" spans="2:26" ht="13.8" thickBot="1" x14ac:dyDescent="0.3">
      <c r="B30" s="13"/>
      <c r="C30" s="21" t="s">
        <v>124</v>
      </c>
      <c r="D30" s="14" t="s">
        <v>121</v>
      </c>
      <c r="E30" s="20" t="e">
        <f ca="1">AVERAGE(V5:V54)</f>
        <v>#DIV/0!</v>
      </c>
      <c r="F30" s="20" t="e">
        <f ca="1">STDEV(V5:V54)</f>
        <v>#DIV/0!</v>
      </c>
      <c r="G30" s="14">
        <v>5.6000000000000001E-2</v>
      </c>
      <c r="H30" s="14">
        <v>1.9E-2</v>
      </c>
      <c r="I30" s="15"/>
      <c r="P30" s="43" t="str">
        <f ca="1">IF(OFFSET('Chlorine ICP data'!A29,0,$C$21-1,1,1)&lt;&gt;"", OFFSET('Chlorine ICP data'!A29,0,$C$21-1,1,1),"")</f>
        <v/>
      </c>
      <c r="Q30" s="43" t="str">
        <f ca="1">IF(OFFSET('Chlorine ICP data'!A29,0,$D$21-1,1,1)&lt;&gt;"",OFFSET('Chlorine ICP data'!A29,0,$D$21-1,1,1),"")</f>
        <v/>
      </c>
      <c r="R30" s="43" t="str">
        <f t="shared" ca="1" si="1"/>
        <v/>
      </c>
      <c r="T30" s="43" t="str">
        <f ca="1">IF(OFFSET('Chlorine ICP data'!A66,0,$C$21-1,1,1)&lt;&gt;"", OFFSET('Chlorine ICP data'!A66,0,$C$21-1,1,1),"")</f>
        <v/>
      </c>
      <c r="U30" s="43" t="str">
        <f ca="1">IF(OFFSET('Chlorine ICP data'!A66,0,$D$21-1,1,1)&lt;&gt;"",OFFSET('Chlorine ICP data'!A66,0,$D$21-1,1,1),"")</f>
        <v/>
      </c>
      <c r="V30" s="43" t="str">
        <f t="shared" ca="1" si="3"/>
        <v/>
      </c>
      <c r="X30" s="43" t="str">
        <f ca="1">IF(OFFSET('Durango ICP data'!A27,0,$C$21-1,1,1)&lt;&gt;"", OFFSET('Durango ICP data'!A27,0,$C$21-1,1,1), "")</f>
        <v>no value</v>
      </c>
      <c r="Y30" s="43">
        <f ca="1">IF(OFFSET('Durango ICP data'!A27,0,$D$21-1,1,1)&lt;&gt;"", OFFSET('Durango ICP data'!A27,0,$D$21-1,1,1), "")</f>
        <v>101200</v>
      </c>
      <c r="Z30" s="43" t="e">
        <f t="shared" ca="1" si="2"/>
        <v>#VALUE!</v>
      </c>
    </row>
    <row r="31" spans="2:26" ht="13.8" thickBot="1" x14ac:dyDescent="0.3">
      <c r="B31" s="13"/>
      <c r="C31" s="14"/>
      <c r="D31" s="14"/>
      <c r="E31" s="14"/>
      <c r="F31" s="14"/>
      <c r="G31" s="14"/>
      <c r="H31" s="14"/>
      <c r="I31" s="15"/>
      <c r="P31" s="43" t="str">
        <f ca="1">IF(OFFSET('Chlorine ICP data'!A30,0,$C$21-1,1,1)&lt;&gt;"", OFFSET('Chlorine ICP data'!A30,0,$C$21-1,1,1),"")</f>
        <v/>
      </c>
      <c r="Q31" s="43" t="str">
        <f ca="1">IF(OFFSET('Chlorine ICP data'!A30,0,$D$21-1,1,1)&lt;&gt;"",OFFSET('Chlorine ICP data'!A30,0,$D$21-1,1,1),"")</f>
        <v/>
      </c>
      <c r="R31" s="43" t="str">
        <f t="shared" ca="1" si="1"/>
        <v/>
      </c>
      <c r="T31" s="43" t="str">
        <f ca="1">IF(OFFSET('Chlorine ICP data'!A67,0,$C$21-1,1,1)&lt;&gt;"", OFFSET('Chlorine ICP data'!A67,0,$C$21-1,1,1),"")</f>
        <v/>
      </c>
      <c r="U31" s="43" t="str">
        <f ca="1">IF(OFFSET('Chlorine ICP data'!A67,0,$D$21-1,1,1)&lt;&gt;"",OFFSET('Chlorine ICP data'!A67,0,$D$21-1,1,1),"")</f>
        <v/>
      </c>
      <c r="V31" s="43" t="str">
        <f t="shared" ca="1" si="3"/>
        <v/>
      </c>
      <c r="X31" s="43" t="str">
        <f ca="1">IF(OFFSET('Durango ICP data'!A28,0,$C$21-1,1,1)&lt;&gt;"", OFFSET('Durango ICP data'!A28,0,$C$21-1,1,1), "")</f>
        <v>no value</v>
      </c>
      <c r="Y31" s="43">
        <f ca="1">IF(OFFSET('Durango ICP data'!A28,0,$D$21-1,1,1)&lt;&gt;"", OFFSET('Durango ICP data'!A28,0,$D$21-1,1,1), "")</f>
        <v>94600</v>
      </c>
      <c r="Z31" s="43" t="e">
        <f t="shared" ca="1" si="2"/>
        <v>#VALUE!</v>
      </c>
    </row>
    <row r="32" spans="2:26" ht="13.8" thickBot="1" x14ac:dyDescent="0.3">
      <c r="B32" s="13"/>
      <c r="C32" s="14"/>
      <c r="D32" s="14" t="s">
        <v>126</v>
      </c>
      <c r="E32" s="20" t="e">
        <f ca="1">IF(C28="n",IF(C30="n","Select a 2nd standard",LINEST(E29:E30,G29:G30)),IF(C30="y",LINEST(E28:E30,G28:G30),LINEST(E28:E29,G28:G29)))</f>
        <v>#VALUE!</v>
      </c>
      <c r="F32" s="14"/>
      <c r="G32" s="14"/>
      <c r="H32" s="14"/>
      <c r="I32" s="15"/>
      <c r="P32" s="43" t="str">
        <f ca="1">IF(OFFSET('Chlorine ICP data'!A31,0,$C$21-1,1,1)&lt;&gt;"", OFFSET('Chlorine ICP data'!A31,0,$C$21-1,1,1),"")</f>
        <v/>
      </c>
      <c r="Q32" s="43" t="str">
        <f ca="1">IF(OFFSET('Chlorine ICP data'!A31,0,$D$21-1,1,1)&lt;&gt;"",OFFSET('Chlorine ICP data'!A31,0,$D$21-1,1,1),"")</f>
        <v/>
      </c>
      <c r="R32" s="43" t="str">
        <f t="shared" ca="1" si="1"/>
        <v/>
      </c>
      <c r="T32" s="43" t="str">
        <f ca="1">IF(OFFSET('Chlorine ICP data'!A68,0,$C$21-1,1,1)&lt;&gt;"", OFFSET('Chlorine ICP data'!A68,0,$C$21-1,1,1),"")</f>
        <v/>
      </c>
      <c r="U32" s="43" t="str">
        <f ca="1">IF(OFFSET('Chlorine ICP data'!A68,0,$D$21-1,1,1)&lt;&gt;"",OFFSET('Chlorine ICP data'!A68,0,$D$21-1,1,1),"")</f>
        <v/>
      </c>
      <c r="V32" s="43" t="str">
        <f t="shared" ca="1" si="3"/>
        <v/>
      </c>
      <c r="X32" s="43" t="str">
        <f ca="1">IF(OFFSET('Durango ICP data'!A29,0,$C$21-1,1,1)&lt;&gt;"", OFFSET('Durango ICP data'!A29,0,$C$21-1,1,1), "")</f>
        <v/>
      </c>
      <c r="Y32" s="43" t="str">
        <f ca="1">IF(OFFSET('Durango ICP data'!A29,0,$D$21-1,1,1)&lt;&gt;"", OFFSET('Durango ICP data'!A29,0,$D$21-1,1,1), "")</f>
        <v/>
      </c>
      <c r="Z32" s="43" t="str">
        <f t="shared" ca="1" si="2"/>
        <v/>
      </c>
    </row>
    <row r="33" spans="2:26" ht="13.8" thickBot="1" x14ac:dyDescent="0.3">
      <c r="B33" s="16"/>
      <c r="C33" s="17"/>
      <c r="D33" s="17"/>
      <c r="E33" s="17"/>
      <c r="F33" s="17"/>
      <c r="G33" s="17"/>
      <c r="H33" s="17"/>
      <c r="I33" s="18"/>
      <c r="P33" s="43" t="str">
        <f ca="1">IF(OFFSET('Chlorine ICP data'!A32,0,$C$21-1,1,1)&lt;&gt;"", OFFSET('Chlorine ICP data'!A32,0,$C$21-1,1,1),"")</f>
        <v/>
      </c>
      <c r="Q33" s="43" t="str">
        <f ca="1">IF(OFFSET('Chlorine ICP data'!A32,0,$D$21-1,1,1)&lt;&gt;"",OFFSET('Chlorine ICP data'!A32,0,$D$21-1,1,1),"")</f>
        <v/>
      </c>
      <c r="R33" s="43" t="str">
        <f t="shared" ca="1" si="1"/>
        <v/>
      </c>
      <c r="T33" s="43" t="str">
        <f ca="1">IF(OFFSET('Chlorine ICP data'!A69,0,$C$21-1,1,1)&lt;&gt;"", OFFSET('Chlorine ICP data'!A69,0,$C$21-1,1,1),"")</f>
        <v/>
      </c>
      <c r="U33" s="43" t="str">
        <f ca="1">IF(OFFSET('Chlorine ICP data'!A69,0,$D$21-1,1,1)&lt;&gt;"",OFFSET('Chlorine ICP data'!A69,0,$D$21-1,1,1),"")</f>
        <v/>
      </c>
      <c r="V33" s="43" t="str">
        <f t="shared" ca="1" si="3"/>
        <v/>
      </c>
      <c r="X33" s="43" t="str">
        <f ca="1">IF(OFFSET('Durango ICP data'!A30,0,$C$21-1,1,1)&lt;&gt;"", OFFSET('Durango ICP data'!A30,0,$C$21-1,1,1), "")</f>
        <v/>
      </c>
      <c r="Y33" s="43" t="str">
        <f ca="1">IF(OFFSET('Durango ICP data'!A30,0,$D$21-1,1,1)&lt;&gt;"", OFFSET('Durango ICP data'!A30,0,$D$21-1,1,1), "")</f>
        <v/>
      </c>
      <c r="Z33" s="43" t="str">
        <f t="shared" ca="1" si="2"/>
        <v/>
      </c>
    </row>
    <row r="34" spans="2:26" x14ac:dyDescent="0.25">
      <c r="P34" s="43" t="str">
        <f ca="1">IF(OFFSET('Chlorine ICP data'!A33,0,$C$21-1,1,1)&lt;&gt;"", OFFSET('Chlorine ICP data'!A33,0,$C$21-1,1,1),"")</f>
        <v/>
      </c>
      <c r="Q34" s="43" t="str">
        <f ca="1">IF(OFFSET('Chlorine ICP data'!A33,0,$D$21-1,1,1)&lt;&gt;"",OFFSET('Chlorine ICP data'!A33,0,$D$21-1,1,1),"")</f>
        <v/>
      </c>
      <c r="R34" s="43" t="str">
        <f t="shared" ca="1" si="1"/>
        <v/>
      </c>
      <c r="T34" s="43" t="str">
        <f ca="1">IF(OFFSET('Chlorine ICP data'!A70,0,$C$21-1,1,1)&lt;&gt;"", OFFSET('Chlorine ICP data'!A70,0,$C$21-1,1,1),"")</f>
        <v/>
      </c>
      <c r="U34" s="43" t="str">
        <f ca="1">IF(OFFSET('Chlorine ICP data'!A70,0,$D$21-1,1,1)&lt;&gt;"",OFFSET('Chlorine ICP data'!A70,0,$D$21-1,1,1),"")</f>
        <v/>
      </c>
      <c r="V34" s="43" t="str">
        <f t="shared" ca="1" si="3"/>
        <v/>
      </c>
      <c r="X34" s="43" t="str">
        <f ca="1">IF(OFFSET('Durango ICP data'!A31,0,$C$21-1,1,1)&lt;&gt;"", OFFSET('Durango ICP data'!A31,0,$C$21-1,1,1), "")</f>
        <v/>
      </c>
      <c r="Y34" s="43" t="str">
        <f ca="1">IF(OFFSET('Durango ICP data'!A31,0,$D$21-1,1,1)&lt;&gt;"", OFFSET('Durango ICP data'!A31,0,$D$21-1,1,1), "")</f>
        <v/>
      </c>
      <c r="Z34" s="43" t="str">
        <f t="shared" ca="1" si="2"/>
        <v/>
      </c>
    </row>
    <row r="35" spans="2:26" x14ac:dyDescent="0.25">
      <c r="P35" s="43" t="str">
        <f ca="1">IF(OFFSET('Chlorine ICP data'!A34,0,$C$21-1,1,1)&lt;&gt;"", OFFSET('Chlorine ICP data'!A34,0,$C$21-1,1,1),"")</f>
        <v/>
      </c>
      <c r="Q35" s="43" t="str">
        <f ca="1">IF(OFFSET('Chlorine ICP data'!A34,0,$D$21-1,1,1)&lt;&gt;"",OFFSET('Chlorine ICP data'!A34,0,$D$21-1,1,1),"")</f>
        <v/>
      </c>
      <c r="R35" s="43" t="str">
        <f t="shared" ca="1" si="1"/>
        <v/>
      </c>
      <c r="T35" s="43" t="str">
        <f ca="1">IF(OFFSET('Chlorine ICP data'!A71,0,$C$21-1,1,1)&lt;&gt;"", OFFSET('Chlorine ICP data'!A71,0,$C$21-1,1,1),"")</f>
        <v/>
      </c>
      <c r="U35" s="43" t="str">
        <f ca="1">IF(OFFSET('Chlorine ICP data'!A71,0,$D$21-1,1,1)&lt;&gt;"",OFFSET('Chlorine ICP data'!A71,0,$D$21-1,1,1),"")</f>
        <v/>
      </c>
      <c r="V35" s="43" t="str">
        <f t="shared" ca="1" si="3"/>
        <v/>
      </c>
      <c r="X35" s="43" t="str">
        <f ca="1">IF(OFFSET('Durango ICP data'!A32,0,$C$21-1,1,1)&lt;&gt;"", OFFSET('Durango ICP data'!A32,0,$C$21-1,1,1), "")</f>
        <v/>
      </c>
      <c r="Y35" s="43" t="str">
        <f ca="1">IF(OFFSET('Durango ICP data'!A32,0,$D$21-1,1,1)&lt;&gt;"", OFFSET('Durango ICP data'!A32,0,$D$21-1,1,1), "")</f>
        <v/>
      </c>
      <c r="Z35" s="43" t="str">
        <f t="shared" ca="1" si="2"/>
        <v/>
      </c>
    </row>
    <row r="36" spans="2:26" ht="13.8" thickBot="1" x14ac:dyDescent="0.3">
      <c r="P36" s="43" t="str">
        <f ca="1">IF(OFFSET('Chlorine ICP data'!A35,0,$C$21-1,1,1)&lt;&gt;"", OFFSET('Chlorine ICP data'!A35,0,$C$21-1,1,1),"")</f>
        <v/>
      </c>
      <c r="Q36" s="43" t="str">
        <f ca="1">IF(OFFSET('Chlorine ICP data'!A35,0,$D$21-1,1,1)&lt;&gt;"",OFFSET('Chlorine ICP data'!A35,0,$D$21-1,1,1),"")</f>
        <v/>
      </c>
      <c r="R36" s="43" t="str">
        <f t="shared" ca="1" si="1"/>
        <v/>
      </c>
      <c r="T36" s="43" t="str">
        <f ca="1">IF(OFFSET('Chlorine ICP data'!A72,0,$C$21-1,1,1)&lt;&gt;"", OFFSET('Chlorine ICP data'!A72,0,$C$21-1,1,1),"")</f>
        <v/>
      </c>
      <c r="U36" s="43" t="str">
        <f ca="1">IF(OFFSET('Chlorine ICP data'!A72,0,$D$21-1,1,1)&lt;&gt;"",OFFSET('Chlorine ICP data'!A72,0,$D$21-1,1,1),"")</f>
        <v/>
      </c>
      <c r="V36" s="43" t="str">
        <f t="shared" ca="1" si="3"/>
        <v/>
      </c>
      <c r="X36" s="43" t="str">
        <f ca="1">IF(OFFSET('Durango ICP data'!A33,0,$C$21-1,1,1)&lt;&gt;"", OFFSET('Durango ICP data'!A33,0,$C$21-1,1,1), "")</f>
        <v/>
      </c>
      <c r="Y36" s="43" t="str">
        <f ca="1">IF(OFFSET('Durango ICP data'!A33,0,$D$21-1,1,1)&lt;&gt;"", OFFSET('Durango ICP data'!A33,0,$D$21-1,1,1), "")</f>
        <v/>
      </c>
      <c r="Z36" s="43" t="str">
        <f t="shared" ref="Z36:Z54" ca="1" si="5">IF(Y36&lt;&gt;"",X36/Y36,"")</f>
        <v/>
      </c>
    </row>
    <row r="37" spans="2:26" ht="13.8" thickBot="1" x14ac:dyDescent="0.3">
      <c r="B37" s="10" t="s">
        <v>41</v>
      </c>
      <c r="C37" s="12"/>
      <c r="E37" s="10" t="s">
        <v>46</v>
      </c>
      <c r="F37" s="12"/>
      <c r="H37" s="10" t="s">
        <v>47</v>
      </c>
      <c r="I37" s="11"/>
      <c r="J37" s="12"/>
      <c r="P37" s="43" t="str">
        <f ca="1">IF(OFFSET('Chlorine ICP data'!A36,0,$C$21-1,1,1)&lt;&gt;"", OFFSET('Chlorine ICP data'!A36,0,$C$21-1,1,1),"")</f>
        <v/>
      </c>
      <c r="Q37" s="43" t="str">
        <f ca="1">IF(OFFSET('Chlorine ICP data'!A36,0,$D$21-1,1,1)&lt;&gt;"",OFFSET('Chlorine ICP data'!A36,0,$D$21-1,1,1),"")</f>
        <v/>
      </c>
      <c r="R37" s="43" t="str">
        <f t="shared" ca="1" si="1"/>
        <v/>
      </c>
      <c r="T37" s="43" t="str">
        <f ca="1">IF(OFFSET('Chlorine ICP data'!A73,0,$C$21-1,1,1)&lt;&gt;"", OFFSET('Chlorine ICP data'!A73,0,$C$21-1,1,1),"")</f>
        <v/>
      </c>
      <c r="U37" s="43" t="str">
        <f ca="1">IF(OFFSET('Chlorine ICP data'!A73,0,$D$21-1,1,1)&lt;&gt;"",OFFSET('Chlorine ICP data'!A73,0,$D$21-1,1,1),"")</f>
        <v/>
      </c>
      <c r="V37" s="43" t="str">
        <f t="shared" ca="1" si="3"/>
        <v/>
      </c>
      <c r="X37" s="43" t="str">
        <f ca="1">IF(OFFSET('Durango ICP data'!A34,0,$C$21-1,1,1)&lt;&gt;"", OFFSET('Durango ICP data'!A34,0,$C$21-1,1,1), "")</f>
        <v/>
      </c>
      <c r="Y37" s="43" t="str">
        <f ca="1">IF(OFFSET('Durango ICP data'!A34,0,$D$21-1,1,1)&lt;&gt;"", OFFSET('Durango ICP data'!A34,0,$D$21-1,1,1), "")</f>
        <v/>
      </c>
      <c r="Z37" s="43" t="str">
        <f t="shared" ca="1" si="5"/>
        <v/>
      </c>
    </row>
    <row r="38" spans="2:26" ht="13.8" thickBot="1" x14ac:dyDescent="0.3">
      <c r="B38" s="13" t="s">
        <v>130</v>
      </c>
      <c r="C38" s="119">
        <v>20.084651740000002</v>
      </c>
      <c r="E38" s="13" t="s">
        <v>45</v>
      </c>
      <c r="F38" s="15"/>
      <c r="H38" s="13" t="s">
        <v>55</v>
      </c>
      <c r="I38" s="14"/>
      <c r="J38" s="15"/>
      <c r="P38" s="43" t="str">
        <f ca="1">IF(OFFSET('Chlorine ICP data'!A37,0,$C$21-1,1,1)&lt;&gt;"", OFFSET('Chlorine ICP data'!A37,0,$C$21-1,1,1),"")</f>
        <v/>
      </c>
      <c r="Q38" s="43" t="str">
        <f ca="1">IF(OFFSET('Chlorine ICP data'!A37,0,$D$21-1,1,1)&lt;&gt;"",OFFSET('Chlorine ICP data'!A37,0,$D$21-1,1,1),"")</f>
        <v/>
      </c>
      <c r="R38" s="43" t="str">
        <f t="shared" ca="1" si="1"/>
        <v/>
      </c>
      <c r="T38" s="43" t="str">
        <f ca="1">IF(OFFSET('Chlorine ICP data'!A74,0,$C$21-1,1,1)&lt;&gt;"", OFFSET('Chlorine ICP data'!A74,0,$C$21-1,1,1),"")</f>
        <v/>
      </c>
      <c r="U38" s="43" t="str">
        <f ca="1">IF(OFFSET('Chlorine ICP data'!A74,0,$D$21-1,1,1)&lt;&gt;"",OFFSET('Chlorine ICP data'!A74,0,$D$21-1,1,1),"")</f>
        <v/>
      </c>
      <c r="V38" s="43" t="str">
        <f t="shared" ca="1" si="3"/>
        <v/>
      </c>
      <c r="X38" s="43" t="str">
        <f ca="1">IF(OFFSET('Durango ICP data'!A35,0,$C$21-1,1,1)&lt;&gt;"", OFFSET('Durango ICP data'!A35,0,$C$21-1,1,1), "")</f>
        <v/>
      </c>
      <c r="Y38" s="43" t="str">
        <f ca="1">IF(OFFSET('Durango ICP data'!A35,0,$D$21-1,1,1)&lt;&gt;"", OFFSET('Durango ICP data'!A35,0,$D$21-1,1,1), "")</f>
        <v/>
      </c>
      <c r="Z38" s="43" t="str">
        <f t="shared" ca="1" si="5"/>
        <v/>
      </c>
    </row>
    <row r="39" spans="2:26" ht="13.8" thickBot="1" x14ac:dyDescent="0.3">
      <c r="B39" s="13" t="s">
        <v>131</v>
      </c>
      <c r="C39" s="120">
        <v>0.38932928</v>
      </c>
      <c r="E39" s="32" t="s">
        <v>43</v>
      </c>
      <c r="F39" s="21">
        <v>100</v>
      </c>
      <c r="H39" s="13" t="s">
        <v>57</v>
      </c>
      <c r="I39" s="14"/>
      <c r="J39" s="68">
        <v>1</v>
      </c>
      <c r="P39" s="43" t="str">
        <f ca="1">IF(OFFSET('Chlorine ICP data'!A38,0,$C$21-1,1,1)&lt;&gt;"", OFFSET('Chlorine ICP data'!A38,0,$C$21-1,1,1),"")</f>
        <v/>
      </c>
      <c r="Q39" s="43" t="str">
        <f ca="1">IF(OFFSET('Chlorine ICP data'!A38,0,$D$21-1,1,1)&lt;&gt;"",OFFSET('Chlorine ICP data'!A38,0,$D$21-1,1,1),"")</f>
        <v/>
      </c>
      <c r="R39" s="43" t="str">
        <f t="shared" ca="1" si="1"/>
        <v/>
      </c>
      <c r="T39" s="43" t="str">
        <f ca="1">IF(OFFSET('Chlorine ICP data'!A75,0,$C$21-1,1,1)&lt;&gt;"", OFFSET('Chlorine ICP data'!A75,0,$C$21-1,1,1),"")</f>
        <v/>
      </c>
      <c r="U39" s="43" t="str">
        <f ca="1">IF(OFFSET('Chlorine ICP data'!A75,0,$D$21-1,1,1)&lt;&gt;"",OFFSET('Chlorine ICP data'!A75,0,$D$21-1,1,1),"")</f>
        <v/>
      </c>
      <c r="V39" s="43" t="str">
        <f t="shared" ca="1" si="3"/>
        <v/>
      </c>
      <c r="X39" s="43" t="str">
        <f ca="1">IF(OFFSET('Durango ICP data'!A36,0,$C$21-1,1,1)&lt;&gt;"", OFFSET('Durango ICP data'!A36,0,$C$21-1,1,1), "")</f>
        <v/>
      </c>
      <c r="Y39" s="43" t="str">
        <f ca="1">IF(OFFSET('Durango ICP data'!A36,0,$D$21-1,1,1)&lt;&gt;"", OFFSET('Durango ICP data'!A36,0,$D$21-1,1,1), "")</f>
        <v/>
      </c>
      <c r="Z39" s="43" t="str">
        <f t="shared" ca="1" si="5"/>
        <v/>
      </c>
    </row>
    <row r="40" spans="2:26" ht="13.8" thickBot="1" x14ac:dyDescent="0.3">
      <c r="B40" s="56" t="s">
        <v>26</v>
      </c>
      <c r="C40" s="66">
        <v>1.5512499999999999E-10</v>
      </c>
      <c r="E40" s="32" t="s">
        <v>44</v>
      </c>
      <c r="F40" s="21">
        <v>100</v>
      </c>
      <c r="H40" s="13" t="s">
        <v>56</v>
      </c>
      <c r="I40" s="14"/>
      <c r="J40" s="15"/>
      <c r="P40" s="43" t="str">
        <f ca="1">IF(OFFSET('Chlorine ICP data'!A39,0,$C$21-1,1,1)&lt;&gt;"", OFFSET('Chlorine ICP data'!A39,0,$C$21-1,1,1),"")</f>
        <v/>
      </c>
      <c r="Q40" s="43" t="str">
        <f ca="1">IF(OFFSET('Chlorine ICP data'!A39,0,$D$21-1,1,1)&lt;&gt;"",OFFSET('Chlorine ICP data'!A39,0,$D$21-1,1,1),"")</f>
        <v/>
      </c>
      <c r="R40" s="43" t="str">
        <f t="shared" ca="1" si="1"/>
        <v/>
      </c>
      <c r="T40" s="43" t="str">
        <f ca="1">IF(OFFSET('Chlorine ICP data'!A76,0,$C$21-1,1,1)&lt;&gt;"", OFFSET('Chlorine ICP data'!A76,0,$C$21-1,1,1),"")</f>
        <v/>
      </c>
      <c r="U40" s="43" t="str">
        <f ca="1">IF(OFFSET('Chlorine ICP data'!A76,0,$D$21-1,1,1)&lt;&gt;"",OFFSET('Chlorine ICP data'!A76,0,$D$21-1,1,1),"")</f>
        <v/>
      </c>
      <c r="V40" s="43" t="str">
        <f t="shared" ca="1" si="3"/>
        <v/>
      </c>
      <c r="X40" s="43" t="str">
        <f ca="1">IF(OFFSET('Durango ICP data'!A37,0,$C$21-1,1,1)&lt;&gt;"", OFFSET('Durango ICP data'!A37,0,$C$21-1,1,1), "")</f>
        <v/>
      </c>
      <c r="Y40" s="43" t="str">
        <f ca="1">IF(OFFSET('Durango ICP data'!A37,0,$D$21-1,1,1)&lt;&gt;"", OFFSET('Durango ICP data'!A37,0,$D$21-1,1,1), "")</f>
        <v/>
      </c>
      <c r="Z40" s="43" t="str">
        <f t="shared" ca="1" si="5"/>
        <v/>
      </c>
    </row>
    <row r="41" spans="2:26" ht="13.8" thickBot="1" x14ac:dyDescent="0.3">
      <c r="B41" s="42" t="s">
        <v>40</v>
      </c>
      <c r="C41" s="21">
        <v>0.5</v>
      </c>
      <c r="E41" s="16" t="s">
        <v>25</v>
      </c>
      <c r="F41" s="40">
        <f>(F39/F40)^2</f>
        <v>1</v>
      </c>
      <c r="H41" s="16"/>
      <c r="I41" s="17"/>
      <c r="J41" s="71" t="s">
        <v>58</v>
      </c>
      <c r="T41" s="43" t="str">
        <f ca="1">IF(OFFSET('Chlorine ICP data'!A77,0,$C$21-1,1,1)&lt;&gt;"", OFFSET('Chlorine ICP data'!A77,0,$C$21-1,1,1),"")</f>
        <v/>
      </c>
      <c r="U41" s="43" t="str">
        <f ca="1">IF(OFFSET('Chlorine ICP data'!A77,0,$D$21-1,1,1)&lt;&gt;"",OFFSET('Chlorine ICP data'!A77,0,$D$21-1,1,1),"")</f>
        <v/>
      </c>
      <c r="V41" s="43" t="str">
        <f t="shared" ca="1" si="3"/>
        <v/>
      </c>
      <c r="X41" s="43" t="str">
        <f ca="1">IF(OFFSET('Durango ICP data'!A38,0,$C$21-1,1,1)&lt;&gt;"", OFFSET('Durango ICP data'!A38,0,$C$21-1,1,1), "")</f>
        <v/>
      </c>
      <c r="Y41" s="43" t="str">
        <f ca="1">IF(OFFSET('Durango ICP data'!A38,0,$D$21-1,1,1)&lt;&gt;"", OFFSET('Durango ICP data'!A38,0,$D$21-1,1,1), "")</f>
        <v/>
      </c>
      <c r="Z41" s="43" t="str">
        <f t="shared" ca="1" si="5"/>
        <v/>
      </c>
    </row>
    <row r="42" spans="2:26" x14ac:dyDescent="0.25">
      <c r="B42" s="34"/>
      <c r="C42" s="34"/>
      <c r="T42" s="43" t="str">
        <f ca="1">IF(OFFSET('Chlorine ICP data'!A78,0,$C$21-1,1,1)&lt;&gt;"", OFFSET('Chlorine ICP data'!A78,0,$C$21-1,1,1),"")</f>
        <v/>
      </c>
      <c r="U42" s="43" t="str">
        <f ca="1">IF(OFFSET('Chlorine ICP data'!A78,0,$D$21-1,1,1)&lt;&gt;"",OFFSET('Chlorine ICP data'!A78,0,$D$21-1,1,1),"")</f>
        <v/>
      </c>
      <c r="V42" s="43" t="str">
        <f t="shared" ca="1" si="3"/>
        <v/>
      </c>
      <c r="X42" s="43" t="str">
        <f ca="1">IF(OFFSET('Durango ICP data'!A39,0,$C$21-1,1,1)&lt;&gt;"", OFFSET('Durango ICP data'!A39,0,$C$21-1,1,1), "")</f>
        <v/>
      </c>
      <c r="Y42" s="43" t="str">
        <f ca="1">IF(OFFSET('Durango ICP data'!A39,0,$D$21-1,1,1)&lt;&gt;"", OFFSET('Durango ICP data'!A39,0,$D$21-1,1,1), "")</f>
        <v/>
      </c>
      <c r="Z42" s="43" t="str">
        <f t="shared" ca="1" si="5"/>
        <v/>
      </c>
    </row>
    <row r="43" spans="2:26" ht="13.8" thickBot="1" x14ac:dyDescent="0.3">
      <c r="T43" s="43" t="str">
        <f ca="1">IF(OFFSET('Chlorine ICP data'!A79,0,$C$21-1,1,1)&lt;&gt;"", OFFSET('Chlorine ICP data'!A79,0,$C$21-1,1,1),"")</f>
        <v/>
      </c>
      <c r="U43" s="43" t="str">
        <f ca="1">IF(OFFSET('Chlorine ICP data'!A79,0,$D$21-1,1,1)&lt;&gt;"",OFFSET('Chlorine ICP data'!A79,0,$D$21-1,1,1),"")</f>
        <v/>
      </c>
      <c r="V43" s="43" t="str">
        <f t="shared" ca="1" si="3"/>
        <v/>
      </c>
      <c r="X43" s="43" t="str">
        <f ca="1">IF(OFFSET('Durango ICP data'!A40,0,$C$21-1,1,1)&lt;&gt;"", OFFSET('Durango ICP data'!A40,0,$C$21-1,1,1), "")</f>
        <v/>
      </c>
      <c r="Y43" s="43" t="str">
        <f ca="1">IF(OFFSET('Durango ICP data'!A40,0,$D$21-1,1,1)&lt;&gt;"", OFFSET('Durango ICP data'!A40,0,$D$21-1,1,1), "")</f>
        <v/>
      </c>
      <c r="Z43" s="43" t="str">
        <f t="shared" ca="1" si="5"/>
        <v/>
      </c>
    </row>
    <row r="44" spans="2:26" x14ac:dyDescent="0.25">
      <c r="B44" s="10" t="s">
        <v>47</v>
      </c>
      <c r="C44" s="11"/>
      <c r="D44" s="11"/>
      <c r="E44" s="11"/>
      <c r="F44" s="11"/>
      <c r="G44" s="12"/>
      <c r="I44" t="str">
        <f>IF(H44&lt;&gt;"",E44/H44,"")</f>
        <v/>
      </c>
      <c r="T44" s="43" t="str">
        <f ca="1">IF(OFFSET('Chlorine ICP data'!A80,0,$C$21-1,1,1)&lt;&gt;"", OFFSET('Chlorine ICP data'!A80,0,$C$21-1,1,1),"")</f>
        <v/>
      </c>
      <c r="U44" s="43" t="str">
        <f ca="1">IF(OFFSET('Chlorine ICP data'!A80,0,$D$21-1,1,1)&lt;&gt;"",OFFSET('Chlorine ICP data'!A80,0,$D$21-1,1,1),"")</f>
        <v/>
      </c>
      <c r="V44" s="43" t="str">
        <f t="shared" ca="1" si="3"/>
        <v/>
      </c>
      <c r="X44" s="43" t="str">
        <f ca="1">IF(OFFSET('Durango ICP data'!A41,0,$C$21-1,1,1)&lt;&gt;"", OFFSET('Durango ICP data'!A41,0,$C$21-1,1,1), "")</f>
        <v/>
      </c>
      <c r="Y44" s="43" t="str">
        <f ca="1">IF(OFFSET('Durango ICP data'!A41,0,$D$21-1,1,1)&lt;&gt;"", OFFSET('Durango ICP data'!A41,0,$D$21-1,1,1), "")</f>
        <v/>
      </c>
      <c r="Z44" s="43" t="str">
        <f t="shared" ca="1" si="5"/>
        <v/>
      </c>
    </row>
    <row r="45" spans="2:26" x14ac:dyDescent="0.25">
      <c r="B45" s="13" t="s">
        <v>49</v>
      </c>
      <c r="C45" s="14" t="s">
        <v>48</v>
      </c>
      <c r="D45" s="14"/>
      <c r="E45" s="14"/>
      <c r="F45" s="14"/>
      <c r="G45" s="15"/>
      <c r="T45" s="43" t="str">
        <f ca="1">IF(OFFSET('Chlorine ICP data'!A81,0,$C$21-1,1,1)&lt;&gt;"", OFFSET('Chlorine ICP data'!A81,0,$C$21-1,1,1),"")</f>
        <v/>
      </c>
      <c r="U45" s="43" t="str">
        <f ca="1">IF(OFFSET('Chlorine ICP data'!A81,0,$D$21-1,1,1)&lt;&gt;"",OFFSET('Chlorine ICP data'!A81,0,$D$21-1,1,1),"")</f>
        <v/>
      </c>
      <c r="V45" s="43" t="str">
        <f t="shared" ca="1" si="3"/>
        <v/>
      </c>
      <c r="X45" s="43" t="str">
        <f ca="1">IF(OFFSET('Durango ICP data'!A42,0,$C$21-1,1,1)&lt;&gt;"", OFFSET('Durango ICP data'!A42,0,$C$21-1,1,1), "")</f>
        <v/>
      </c>
      <c r="Y45" s="43" t="str">
        <f ca="1">IF(OFFSET('Durango ICP data'!A42,0,$D$21-1,1,1)&lt;&gt;"", OFFSET('Durango ICP data'!A42,0,$D$21-1,1,1), "")</f>
        <v/>
      </c>
      <c r="Z45" s="43" t="str">
        <f t="shared" ca="1" si="5"/>
        <v/>
      </c>
    </row>
    <row r="46" spans="2:26" x14ac:dyDescent="0.25">
      <c r="B46" s="13" t="s">
        <v>49</v>
      </c>
      <c r="C46" s="14" t="s">
        <v>50</v>
      </c>
      <c r="D46" s="14"/>
      <c r="E46" s="14"/>
      <c r="F46" s="14"/>
      <c r="G46" s="15"/>
      <c r="T46" s="43" t="str">
        <f ca="1">IF(OFFSET('Chlorine ICP data'!A82,0,$C$21-1,1,1)&lt;&gt;"", OFFSET('Chlorine ICP data'!A82,0,$C$21-1,1,1),"")</f>
        <v/>
      </c>
      <c r="U46" s="43" t="str">
        <f ca="1">IF(OFFSET('Chlorine ICP data'!A82,0,$D$21-1,1,1)&lt;&gt;"",OFFSET('Chlorine ICP data'!A82,0,$D$21-1,1,1),"")</f>
        <v/>
      </c>
      <c r="V46" s="43" t="str">
        <f t="shared" ca="1" si="3"/>
        <v/>
      </c>
      <c r="X46" s="43" t="str">
        <f ca="1">IF(OFFSET('Durango ICP data'!A43,0,$C$21-1,1,1)&lt;&gt;"", OFFSET('Durango ICP data'!A43,0,$C$21-1,1,1), "")</f>
        <v/>
      </c>
      <c r="Y46" s="43" t="str">
        <f ca="1">IF(OFFSET('Durango ICP data'!A43,0,$D$21-1,1,1)&lt;&gt;"", OFFSET('Durango ICP data'!A43,0,$D$21-1,1,1), "")</f>
        <v/>
      </c>
      <c r="Z46" s="43" t="str">
        <f t="shared" ca="1" si="5"/>
        <v/>
      </c>
    </row>
    <row r="47" spans="2:26" x14ac:dyDescent="0.25">
      <c r="B47" s="13"/>
      <c r="C47" s="14"/>
      <c r="D47" s="14"/>
      <c r="E47" s="14"/>
      <c r="F47" s="14"/>
      <c r="G47" s="15"/>
      <c r="T47" s="43" t="str">
        <f ca="1">IF(OFFSET('Chlorine ICP data'!A83,0,$C$21-1,1,1)&lt;&gt;"", OFFSET('Chlorine ICP data'!A83,0,$C$21-1,1,1),"")</f>
        <v/>
      </c>
      <c r="U47" s="43" t="str">
        <f ca="1">IF(OFFSET('Chlorine ICP data'!A83,0,$D$21-1,1,1)&lt;&gt;"",OFFSET('Chlorine ICP data'!A83,0,$D$21-1,1,1),"")</f>
        <v/>
      </c>
      <c r="V47" s="43" t="str">
        <f t="shared" ca="1" si="3"/>
        <v/>
      </c>
      <c r="X47" s="43" t="str">
        <f ca="1">IF(OFFSET('Durango ICP data'!A44,0,$C$21-1,1,1)&lt;&gt;"", OFFSET('Durango ICP data'!A44,0,$C$21-1,1,1), "")</f>
        <v/>
      </c>
      <c r="Y47" s="43" t="str">
        <f ca="1">IF(OFFSET('Durango ICP data'!A44,0,$D$21-1,1,1)&lt;&gt;"", OFFSET('Durango ICP data'!A44,0,$D$21-1,1,1), "")</f>
        <v/>
      </c>
      <c r="Z47" s="43" t="str">
        <f t="shared" ca="1" si="5"/>
        <v/>
      </c>
    </row>
    <row r="48" spans="2:26" x14ac:dyDescent="0.25">
      <c r="B48" s="13" t="s">
        <v>51</v>
      </c>
      <c r="C48" s="14"/>
      <c r="D48" s="14"/>
      <c r="E48" s="14"/>
      <c r="F48" s="14"/>
      <c r="G48" s="15"/>
      <c r="T48" s="43" t="str">
        <f ca="1">IF(OFFSET('Chlorine ICP data'!A84,0,$C$21-1,1,1)&lt;&gt;"", OFFSET('Chlorine ICP data'!A84,0,$C$21-1,1,1),"")</f>
        <v/>
      </c>
      <c r="U48" s="43" t="str">
        <f ca="1">IF(OFFSET('Chlorine ICP data'!A84,0,$D$21-1,1,1)&lt;&gt;"",OFFSET('Chlorine ICP data'!A84,0,$D$21-1,1,1),"")</f>
        <v/>
      </c>
      <c r="V48" s="43" t="str">
        <f t="shared" ca="1" si="3"/>
        <v/>
      </c>
      <c r="X48" s="43" t="str">
        <f ca="1">IF(OFFSET('Durango ICP data'!A45,0,$C$21-1,1,1)&lt;&gt;"", OFFSET('Durango ICP data'!A45,0,$C$21-1,1,1), "")</f>
        <v/>
      </c>
      <c r="Y48" s="43" t="str">
        <f ca="1">IF(OFFSET('Durango ICP data'!A45,0,$D$21-1,1,1)&lt;&gt;"", OFFSET('Durango ICP data'!A45,0,$D$21-1,1,1), "")</f>
        <v/>
      </c>
      <c r="Z48" s="43" t="str">
        <f t="shared" ca="1" si="5"/>
        <v/>
      </c>
    </row>
    <row r="49" spans="2:26" ht="13.8" thickBot="1" x14ac:dyDescent="0.3">
      <c r="B49" s="16" t="s">
        <v>52</v>
      </c>
      <c r="C49" s="17"/>
      <c r="D49" s="17"/>
      <c r="E49" s="17"/>
      <c r="F49" s="17"/>
      <c r="G49" s="18"/>
      <c r="T49" s="43" t="str">
        <f ca="1">IF(OFFSET('Chlorine ICP data'!A85,0,$C$21-1,1,1)&lt;&gt;"", OFFSET('Chlorine ICP data'!A85,0,$C$21-1,1,1),"")</f>
        <v/>
      </c>
      <c r="U49" s="43" t="str">
        <f ca="1">IF(OFFSET('Chlorine ICP data'!A85,0,$D$21-1,1,1)&lt;&gt;"",OFFSET('Chlorine ICP data'!A85,0,$D$21-1,1,1),"")</f>
        <v/>
      </c>
      <c r="V49" s="43" t="str">
        <f t="shared" ca="1" si="3"/>
        <v/>
      </c>
      <c r="X49" s="43" t="str">
        <f ca="1">IF(OFFSET('Durango ICP data'!A46,0,$C$21-1,1,1)&lt;&gt;"", OFFSET('Durango ICP data'!A46,0,$C$21-1,1,1), "")</f>
        <v/>
      </c>
      <c r="Y49" s="43" t="str">
        <f ca="1">IF(OFFSET('Durango ICP data'!A46,0,$D$21-1,1,1)&lt;&gt;"", OFFSET('Durango ICP data'!A46,0,$D$21-1,1,1), "")</f>
        <v/>
      </c>
      <c r="Z49" s="43" t="str">
        <f t="shared" ca="1" si="5"/>
        <v/>
      </c>
    </row>
    <row r="50" spans="2:26" x14ac:dyDescent="0.25">
      <c r="T50" s="43" t="str">
        <f ca="1">IF(OFFSET('Chlorine ICP data'!A86,0,$C$21-1,1,1)&lt;&gt;"", OFFSET('Chlorine ICP data'!A86,0,$C$21-1,1,1),"")</f>
        <v/>
      </c>
      <c r="U50" s="43" t="str">
        <f ca="1">IF(OFFSET('Chlorine ICP data'!A86,0,$D$21-1,1,1)&lt;&gt;"",OFFSET('Chlorine ICP data'!A86,0,$D$21-1,1,1),"")</f>
        <v/>
      </c>
      <c r="V50" s="43" t="str">
        <f t="shared" ca="1" si="3"/>
        <v/>
      </c>
      <c r="X50" s="43" t="str">
        <f ca="1">IF(OFFSET('Durango ICP data'!A47,0,$C$21-1,1,1)&lt;&gt;"", OFFSET('Durango ICP data'!A47,0,$C$21-1,1,1), "")</f>
        <v/>
      </c>
      <c r="Y50" s="43" t="str">
        <f ca="1">IF(OFFSET('Durango ICP data'!A47,0,$D$21-1,1,1)&lt;&gt;"", OFFSET('Durango ICP data'!A47,0,$D$21-1,1,1), "")</f>
        <v/>
      </c>
      <c r="Z50" s="43" t="str">
        <f t="shared" ca="1" si="5"/>
        <v/>
      </c>
    </row>
    <row r="51" spans="2:26" x14ac:dyDescent="0.25">
      <c r="T51" s="43" t="str">
        <f ca="1">IF(OFFSET('Chlorine ICP data'!A87,0,$C$21-1,1,1)&lt;&gt;"", OFFSET('Chlorine ICP data'!A87,0,$C$21-1,1,1),"")</f>
        <v/>
      </c>
      <c r="U51" s="43" t="str">
        <f ca="1">IF(OFFSET('Chlorine ICP data'!A87,0,$D$21-1,1,1)&lt;&gt;"",OFFSET('Chlorine ICP data'!A87,0,$D$21-1,1,1),"")</f>
        <v/>
      </c>
      <c r="V51" s="43" t="str">
        <f t="shared" ca="1" si="3"/>
        <v/>
      </c>
      <c r="X51" s="43" t="str">
        <f ca="1">IF(OFFSET('Durango ICP data'!A48,0,$C$21-1,1,1)&lt;&gt;"", OFFSET('Durango ICP data'!A48,0,$C$21-1,1,1), "")</f>
        <v/>
      </c>
      <c r="Y51" s="43" t="str">
        <f ca="1">IF(OFFSET('Durango ICP data'!A48,0,$D$21-1,1,1)&lt;&gt;"", OFFSET('Durango ICP data'!A48,0,$D$21-1,1,1), "")</f>
        <v/>
      </c>
      <c r="Z51" s="43" t="str">
        <f t="shared" ca="1" si="5"/>
        <v/>
      </c>
    </row>
    <row r="52" spans="2:26" x14ac:dyDescent="0.25">
      <c r="T52" s="43" t="str">
        <f ca="1">IF(OFFSET('Chlorine ICP data'!A88,0,$C$21-1,1,1)&lt;&gt;"", OFFSET('Chlorine ICP data'!A88,0,$C$21-1,1,1),"")</f>
        <v/>
      </c>
      <c r="U52" s="43" t="str">
        <f ca="1">IF(OFFSET('Chlorine ICP data'!A88,0,$D$21-1,1,1)&lt;&gt;"",OFFSET('Chlorine ICP data'!A88,0,$D$21-1,1,1),"")</f>
        <v/>
      </c>
      <c r="V52" s="43" t="str">
        <f t="shared" ca="1" si="3"/>
        <v/>
      </c>
      <c r="X52" s="43" t="str">
        <f ca="1">IF(OFFSET('Durango ICP data'!A49,0,$C$21-1,1,1)&lt;&gt;"", OFFSET('Durango ICP data'!A49,0,$C$21-1,1,1), "")</f>
        <v/>
      </c>
      <c r="Y52" s="43" t="str">
        <f ca="1">IF(OFFSET('Durango ICP data'!A49,0,$D$21-1,1,1)&lt;&gt;"", OFFSET('Durango ICP data'!A49,0,$D$21-1,1,1), "")</f>
        <v/>
      </c>
      <c r="Z52" s="43" t="str">
        <f t="shared" ca="1" si="5"/>
        <v/>
      </c>
    </row>
    <row r="53" spans="2:26" x14ac:dyDescent="0.25">
      <c r="B53">
        <f>10000000</f>
        <v>10000000</v>
      </c>
      <c r="T53" s="43" t="str">
        <f ca="1">IF(OFFSET('Chlorine ICP data'!A89,0,$C$21-1,1,1)&lt;&gt;"", OFFSET('Chlorine ICP data'!A89,0,$C$21-1,1,1),"")</f>
        <v/>
      </c>
      <c r="U53" s="43" t="str">
        <f ca="1">IF(OFFSET('Chlorine ICP data'!A89,0,$D$21-1,1,1)&lt;&gt;"",OFFSET('Chlorine ICP data'!A89,0,$D$21-1,1,1),"")</f>
        <v/>
      </c>
      <c r="V53" s="43" t="str">
        <f t="shared" ca="1" si="3"/>
        <v/>
      </c>
      <c r="X53" s="43" t="str">
        <f ca="1">IF(OFFSET('Durango ICP data'!A50,0,$C$21-1,1,1)&lt;&gt;"", OFFSET('Durango ICP data'!A50,0,$C$21-1,1,1), "")</f>
        <v/>
      </c>
      <c r="Y53" s="43" t="str">
        <f ca="1">IF(OFFSET('Durango ICP data'!A50,0,$D$21-1,1,1)&lt;&gt;"", OFFSET('Durango ICP data'!A50,0,$D$21-1,1,1), "")</f>
        <v/>
      </c>
      <c r="Z53" s="43" t="str">
        <f t="shared" ca="1" si="5"/>
        <v/>
      </c>
    </row>
    <row r="54" spans="2:26" x14ac:dyDescent="0.25">
      <c r="T54" s="43" t="str">
        <f ca="1">IF(OFFSET('Chlorine ICP data'!A90,0,$C$21-1,1,1)&lt;&gt;"", OFFSET('Chlorine ICP data'!A90,0,$C$21-1,1,1),"")</f>
        <v/>
      </c>
      <c r="U54" s="43" t="str">
        <f ca="1">IF(OFFSET('Chlorine ICP data'!A90,0,$D$21-1,1,1)&lt;&gt;"",OFFSET('Chlorine ICP data'!A90,0,$D$21-1,1,1),"")</f>
        <v/>
      </c>
      <c r="V54" s="43" t="str">
        <f t="shared" ca="1" si="3"/>
        <v/>
      </c>
      <c r="X54" s="43" t="str">
        <f ca="1">IF(OFFSET('Durango ICP data'!A51,0,$C$21-1,1,1)&lt;&gt;"", OFFSET('Durango ICP data'!A51,0,$C$21-1,1,1), "")</f>
        <v/>
      </c>
      <c r="Y54" s="43" t="str">
        <f ca="1">IF(OFFSET('Durango ICP data'!A51,0,$D$21-1,1,1)&lt;&gt;"", OFFSET('Durango ICP data'!A51,0,$D$21-1,1,1), "")</f>
        <v/>
      </c>
      <c r="Z54" s="43" t="str">
        <f t="shared" ca="1" si="5"/>
        <v/>
      </c>
    </row>
  </sheetData>
  <phoneticPr fontId="1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"/>
  <sheetViews>
    <sheetView topLeftCell="K9" workbookViewId="0">
      <selection activeCell="A32" sqref="A32:B32"/>
    </sheetView>
  </sheetViews>
  <sheetFormatPr baseColWidth="10" defaultColWidth="8.88671875" defaultRowHeight="13.2" x14ac:dyDescent="0.25"/>
  <cols>
    <col min="8" max="8" width="11" bestFit="1" customWidth="1"/>
  </cols>
  <sheetData>
    <row r="1" spans="1:24" ht="13.8" thickBot="1" x14ac:dyDescent="0.3"/>
    <row r="2" spans="1:24" ht="13.8" thickBot="1" x14ac:dyDescent="0.3">
      <c r="A2" s="10"/>
      <c r="B2" s="11" t="s">
        <v>5</v>
      </c>
      <c r="C2" s="11"/>
      <c r="D2" s="11"/>
      <c r="E2" s="11"/>
      <c r="F2" s="11"/>
      <c r="G2" s="11"/>
      <c r="H2" s="20">
        <f ca="1">L7/G7</f>
        <v>2735.6370124517193</v>
      </c>
      <c r="I2" s="11"/>
      <c r="J2" s="11"/>
      <c r="K2" s="11"/>
      <c r="L2" s="11"/>
      <c r="M2" s="11"/>
      <c r="N2" s="11"/>
      <c r="O2" s="11"/>
      <c r="P2" s="11"/>
      <c r="Q2" s="11"/>
      <c r="R2" s="12"/>
    </row>
    <row r="3" spans="1:24" ht="13.8" thickBot="1" x14ac:dyDescent="0.3">
      <c r="A3" s="13"/>
      <c r="B3" s="14"/>
      <c r="C3" s="14"/>
      <c r="D3" s="14"/>
      <c r="E3" s="14"/>
      <c r="F3" s="14"/>
      <c r="G3" s="14"/>
      <c r="H3" s="14"/>
      <c r="I3" s="14"/>
      <c r="J3" s="14"/>
      <c r="K3" s="14"/>
      <c r="L3" s="14" t="s">
        <v>6</v>
      </c>
      <c r="M3" s="14"/>
      <c r="N3" s="14"/>
      <c r="O3" s="14"/>
      <c r="P3" s="20">
        <f ca="1">400-COUNTBLANK(N12:N411)</f>
        <v>27</v>
      </c>
      <c r="Q3" s="14"/>
      <c r="R3" s="15"/>
    </row>
    <row r="4" spans="1:24" ht="13.8" thickBot="1" x14ac:dyDescent="0.3">
      <c r="A4" s="13"/>
      <c r="B4" s="14" t="s">
        <v>196</v>
      </c>
      <c r="C4" s="14"/>
      <c r="D4" s="14"/>
      <c r="E4" s="14"/>
      <c r="F4" s="14"/>
      <c r="G4" s="14"/>
      <c r="H4" s="20">
        <f ca="1">B7/N7</f>
        <v>0.71086740604261311</v>
      </c>
      <c r="I4" s="69">
        <f ca="1">R8*H4</f>
        <v>1.1987635685000393E-2</v>
      </c>
      <c r="J4" s="14" t="s">
        <v>1</v>
      </c>
      <c r="K4" s="14"/>
      <c r="L4" s="14"/>
      <c r="M4" s="14"/>
      <c r="N4" s="14"/>
      <c r="O4" s="14"/>
      <c r="P4" s="14"/>
      <c r="Q4" s="14"/>
      <c r="R4" s="15"/>
    </row>
    <row r="5" spans="1:24" x14ac:dyDescent="0.25">
      <c r="A5" s="13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5"/>
    </row>
    <row r="6" spans="1:24" ht="13.8" thickBot="1" x14ac:dyDescent="0.3">
      <c r="A6" s="13"/>
      <c r="B6" s="26" t="s">
        <v>188</v>
      </c>
      <c r="C6" s="14"/>
      <c r="D6" s="14"/>
      <c r="E6" s="14" t="str">
        <f ca="1">IF(OFFSET('Durango ICP data'!A87,0,Instructions!G$21-1,1,1)&lt;&gt;0, OFFSET('Durango ICP data'!A87,0,Instructions!G$21-1,1,1),"")</f>
        <v/>
      </c>
      <c r="F6" s="14" t="str">
        <f ca="1">IF(OFFSET('Durango ICP data'!A87,0,Instructions!F$21-1,1,1)&lt;&gt;0,OFFSET('Durango ICP data'!A87,0,Instructions!F$21-1,1,1),"")</f>
        <v/>
      </c>
      <c r="G6" s="14" t="s">
        <v>193</v>
      </c>
      <c r="H6" s="14"/>
      <c r="I6" s="14" t="str">
        <f ca="1">IF(OFFSET('Durango ICP data'!A87,0,Instructions!E$21-1,1,1)&lt;&gt;0, OFFSET('Durango ICP data'!A87,0,Instructions!E$21-1,1,1),"")</f>
        <v/>
      </c>
      <c r="J6" s="14"/>
      <c r="K6" s="14" t="str">
        <f ca="1">IF(OFFSET('Durango ICP data'!A87,0,Instructions!D$21-1,1,1)&lt;&gt;0,OFFSET('Durango ICP data'!A87,0,Instructions!D$21-1,1,1),"")</f>
        <v/>
      </c>
      <c r="L6" s="14" t="s">
        <v>189</v>
      </c>
      <c r="M6" s="14"/>
      <c r="N6" s="14" t="s">
        <v>195</v>
      </c>
      <c r="O6" s="14"/>
      <c r="P6" s="14" t="s">
        <v>11</v>
      </c>
      <c r="Q6" s="14"/>
      <c r="R6" s="15" t="s">
        <v>0</v>
      </c>
    </row>
    <row r="7" spans="1:24" ht="13.8" thickBot="1" x14ac:dyDescent="0.3">
      <c r="A7" s="32" t="s">
        <v>192</v>
      </c>
      <c r="B7" s="20">
        <f>AVERAGE(B12:B97)</f>
        <v>6.6422901884348615E-2</v>
      </c>
      <c r="C7" s="14"/>
      <c r="D7" s="14"/>
      <c r="E7" s="14"/>
      <c r="F7" s="14" t="s">
        <v>192</v>
      </c>
      <c r="G7" s="72">
        <f ca="1">AVERAGE(H12:H110)</f>
        <v>3.4156296296296305E-5</v>
      </c>
      <c r="H7" s="14"/>
      <c r="I7" s="14"/>
      <c r="J7" s="14"/>
      <c r="K7" s="31" t="s">
        <v>192</v>
      </c>
      <c r="L7" s="20">
        <f ca="1">AVERAGE(L12:L110)</f>
        <v>9.3439228356415757E-2</v>
      </c>
      <c r="M7" s="31" t="s">
        <v>192</v>
      </c>
      <c r="N7" s="20">
        <f ca="1">AVERAGE(N12:N110)</f>
        <v>9.3439228356415716E-2</v>
      </c>
      <c r="O7" s="31" t="s">
        <v>192</v>
      </c>
      <c r="P7" s="20">
        <f ca="1">AVERAGE(P12:P110)</f>
        <v>6.6422901884348629E-2</v>
      </c>
      <c r="Q7" s="33" t="s">
        <v>192</v>
      </c>
      <c r="R7" s="23">
        <f ca="1">AVERAGE(R12:R110)</f>
        <v>1.0001495495778217</v>
      </c>
    </row>
    <row r="8" spans="1:24" ht="13.8" thickBot="1" x14ac:dyDescent="0.3">
      <c r="A8" s="16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36" t="s">
        <v>1</v>
      </c>
      <c r="R8" s="24">
        <f ca="1">STDEV(R12:R110)</f>
        <v>1.6863391939342613E-2</v>
      </c>
      <c r="T8" s="27" t="s">
        <v>2</v>
      </c>
      <c r="U8" s="28"/>
      <c r="V8" s="28"/>
      <c r="W8" s="29"/>
    </row>
    <row r="9" spans="1:24" s="25" customFormat="1" x14ac:dyDescent="0.25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37"/>
      <c r="Q9" s="38"/>
      <c r="U9" s="39" t="s">
        <v>13</v>
      </c>
    </row>
    <row r="10" spans="1:24" x14ac:dyDescent="0.25">
      <c r="A10" t="s">
        <v>8</v>
      </c>
      <c r="D10" t="s">
        <v>7</v>
      </c>
      <c r="J10" t="s">
        <v>9</v>
      </c>
      <c r="N10" t="s">
        <v>10</v>
      </c>
      <c r="P10" t="s">
        <v>12</v>
      </c>
    </row>
    <row r="11" spans="1:24" x14ac:dyDescent="0.25">
      <c r="A11" s="22" t="s">
        <v>190</v>
      </c>
      <c r="B11" s="22" t="s">
        <v>188</v>
      </c>
      <c r="E11" t="str">
        <f ca="1">IF(OFFSET('Durango ICP data'!A1,0,Instructions!G$21-1,1,1)&lt;&gt;0, OFFSET('Durango ICP data'!A1,0,Instructions!G$21-1,1,1),"")</f>
        <v>U_ppm_SQ_m238</v>
      </c>
      <c r="F11" t="str">
        <f ca="1">IF(OFFSET('Durango ICP data'!A1,0,Instructions!F$21-1,1,1)&lt;&gt;0,OFFSET('Durango ICP data'!A1,0,Instructions!F$21-1,1,1),"")</f>
        <v>Ca_ppm_SQ_m43</v>
      </c>
      <c r="G11" t="s">
        <v>61</v>
      </c>
      <c r="H11" s="2" t="s">
        <v>62</v>
      </c>
      <c r="J11" t="str">
        <f ca="1">IF(OFFSET('Durango ICP data'!A1,0,Instructions!E$21-1,1,1)&lt;&gt;0, OFFSET('Durango ICP data'!A1,0,Instructions!E$21-1,1,1),"")</f>
        <v>U238_CPS</v>
      </c>
      <c r="K11" t="str">
        <f ca="1">IF(OFFSET('Durango ICP data'!A1,0,Instructions!D$21-1,1,1)&lt;&gt;0,OFFSET('Durango ICP data'!A1,0,Instructions!D$21-1,1,1),"")</f>
        <v>Ca43_CPS</v>
      </c>
      <c r="L11" t="s">
        <v>189</v>
      </c>
      <c r="N11" t="s">
        <v>195</v>
      </c>
      <c r="P11" t="s">
        <v>11</v>
      </c>
      <c r="R11" t="s">
        <v>0</v>
      </c>
      <c r="U11" s="4" t="s">
        <v>190</v>
      </c>
      <c r="V11" s="4" t="s">
        <v>188</v>
      </c>
      <c r="W11" s="4" t="s">
        <v>132</v>
      </c>
    </row>
    <row r="12" spans="1:24" x14ac:dyDescent="0.25">
      <c r="A12" t="s">
        <v>157</v>
      </c>
      <c r="B12">
        <v>6.8124408766005493E-2</v>
      </c>
      <c r="D12" t="str">
        <f>IF('Durango ICP data'!G2&lt;&gt;"",'Durango ICP data'!G2,"")</f>
        <v>D3g2</v>
      </c>
      <c r="E12">
        <f ca="1">IF(OFFSET('Durango ICP data'!A2,0,Instructions!G$21-1,1,1)&lt;&gt;0, OFFSET('Durango ICP data'!A2,0,Instructions!G$21-1,1,1),"")</f>
        <v>29.18</v>
      </c>
      <c r="F12">
        <f ca="1">IF(OFFSET('Durango ICP data'!A2,0,Instructions!F$21-1,1,1)&lt;&gt;0,OFFSET('Durango ICP data'!A2,0,Instructions!F$21-1,1,1),"")</f>
        <v>831000</v>
      </c>
      <c r="G12">
        <f ca="1">IF(F12&lt;&gt;"", E12/F12, "")</f>
        <v>3.5114320096269555E-5</v>
      </c>
      <c r="H12" s="2">
        <f ca="1">IF(OFFSET('Durango ICP data'!A2,0,Instructions!H$21-1,1,1)&lt;&gt;0, OFFSET('Durango ICP data'!A2,0,Instructions!H$21-1,1,1),"")</f>
        <v>3.5089999999999998E-5</v>
      </c>
      <c r="I12" s="2"/>
      <c r="J12">
        <f ca="1">IF(OFFSET('Durango ICP data'!A2,0,Instructions!E$21-1,1,1)&lt;&gt;0, OFFSET('Durango ICP data'!A2,0,Instructions!E$21-1,1,1),"")</f>
        <v>9990</v>
      </c>
      <c r="K12">
        <f ca="1">IF(OFFSET('Durango ICP data'!A2,0,Instructions!D$21-1,1,1)&lt;&gt;0,OFFSET('Durango ICP data'!A2,0,Instructions!D$21-1,1,1),"")</f>
        <v>111100</v>
      </c>
      <c r="L12">
        <f ca="1">IF(K12&lt;&gt;"", J12/K12, "")</f>
        <v>8.9918991899189921E-2</v>
      </c>
      <c r="N12">
        <f ca="1">IF(H12&lt;&gt;"", H12*H$2,"")</f>
        <v>9.5993502766930819E-2</v>
      </c>
      <c r="P12">
        <f t="shared" ref="P12:P43" ca="1" si="0">IF(N12&lt;&gt;"",N12*H$4,"")</f>
        <v>6.8238652308872522E-2</v>
      </c>
      <c r="R12">
        <f t="shared" ref="R12:R43" ca="1" si="1">IF(P12&lt;&gt;"",P12/B12,"")</f>
        <v>1.001676983990561</v>
      </c>
      <c r="U12" t="s">
        <v>133</v>
      </c>
      <c r="V12">
        <v>6.4253234400210732E-2</v>
      </c>
      <c r="W12">
        <v>8.4667873409595136E-4</v>
      </c>
      <c r="X12" s="30"/>
    </row>
    <row r="13" spans="1:24" x14ac:dyDescent="0.25">
      <c r="A13" t="s">
        <v>158</v>
      </c>
      <c r="B13">
        <v>6.793423000086575E-2</v>
      </c>
      <c r="D13" t="str">
        <f>IF('Durango ICP data'!G3&lt;&gt;"",'Durango ICP data'!G3,"")</f>
        <v>D3g3</v>
      </c>
      <c r="E13">
        <f ca="1">IF(OFFSET('Durango ICP data'!A3,0,Instructions!G$21-1,1,1)&lt;&gt;0, OFFSET('Durango ICP data'!A3,0,Instructions!G$21-1,1,1),"")</f>
        <v>29.63</v>
      </c>
      <c r="F13">
        <f ca="1">IF(OFFSET('Durango ICP data'!A3,0,Instructions!F$21-1,1,1)&lt;&gt;0,OFFSET('Durango ICP data'!A3,0,Instructions!F$21-1,1,1),"")</f>
        <v>840000</v>
      </c>
      <c r="G13">
        <f t="shared" ref="G13:G76" ca="1" si="2">IF(F13&lt;&gt;"", E13/F13, "")</f>
        <v>3.5273809523809524E-5</v>
      </c>
      <c r="H13" s="2">
        <f ca="1">IF(OFFSET('Durango ICP data'!A3,0,Instructions!H$21-1,1,1)&lt;&gt;0, OFFSET('Durango ICP data'!A3,0,Instructions!H$21-1,1,1),"")</f>
        <v>3.5320000000000001E-5</v>
      </c>
      <c r="I13" s="2"/>
      <c r="J13">
        <f ca="1">IF(OFFSET('Durango ICP data'!A3,0,Instructions!E$21-1,1,1)&lt;&gt;0, OFFSET('Durango ICP data'!A3,0,Instructions!E$21-1,1,1),"")</f>
        <v>10120</v>
      </c>
      <c r="K13">
        <f ca="1">IF(OFFSET('Durango ICP data'!A3,0,Instructions!D$21-1,1,1)&lt;&gt;0,OFFSET('Durango ICP data'!A3,0,Instructions!D$21-1,1,1),"")</f>
        <v>111800</v>
      </c>
      <c r="L13">
        <f t="shared" ref="L13:L76" ca="1" si="3">IF(K13&lt;&gt;"", J13/K13, "")</f>
        <v>9.0518783542039349E-2</v>
      </c>
      <c r="N13">
        <f t="shared" ref="N13:N76" ca="1" si="4">IF(H13&lt;&gt;"", H13*H$2,"")</f>
        <v>9.6622699279794735E-2</v>
      </c>
      <c r="P13">
        <f t="shared" ca="1" si="0"/>
        <v>6.868592760186315E-2</v>
      </c>
      <c r="R13">
        <f t="shared" ca="1" si="1"/>
        <v>1.0110650786943169</v>
      </c>
      <c r="U13" t="s">
        <v>134</v>
      </c>
      <c r="V13">
        <v>8.3523243601162422E-2</v>
      </c>
      <c r="W13">
        <v>1.7291281326958674E-3</v>
      </c>
    </row>
    <row r="14" spans="1:24" x14ac:dyDescent="0.25">
      <c r="A14" t="s">
        <v>159</v>
      </c>
      <c r="B14">
        <v>6.5241107436932594E-2</v>
      </c>
      <c r="D14" t="str">
        <f>IF('Durango ICP data'!G4&lt;&gt;"",'Durango ICP data'!G4,"")</f>
        <v>D3g4</v>
      </c>
      <c r="E14">
        <f ca="1">IF(OFFSET('Durango ICP data'!A4,0,Instructions!G$21-1,1,1)&lt;&gt;0, OFFSET('Durango ICP data'!A4,0,Instructions!G$21-1,1,1),"")</f>
        <v>30.33</v>
      </c>
      <c r="F14">
        <f ca="1">IF(OFFSET('Durango ICP data'!A4,0,Instructions!F$21-1,1,1)&lt;&gt;0,OFFSET('Durango ICP data'!A4,0,Instructions!F$21-1,1,1),"")</f>
        <v>910000</v>
      </c>
      <c r="G14">
        <f t="shared" ca="1" si="2"/>
        <v>3.3329670329670331E-5</v>
      </c>
      <c r="H14" s="2">
        <f ca="1">IF(OFFSET('Durango ICP data'!A4,0,Instructions!H$21-1,1,1)&lt;&gt;0, OFFSET('Durango ICP data'!A4,0,Instructions!H$21-1,1,1),"")</f>
        <v>3.3429999999999997E-5</v>
      </c>
      <c r="I14" s="2"/>
      <c r="J14">
        <f ca="1">IF(OFFSET('Durango ICP data'!A4,0,Instructions!E$21-1,1,1)&lt;&gt;0, OFFSET('Durango ICP data'!A4,0,Instructions!E$21-1,1,1),"")</f>
        <v>10330</v>
      </c>
      <c r="K14">
        <f ca="1">IF(OFFSET('Durango ICP data'!A4,0,Instructions!D$21-1,1,1)&lt;&gt;0,OFFSET('Durango ICP data'!A4,0,Instructions!D$21-1,1,1),"")</f>
        <v>120600</v>
      </c>
      <c r="L14">
        <f t="shared" ca="1" si="3"/>
        <v>8.5655058043117738E-2</v>
      </c>
      <c r="N14">
        <f t="shared" ca="1" si="4"/>
        <v>9.1452345326260967E-2</v>
      </c>
      <c r="P14">
        <f t="shared" ca="1" si="0"/>
        <v>6.5010491498592421E-2</v>
      </c>
      <c r="R14">
        <f t="shared" ca="1" si="1"/>
        <v>0.99646517437547932</v>
      </c>
      <c r="U14" t="s">
        <v>135</v>
      </c>
      <c r="V14">
        <v>6.337964432977447E-2</v>
      </c>
      <c r="W14">
        <v>1.1123187933120145E-3</v>
      </c>
    </row>
    <row r="15" spans="1:24" x14ac:dyDescent="0.25">
      <c r="A15" t="s">
        <v>160</v>
      </c>
      <c r="B15">
        <v>6.5349286570978507E-2</v>
      </c>
      <c r="D15" t="str">
        <f>IF('Durango ICP data'!G5&lt;&gt;"",'Durango ICP data'!G5,"")</f>
        <v>D3g5</v>
      </c>
      <c r="E15">
        <f ca="1">IF(OFFSET('Durango ICP data'!A5,0,Instructions!G$21-1,1,1)&lt;&gt;0, OFFSET('Durango ICP data'!A5,0,Instructions!G$21-1,1,1),"")</f>
        <v>32.200000000000003</v>
      </c>
      <c r="F15">
        <f ca="1">IF(OFFSET('Durango ICP data'!A5,0,Instructions!F$21-1,1,1)&lt;&gt;0,OFFSET('Durango ICP data'!A5,0,Instructions!F$21-1,1,1),"")</f>
        <v>940000</v>
      </c>
      <c r="G15">
        <f t="shared" ca="1" si="2"/>
        <v>3.4255319148936171E-5</v>
      </c>
      <c r="H15" s="2">
        <f ca="1">IF(OFFSET('Durango ICP data'!A5,0,Instructions!H$21-1,1,1)&lt;&gt;0, OFFSET('Durango ICP data'!A5,0,Instructions!H$21-1,1,1),"")</f>
        <v>3.4079999999999999E-5</v>
      </c>
      <c r="I15" s="2"/>
      <c r="J15">
        <f ca="1">IF(OFFSET('Durango ICP data'!A5,0,Instructions!E$21-1,1,1)&lt;&gt;0, OFFSET('Durango ICP data'!A5,0,Instructions!E$21-1,1,1),"")</f>
        <v>10940</v>
      </c>
      <c r="K15">
        <f ca="1">IF(OFFSET('Durango ICP data'!A5,0,Instructions!D$21-1,1,1)&lt;&gt;0,OFFSET('Durango ICP data'!A5,0,Instructions!D$21-1,1,1),"")</f>
        <v>124100</v>
      </c>
      <c r="L15">
        <f t="shared" ca="1" si="3"/>
        <v>8.8154713940370666E-2</v>
      </c>
      <c r="N15">
        <f t="shared" ca="1" si="4"/>
        <v>9.3230509384354593E-2</v>
      </c>
      <c r="P15">
        <f t="shared" ca="1" si="0"/>
        <v>6.6274530370087653E-2</v>
      </c>
      <c r="R15">
        <f t="shared" ca="1" si="1"/>
        <v>1.0141584376457453</v>
      </c>
      <c r="U15" t="s">
        <v>136</v>
      </c>
      <c r="V15">
        <v>6.3110035887507326E-2</v>
      </c>
      <c r="W15">
        <v>1.1216356619830185E-3</v>
      </c>
    </row>
    <row r="16" spans="1:24" x14ac:dyDescent="0.25">
      <c r="A16" t="s">
        <v>161</v>
      </c>
      <c r="B16">
        <v>6.5367088788684968E-2</v>
      </c>
      <c r="D16" t="str">
        <f>IF('Durango ICP data'!G6&lt;&gt;"",'Durango ICP data'!G6,"")</f>
        <v>D3g6</v>
      </c>
      <c r="E16">
        <f ca="1">IF(OFFSET('Durango ICP data'!A6,0,Instructions!G$21-1,1,1)&lt;&gt;0, OFFSET('Durango ICP data'!A6,0,Instructions!G$21-1,1,1),"")</f>
        <v>32.79</v>
      </c>
      <c r="F16">
        <f ca="1">IF(OFFSET('Durango ICP data'!A6,0,Instructions!F$21-1,1,1)&lt;&gt;0,OFFSET('Durango ICP data'!A6,0,Instructions!F$21-1,1,1),"")</f>
        <v>953000</v>
      </c>
      <c r="G16">
        <f t="shared" ca="1" si="2"/>
        <v>3.4407135362014692E-5</v>
      </c>
      <c r="H16" s="2">
        <f ca="1">IF(OFFSET('Durango ICP data'!A6,0,Instructions!H$21-1,1,1)&lt;&gt;0, OFFSET('Durango ICP data'!A6,0,Instructions!H$21-1,1,1),"")</f>
        <v>3.434E-5</v>
      </c>
      <c r="I16" s="2"/>
      <c r="J16">
        <f ca="1">IF(OFFSET('Durango ICP data'!A6,0,Instructions!E$21-1,1,1)&lt;&gt;0, OFFSET('Durango ICP data'!A6,0,Instructions!E$21-1,1,1),"")</f>
        <v>10260</v>
      </c>
      <c r="K16">
        <f ca="1">IF(OFFSET('Durango ICP data'!A6,0,Instructions!D$21-1,1,1)&lt;&gt;0,OFFSET('Durango ICP data'!A6,0,Instructions!D$21-1,1,1),"")</f>
        <v>110800</v>
      </c>
      <c r="L16">
        <f t="shared" ca="1" si="3"/>
        <v>9.2599277978339348E-2</v>
      </c>
      <c r="N16">
        <f t="shared" ca="1" si="4"/>
        <v>9.3941775007592043E-2</v>
      </c>
      <c r="P16">
        <f t="shared" ca="1" si="0"/>
        <v>6.6780145918685738E-2</v>
      </c>
      <c r="R16">
        <f t="shared" ca="1" si="1"/>
        <v>1.0216172565764527</v>
      </c>
      <c r="U16" t="s">
        <v>137</v>
      </c>
      <c r="V16">
        <v>6.4878076181344613E-2</v>
      </c>
      <c r="W16">
        <v>1.1842909974756663E-3</v>
      </c>
    </row>
    <row r="17" spans="1:23" x14ac:dyDescent="0.25">
      <c r="A17" t="s">
        <v>162</v>
      </c>
      <c r="B17">
        <v>6.3899762476320635E-2</v>
      </c>
      <c r="D17" t="str">
        <f>IF('Durango ICP data'!G7&lt;&gt;"",'Durango ICP data'!G7,"")</f>
        <v>D3g7</v>
      </c>
      <c r="E17">
        <f ca="1">IF(OFFSET('Durango ICP data'!A7,0,Instructions!G$21-1,1,1)&lt;&gt;0, OFFSET('Durango ICP data'!A7,0,Instructions!G$21-1,1,1),"")</f>
        <v>31.2</v>
      </c>
      <c r="F17">
        <f ca="1">IF(OFFSET('Durango ICP data'!A7,0,Instructions!F$21-1,1,1)&lt;&gt;0,OFFSET('Durango ICP data'!A7,0,Instructions!F$21-1,1,1),"")</f>
        <v>925000</v>
      </c>
      <c r="G17">
        <f t="shared" ca="1" si="2"/>
        <v>3.3729729729729729E-5</v>
      </c>
      <c r="H17" s="2">
        <f ca="1">IF(OFFSET('Durango ICP data'!A7,0,Instructions!H$21-1,1,1)&lt;&gt;0, OFFSET('Durango ICP data'!A7,0,Instructions!H$21-1,1,1),"")</f>
        <v>3.3899999999999997E-5</v>
      </c>
      <c r="I17" s="2"/>
      <c r="J17">
        <f ca="1">IF(OFFSET('Durango ICP data'!A7,0,Instructions!E$21-1,1,1)&lt;&gt;0, OFFSET('Durango ICP data'!A7,0,Instructions!E$21-1,1,1),"")</f>
        <v>9730</v>
      </c>
      <c r="K17">
        <f ca="1">IF(OFFSET('Durango ICP data'!A7,0,Instructions!D$21-1,1,1)&lt;&gt;0,OFFSET('Durango ICP data'!A7,0,Instructions!D$21-1,1,1),"")</f>
        <v>107200</v>
      </c>
      <c r="L17">
        <f t="shared" ca="1" si="3"/>
        <v>9.0764925373134325E-2</v>
      </c>
      <c r="N17">
        <f t="shared" ca="1" si="4"/>
        <v>9.2738094722113279E-2</v>
      </c>
      <c r="P17">
        <f t="shared" ca="1" si="0"/>
        <v>6.5924488836442821E-2</v>
      </c>
      <c r="R17">
        <f t="shared" ca="1" si="1"/>
        <v>1.0316859763112969</v>
      </c>
      <c r="U17" t="s">
        <v>138</v>
      </c>
      <c r="V17">
        <v>6.397452957300441E-2</v>
      </c>
      <c r="W17">
        <v>1.0751029570136021E-3</v>
      </c>
    </row>
    <row r="18" spans="1:23" x14ac:dyDescent="0.25">
      <c r="A18" t="s">
        <v>163</v>
      </c>
      <c r="B18">
        <v>6.8338545114908986E-2</v>
      </c>
      <c r="D18" t="str">
        <f>IF('Durango ICP data'!G8&lt;&gt;"",'Durango ICP data'!G8,"")</f>
        <v>D3g8</v>
      </c>
      <c r="E18">
        <f ca="1">IF(OFFSET('Durango ICP data'!A8,0,Instructions!G$21-1,1,1)&lt;&gt;0, OFFSET('Durango ICP data'!A8,0,Instructions!G$21-1,1,1),"")</f>
        <v>35.700000000000003</v>
      </c>
      <c r="F18">
        <f ca="1">IF(OFFSET('Durango ICP data'!A8,0,Instructions!F$21-1,1,1)&lt;&gt;0,OFFSET('Durango ICP data'!A8,0,Instructions!F$21-1,1,1),"")</f>
        <v>991000</v>
      </c>
      <c r="G18">
        <f t="shared" ca="1" si="2"/>
        <v>3.6024217961654895E-5</v>
      </c>
      <c r="H18" s="2">
        <f ca="1">IF(OFFSET('Durango ICP data'!A8,0,Instructions!H$21-1,1,1)&lt;&gt;0, OFFSET('Durango ICP data'!A8,0,Instructions!H$21-1,1,1),"")</f>
        <v>3.5849999999999997E-5</v>
      </c>
      <c r="I18" s="2"/>
      <c r="J18">
        <f ca="1">IF(OFFSET('Durango ICP data'!A8,0,Instructions!E$21-1,1,1)&lt;&gt;0, OFFSET('Durango ICP data'!A8,0,Instructions!E$21-1,1,1),"")</f>
        <v>11110</v>
      </c>
      <c r="K18">
        <f ca="1">IF(OFFSET('Durango ICP data'!A8,0,Instructions!D$21-1,1,1)&lt;&gt;0,OFFSET('Durango ICP data'!A8,0,Instructions!D$21-1,1,1),"")</f>
        <v>114500</v>
      </c>
      <c r="L18">
        <f t="shared" ca="1" si="3"/>
        <v>9.7030567685589514E-2</v>
      </c>
      <c r="N18">
        <f t="shared" ca="1" si="4"/>
        <v>9.8072586896394129E-2</v>
      </c>
      <c r="P18">
        <f t="shared" ca="1" si="0"/>
        <v>6.9716605450928462E-2</v>
      </c>
      <c r="R18">
        <f t="shared" ca="1" si="1"/>
        <v>1.0201651986254947</v>
      </c>
      <c r="U18" t="s">
        <v>139</v>
      </c>
      <c r="V18">
        <v>6.4273838117596918E-2</v>
      </c>
      <c r="W18">
        <v>1.0918567480936209E-3</v>
      </c>
    </row>
    <row r="19" spans="1:23" x14ac:dyDescent="0.25">
      <c r="A19" t="s">
        <v>166</v>
      </c>
      <c r="B19">
        <v>6.2787136014234954E-2</v>
      </c>
      <c r="D19" t="str">
        <f>IF('Durango ICP data'!G9&lt;&gt;"",'Durango ICP data'!G9,"")</f>
        <v>D3g11</v>
      </c>
      <c r="E19">
        <f ca="1">IF(OFFSET('Durango ICP data'!A9,0,Instructions!G$21-1,1,1)&lt;&gt;0, OFFSET('Durango ICP data'!A9,0,Instructions!G$21-1,1,1),"")</f>
        <v>31.7</v>
      </c>
      <c r="F19">
        <f ca="1">IF(OFFSET('Durango ICP data'!A9,0,Instructions!F$21-1,1,1)&lt;&gt;0,OFFSET('Durango ICP data'!A9,0,Instructions!F$21-1,1,1),"")</f>
        <v>962000</v>
      </c>
      <c r="G19">
        <f t="shared" ca="1" si="2"/>
        <v>3.295218295218295E-5</v>
      </c>
      <c r="H19" s="2">
        <f ca="1">IF(OFFSET('Durango ICP data'!A9,0,Instructions!H$21-1,1,1)&lt;&gt;0, OFFSET('Durango ICP data'!A9,0,Instructions!H$21-1,1,1),"")</f>
        <v>3.286E-5</v>
      </c>
      <c r="I19" s="2"/>
      <c r="J19">
        <f ca="1">IF(OFFSET('Durango ICP data'!A9,0,Instructions!E$21-1,1,1)&lt;&gt;0, OFFSET('Durango ICP data'!A9,0,Instructions!E$21-1,1,1),"")</f>
        <v>9850</v>
      </c>
      <c r="K19">
        <f ca="1">IF(OFFSET('Durango ICP data'!A9,0,Instructions!D$21-1,1,1)&lt;&gt;0,OFFSET('Durango ICP data'!A9,0,Instructions!D$21-1,1,1),"")</f>
        <v>110900</v>
      </c>
      <c r="L19">
        <f t="shared" ca="1" si="3"/>
        <v>8.8818755635707847E-2</v>
      </c>
      <c r="N19">
        <f t="shared" ca="1" si="4"/>
        <v>8.9893032229163505E-2</v>
      </c>
      <c r="P19">
        <f t="shared" ca="1" si="0"/>
        <v>6.3902026642050483E-2</v>
      </c>
      <c r="R19">
        <f t="shared" ca="1" si="1"/>
        <v>1.0177566727611651</v>
      </c>
      <c r="U19" t="s">
        <v>140</v>
      </c>
      <c r="V19">
        <v>6.5267585016241386E-2</v>
      </c>
      <c r="W19">
        <v>1.1392340693560901E-3</v>
      </c>
    </row>
    <row r="20" spans="1:23" x14ac:dyDescent="0.25">
      <c r="A20" t="s">
        <v>79</v>
      </c>
      <c r="B20">
        <v>7.2534869974521757E-2</v>
      </c>
      <c r="D20" t="str">
        <f>IF('Durango ICP data'!G10&lt;&gt;"",'Durango ICP data'!G10,"")</f>
        <v>D3g12</v>
      </c>
      <c r="E20">
        <f ca="1">IF(OFFSET('Durango ICP data'!A10,0,Instructions!G$21-1,1,1)&lt;&gt;0, OFFSET('Durango ICP data'!A10,0,Instructions!G$21-1,1,1),"")</f>
        <v>39.799999999999997</v>
      </c>
      <c r="F20">
        <f ca="1">IF(OFFSET('Durango ICP data'!A10,0,Instructions!F$21-1,1,1)&lt;&gt;0,OFFSET('Durango ICP data'!A10,0,Instructions!F$21-1,1,1),"")</f>
        <v>1066000</v>
      </c>
      <c r="G20">
        <f t="shared" ca="1" si="2"/>
        <v>3.7335834896810501E-5</v>
      </c>
      <c r="H20" s="2">
        <f ca="1">IF(OFFSET('Durango ICP data'!A10,0,Instructions!H$21-1,1,1)&lt;&gt;0, OFFSET('Durango ICP data'!A10,0,Instructions!H$21-1,1,1),"")</f>
        <v>3.735E-5</v>
      </c>
      <c r="I20" s="2"/>
      <c r="J20">
        <f ca="1">IF(OFFSET('Durango ICP data'!A10,0,Instructions!E$21-1,1,1)&lt;&gt;0, OFFSET('Durango ICP data'!A10,0,Instructions!E$21-1,1,1),"")</f>
        <v>11480</v>
      </c>
      <c r="K20">
        <f ca="1">IF(OFFSET('Durango ICP data'!A10,0,Instructions!D$21-1,1,1)&lt;&gt;0,OFFSET('Durango ICP data'!A10,0,Instructions!D$21-1,1,1),"")</f>
        <v>112000</v>
      </c>
      <c r="L20">
        <f t="shared" ca="1" si="3"/>
        <v>0.10249999999999999</v>
      </c>
      <c r="N20">
        <f t="shared" ca="1" si="4"/>
        <v>0.10217604241507172</v>
      </c>
      <c r="P20">
        <f t="shared" ca="1" si="0"/>
        <v>7.2633618231302044E-2</v>
      </c>
      <c r="R20">
        <f t="shared" ca="1" si="1"/>
        <v>1.001361390139873</v>
      </c>
      <c r="U20" t="s">
        <v>141</v>
      </c>
      <c r="V20">
        <v>6.3676511530366603E-2</v>
      </c>
      <c r="W20">
        <v>1.1172464905799104E-3</v>
      </c>
    </row>
    <row r="21" spans="1:23" x14ac:dyDescent="0.25">
      <c r="A21" t="s">
        <v>80</v>
      </c>
      <c r="B21">
        <v>6.3326370598610057E-2</v>
      </c>
      <c r="D21" t="str">
        <f>IF('Durango ICP data'!G11&lt;&gt;"",'Durango ICP data'!G11,"")</f>
        <v>D3g13</v>
      </c>
      <c r="E21">
        <f ca="1">IF(OFFSET('Durango ICP data'!A11,0,Instructions!G$21-1,1,1)&lt;&gt;0, OFFSET('Durango ICP data'!A11,0,Instructions!G$21-1,1,1),"")</f>
        <v>33.11</v>
      </c>
      <c r="F21">
        <f ca="1">IF(OFFSET('Durango ICP data'!A11,0,Instructions!F$21-1,1,1)&lt;&gt;0,OFFSET('Durango ICP data'!A11,0,Instructions!F$21-1,1,1),"")</f>
        <v>1015000</v>
      </c>
      <c r="G21">
        <f t="shared" ca="1" si="2"/>
        <v>3.2620689655172416E-5</v>
      </c>
      <c r="H21" s="2">
        <f ca="1">IF(OFFSET('Durango ICP data'!A11,0,Instructions!H$21-1,1,1)&lt;&gt;0, OFFSET('Durango ICP data'!A11,0,Instructions!H$21-1,1,1),"")</f>
        <v>3.273E-5</v>
      </c>
      <c r="I21" s="2"/>
      <c r="J21">
        <f ca="1">IF(OFFSET('Durango ICP data'!A11,0,Instructions!E$21-1,1,1)&lt;&gt;0, OFFSET('Durango ICP data'!A11,0,Instructions!E$21-1,1,1),"")</f>
        <v>9550</v>
      </c>
      <c r="K21">
        <f ca="1">IF(OFFSET('Durango ICP data'!A11,0,Instructions!D$21-1,1,1)&lt;&gt;0,OFFSET('Durango ICP data'!A11,0,Instructions!D$21-1,1,1),"")</f>
        <v>106400</v>
      </c>
      <c r="L21">
        <f t="shared" ca="1" si="3"/>
        <v>8.9755639097744366E-2</v>
      </c>
      <c r="N21">
        <f t="shared" ca="1" si="4"/>
        <v>8.953739941754478E-2</v>
      </c>
      <c r="P21">
        <f t="shared" ca="1" si="0"/>
        <v>6.3649218867751434E-2</v>
      </c>
      <c r="R21">
        <f t="shared" ca="1" si="1"/>
        <v>1.0050981647312101</v>
      </c>
      <c r="U21" t="s">
        <v>142</v>
      </c>
      <c r="V21">
        <v>6.9958040374683741E-2</v>
      </c>
      <c r="W21">
        <v>1.1833433423070734E-3</v>
      </c>
    </row>
    <row r="22" spans="1:23" x14ac:dyDescent="0.25">
      <c r="A22" t="s">
        <v>82</v>
      </c>
      <c r="B22">
        <v>6.6410970375229098E-2</v>
      </c>
      <c r="D22" t="str">
        <f>IF('Durango ICP data'!G12&lt;&gt;"",'Durango ICP data'!G12,"")</f>
        <v>D3g15</v>
      </c>
      <c r="E22">
        <f ca="1">IF(OFFSET('Durango ICP data'!A12,0,Instructions!G$21-1,1,1)&lt;&gt;0, OFFSET('Durango ICP data'!A12,0,Instructions!G$21-1,1,1),"")</f>
        <v>33.85</v>
      </c>
      <c r="F22">
        <f ca="1">IF(OFFSET('Durango ICP data'!A12,0,Instructions!F$21-1,1,1)&lt;&gt;0,OFFSET('Durango ICP data'!A12,0,Instructions!F$21-1,1,1),"")</f>
        <v>986000</v>
      </c>
      <c r="G22">
        <f t="shared" ca="1" si="2"/>
        <v>3.433062880324544E-5</v>
      </c>
      <c r="H22" s="2">
        <f ca="1">IF(OFFSET('Durango ICP data'!A12,0,Instructions!H$21-1,1,1)&lt;&gt;0, OFFSET('Durango ICP data'!A12,0,Instructions!H$21-1,1,1),"")</f>
        <v>3.4310000000000002E-5</v>
      </c>
      <c r="I22" s="2"/>
      <c r="J22">
        <f ca="1">IF(OFFSET('Durango ICP data'!A12,0,Instructions!E$21-1,1,1)&lt;&gt;0, OFFSET('Durango ICP data'!A12,0,Instructions!E$21-1,1,1),"")</f>
        <v>9740</v>
      </c>
      <c r="K22">
        <f ca="1">IF(OFFSET('Durango ICP data'!A12,0,Instructions!D$21-1,1,1)&lt;&gt;0,OFFSET('Durango ICP data'!A12,0,Instructions!D$21-1,1,1),"")</f>
        <v>103100</v>
      </c>
      <c r="L22">
        <f t="shared" ca="1" si="3"/>
        <v>9.4471387002909801E-2</v>
      </c>
      <c r="N22">
        <f t="shared" ca="1" si="4"/>
        <v>9.3859705897218496E-2</v>
      </c>
      <c r="P22">
        <f t="shared" ca="1" si="0"/>
        <v>6.6721805663078268E-2</v>
      </c>
      <c r="R22">
        <f t="shared" ca="1" si="1"/>
        <v>1.0046804810424079</v>
      </c>
      <c r="U22" t="s">
        <v>143</v>
      </c>
      <c r="V22">
        <v>7.0433320827255494E-2</v>
      </c>
      <c r="W22">
        <v>1.2251950836687229E-3</v>
      </c>
    </row>
    <row r="23" spans="1:23" x14ac:dyDescent="0.25">
      <c r="A23" t="s">
        <v>83</v>
      </c>
      <c r="B23">
        <v>6.9845685219885559E-2</v>
      </c>
      <c r="D23" t="str">
        <f>IF('Durango ICP data'!G13&lt;&gt;"",'Durango ICP data'!G13,"")</f>
        <v>D3g16</v>
      </c>
      <c r="E23">
        <f ca="1">IF(OFFSET('Durango ICP data'!A13,0,Instructions!G$21-1,1,1)&lt;&gt;0, OFFSET('Durango ICP data'!A13,0,Instructions!G$21-1,1,1),"")</f>
        <v>38.200000000000003</v>
      </c>
      <c r="F23">
        <f ca="1">IF(OFFSET('Durango ICP data'!A13,0,Instructions!F$21-1,1,1)&lt;&gt;0,OFFSET('Durango ICP data'!A13,0,Instructions!F$21-1,1,1),"")</f>
        <v>1065000</v>
      </c>
      <c r="G23">
        <f t="shared" ca="1" si="2"/>
        <v>3.5868544600938967E-5</v>
      </c>
      <c r="H23" s="2">
        <f ca="1">IF(OFFSET('Durango ICP data'!A13,0,Instructions!H$21-1,1,1)&lt;&gt;0, OFFSET('Durango ICP data'!A13,0,Instructions!H$21-1,1,1),"")</f>
        <v>3.5660000000000001E-5</v>
      </c>
      <c r="I23" s="2"/>
      <c r="J23">
        <f ca="1">IF(OFFSET('Durango ICP data'!A13,0,Instructions!E$21-1,1,1)&lt;&gt;0, OFFSET('Durango ICP data'!A13,0,Instructions!E$21-1,1,1),"")</f>
        <v>10970</v>
      </c>
      <c r="K23">
        <f ca="1">IF(OFFSET('Durango ICP data'!A13,0,Instructions!D$21-1,1,1)&lt;&gt;0,OFFSET('Durango ICP data'!A13,0,Instructions!D$21-1,1,1),"")</f>
        <v>111200</v>
      </c>
      <c r="L23">
        <f t="shared" ca="1" si="3"/>
        <v>9.8651079136690648E-2</v>
      </c>
      <c r="N23">
        <f t="shared" ca="1" si="4"/>
        <v>9.7552815864028308E-2</v>
      </c>
      <c r="P23">
        <f t="shared" ca="1" si="0"/>
        <v>6.9347117165414487E-2</v>
      </c>
      <c r="R23">
        <f t="shared" ca="1" si="1"/>
        <v>0.99286186322173664</v>
      </c>
      <c r="U23" t="s">
        <v>144</v>
      </c>
      <c r="V23">
        <v>6.604329528170487E-2</v>
      </c>
      <c r="W23">
        <v>1.0856384428931424E-3</v>
      </c>
    </row>
    <row r="24" spans="1:23" x14ac:dyDescent="0.25">
      <c r="A24" t="s">
        <v>84</v>
      </c>
      <c r="B24">
        <v>6.6461184908855372E-2</v>
      </c>
      <c r="D24" t="str">
        <f>IF('Durango ICP data'!G14&lt;&gt;"",'Durango ICP data'!G14,"")</f>
        <v>D3g17</v>
      </c>
      <c r="E24">
        <f ca="1">IF(OFFSET('Durango ICP data'!A14,0,Instructions!G$21-1,1,1)&lt;&gt;0, OFFSET('Durango ICP data'!A14,0,Instructions!G$21-1,1,1),"")</f>
        <v>31.5</v>
      </c>
      <c r="F24">
        <f ca="1">IF(OFFSET('Durango ICP data'!A14,0,Instructions!F$21-1,1,1)&lt;&gt;0,OFFSET('Durango ICP data'!A14,0,Instructions!F$21-1,1,1),"")</f>
        <v>932000</v>
      </c>
      <c r="G24">
        <f t="shared" ca="1" si="2"/>
        <v>3.3798283261802575E-5</v>
      </c>
      <c r="H24" s="2">
        <f ca="1">IF(OFFSET('Durango ICP data'!A14,0,Instructions!H$21-1,1,1)&lt;&gt;0, OFFSET('Durango ICP data'!A14,0,Instructions!H$21-1,1,1),"")</f>
        <v>3.3420000000000002E-5</v>
      </c>
      <c r="I24" s="2"/>
      <c r="J24">
        <f ca="1">IF(OFFSET('Durango ICP data'!A14,0,Instructions!E$21-1,1,1)&lt;&gt;0, OFFSET('Durango ICP data'!A14,0,Instructions!E$21-1,1,1),"")</f>
        <v>8560</v>
      </c>
      <c r="K24">
        <f ca="1">IF(OFFSET('Durango ICP data'!A14,0,Instructions!D$21-1,1,1)&lt;&gt;0,OFFSET('Durango ICP data'!A14,0,Instructions!D$21-1,1,1),"")</f>
        <v>91700</v>
      </c>
      <c r="L24">
        <f t="shared" ca="1" si="3"/>
        <v>9.3347873500545256E-2</v>
      </c>
      <c r="N24">
        <f t="shared" ca="1" si="4"/>
        <v>9.142498895613646E-2</v>
      </c>
      <c r="P24">
        <f t="shared" ca="1" si="0"/>
        <v>6.4991044746723278E-2</v>
      </c>
      <c r="R24">
        <f t="shared" ca="1" si="1"/>
        <v>0.97787971785113015</v>
      </c>
      <c r="U24" t="s">
        <v>145</v>
      </c>
      <c r="V24">
        <v>6.619559416239848E-2</v>
      </c>
      <c r="W24">
        <v>1.0623177401761494E-3</v>
      </c>
    </row>
    <row r="25" spans="1:23" x14ac:dyDescent="0.25">
      <c r="A25" t="s">
        <v>86</v>
      </c>
      <c r="B25">
        <v>6.5301119118025525E-2</v>
      </c>
      <c r="D25" t="str">
        <f>IF('Durango ICP data'!G15&lt;&gt;"",'Durango ICP data'!G15,"")</f>
        <v>D3g19</v>
      </c>
      <c r="E25">
        <f ca="1">IF(OFFSET('Durango ICP data'!A15,0,Instructions!G$21-1,1,1)&lt;&gt;0, OFFSET('Durango ICP data'!A15,0,Instructions!G$21-1,1,1),"")</f>
        <v>34.1</v>
      </c>
      <c r="F25">
        <f ca="1">IF(OFFSET('Durango ICP data'!A15,0,Instructions!F$21-1,1,1)&lt;&gt;0,OFFSET('Durango ICP data'!A15,0,Instructions!F$21-1,1,1),"")</f>
        <v>1012000</v>
      </c>
      <c r="G25">
        <f t="shared" ca="1" si="2"/>
        <v>3.3695652173913047E-5</v>
      </c>
      <c r="H25" s="2">
        <f ca="1">IF(OFFSET('Durango ICP data'!A15,0,Instructions!H$21-1,1,1)&lt;&gt;0, OFFSET('Durango ICP data'!A15,0,Instructions!H$21-1,1,1),"")</f>
        <v>3.3739999999999999E-5</v>
      </c>
      <c r="I25" s="2"/>
      <c r="J25">
        <f ca="1">IF(OFFSET('Durango ICP data'!A15,0,Instructions!E$21-1,1,1)&lt;&gt;0, OFFSET('Durango ICP data'!A15,0,Instructions!E$21-1,1,1),"")</f>
        <v>9240</v>
      </c>
      <c r="K25">
        <f ca="1">IF(OFFSET('Durango ICP data'!A15,0,Instructions!D$21-1,1,1)&lt;&gt;0,OFFSET('Durango ICP data'!A15,0,Instructions!D$21-1,1,1),"")</f>
        <v>99500</v>
      </c>
      <c r="L25">
        <f t="shared" ca="1" si="3"/>
        <v>9.2864321608040201E-2</v>
      </c>
      <c r="N25">
        <f t="shared" ca="1" si="4"/>
        <v>9.2300392800121006E-2</v>
      </c>
      <c r="P25">
        <f t="shared" ca="1" si="0"/>
        <v>6.5613340806536302E-2</v>
      </c>
      <c r="R25">
        <f t="shared" ca="1" si="1"/>
        <v>1.0047812609144793</v>
      </c>
      <c r="U25" t="s">
        <v>146</v>
      </c>
      <c r="V25">
        <v>6.404035196322945E-2</v>
      </c>
      <c r="W25">
        <v>1.1069428899136938E-3</v>
      </c>
    </row>
    <row r="26" spans="1:23" x14ac:dyDescent="0.25">
      <c r="A26" t="s">
        <v>88</v>
      </c>
      <c r="B26">
        <v>6.4980465886132432E-2</v>
      </c>
      <c r="D26" t="str">
        <f>IF('Durango ICP data'!G16&lt;&gt;"",'Durango ICP data'!G16,"")</f>
        <v>D3g21</v>
      </c>
      <c r="E26">
        <f ca="1">IF(OFFSET('Durango ICP data'!A16,0,Instructions!G$21-1,1,1)&lt;&gt;0, OFFSET('Durango ICP data'!A16,0,Instructions!G$21-1,1,1),"")</f>
        <v>32.6</v>
      </c>
      <c r="F26">
        <f ca="1">IF(OFFSET('Durango ICP data'!A16,0,Instructions!F$21-1,1,1)&lt;&gt;0,OFFSET('Durango ICP data'!A16,0,Instructions!F$21-1,1,1),"")</f>
        <v>1005000</v>
      </c>
      <c r="G26">
        <f t="shared" ca="1" si="2"/>
        <v>3.2437810945273635E-5</v>
      </c>
      <c r="H26" s="2">
        <f ca="1">IF(OFFSET('Durango ICP data'!A16,0,Instructions!H$21-1,1,1)&lt;&gt;0, OFFSET('Durango ICP data'!A16,0,Instructions!H$21-1,1,1),"")</f>
        <v>3.1980000000000002E-5</v>
      </c>
      <c r="I26" s="2"/>
      <c r="J26">
        <f ca="1">IF(OFFSET('Durango ICP data'!A16,0,Instructions!E$21-1,1,1)&lt;&gt;0, OFFSET('Durango ICP data'!A16,0,Instructions!E$21-1,1,1),"")</f>
        <v>8800</v>
      </c>
      <c r="K26">
        <f ca="1">IF(OFFSET('Durango ICP data'!A16,0,Instructions!D$21-1,1,1)&lt;&gt;0,OFFSET('Durango ICP data'!A16,0,Instructions!D$21-1,1,1),"")</f>
        <v>98600</v>
      </c>
      <c r="L26">
        <f t="shared" ca="1" si="3"/>
        <v>8.9249492900608518E-2</v>
      </c>
      <c r="N26">
        <f t="shared" ca="1" si="4"/>
        <v>8.7485671658205991E-2</v>
      </c>
      <c r="P26">
        <f t="shared" ca="1" si="0"/>
        <v>6.219071247756465E-2</v>
      </c>
      <c r="R26">
        <f t="shared" ca="1" si="1"/>
        <v>0.95706781460360157</v>
      </c>
      <c r="U26" t="s">
        <v>147</v>
      </c>
      <c r="V26">
        <v>6.6234280587825448E-2</v>
      </c>
      <c r="W26">
        <v>1.2127433705567221E-3</v>
      </c>
    </row>
    <row r="27" spans="1:23" x14ac:dyDescent="0.25">
      <c r="A27" t="s">
        <v>89</v>
      </c>
      <c r="B27">
        <v>6.4742051026593889E-2</v>
      </c>
      <c r="D27" t="str">
        <f>IF('Durango ICP data'!G17&lt;&gt;"",'Durango ICP data'!G17,"")</f>
        <v>D4g2</v>
      </c>
      <c r="E27">
        <f ca="1">IF(OFFSET('Durango ICP data'!A17,0,Instructions!G$21-1,1,1)&lt;&gt;0, OFFSET('Durango ICP data'!A17,0,Instructions!G$21-1,1,1),"")</f>
        <v>36.299999999999997</v>
      </c>
      <c r="F27">
        <f ca="1">IF(OFFSET('Durango ICP data'!A17,0,Instructions!F$21-1,1,1)&lt;&gt;0,OFFSET('Durango ICP data'!A17,0,Instructions!F$21-1,1,1),"")</f>
        <v>1085000</v>
      </c>
      <c r="G27">
        <f t="shared" ca="1" si="2"/>
        <v>3.3456221198156681E-5</v>
      </c>
      <c r="H27" s="2">
        <f ca="1">IF(OFFSET('Durango ICP data'!A17,0,Instructions!H$21-1,1,1)&lt;&gt;0, OFFSET('Durango ICP data'!A17,0,Instructions!H$21-1,1,1),"")</f>
        <v>3.3399999999999999E-5</v>
      </c>
      <c r="I27" s="2"/>
      <c r="J27">
        <f ca="1">IF(OFFSET('Durango ICP data'!A17,0,Instructions!E$21-1,1,1)&lt;&gt;0, OFFSET('Durango ICP data'!A17,0,Instructions!E$21-1,1,1),"")</f>
        <v>9800</v>
      </c>
      <c r="K27">
        <f ca="1">IF(OFFSET('Durango ICP data'!A17,0,Instructions!D$21-1,1,1)&lt;&gt;0,OFFSET('Durango ICP data'!A17,0,Instructions!D$21-1,1,1),"")</f>
        <v>106300</v>
      </c>
      <c r="L27">
        <f t="shared" ca="1" si="3"/>
        <v>9.2191909689557858E-2</v>
      </c>
      <c r="N27">
        <f t="shared" ca="1" si="4"/>
        <v>9.1370276215887419E-2</v>
      </c>
      <c r="P27">
        <f t="shared" ca="1" si="0"/>
        <v>6.4952151242984951E-2</v>
      </c>
      <c r="R27">
        <f t="shared" ca="1" si="1"/>
        <v>1.0032451893793843</v>
      </c>
      <c r="U27" t="s">
        <v>148</v>
      </c>
      <c r="V27">
        <v>7.1554521604325239E-2</v>
      </c>
      <c r="W27">
        <v>1.2413892647967389E-3</v>
      </c>
    </row>
    <row r="28" spans="1:23" x14ac:dyDescent="0.25">
      <c r="A28" t="s">
        <v>91</v>
      </c>
      <c r="B28">
        <v>7.0270036049478998E-2</v>
      </c>
      <c r="D28" t="str">
        <f>IF('Durango ICP data'!G18&lt;&gt;"",'Durango ICP data'!G18,"")</f>
        <v>D4g4</v>
      </c>
      <c r="E28">
        <f ca="1">IF(OFFSET('Durango ICP data'!A18,0,Instructions!G$21-1,1,1)&lt;&gt;0, OFFSET('Durango ICP data'!A18,0,Instructions!G$21-1,1,1),"")</f>
        <v>40.4</v>
      </c>
      <c r="F28">
        <f ca="1">IF(OFFSET('Durango ICP data'!A18,0,Instructions!F$21-1,1,1)&lt;&gt;0,OFFSET('Durango ICP data'!A18,0,Instructions!F$21-1,1,1),"")</f>
        <v>1120000</v>
      </c>
      <c r="G28">
        <f t="shared" ca="1" si="2"/>
        <v>3.607142857142857E-5</v>
      </c>
      <c r="H28" s="2">
        <f ca="1">IF(OFFSET('Durango ICP data'!A18,0,Instructions!H$21-1,1,1)&lt;&gt;0, OFFSET('Durango ICP data'!A18,0,Instructions!H$21-1,1,1),"")</f>
        <v>3.5989999999999999E-5</v>
      </c>
      <c r="I28" s="2"/>
      <c r="J28">
        <f ca="1">IF(OFFSET('Durango ICP data'!A18,0,Instructions!E$21-1,1,1)&lt;&gt;0, OFFSET('Durango ICP data'!A18,0,Instructions!E$21-1,1,1),"")</f>
        <v>10420</v>
      </c>
      <c r="K28">
        <f ca="1">IF(OFFSET('Durango ICP data'!A18,0,Instructions!D$21-1,1,1)&lt;&gt;0,OFFSET('Durango ICP data'!A18,0,Instructions!D$21-1,1,1),"")</f>
        <v>105300</v>
      </c>
      <c r="L28">
        <f t="shared" ca="1" si="3"/>
        <v>9.895536562203229E-2</v>
      </c>
      <c r="N28">
        <f t="shared" ca="1" si="4"/>
        <v>9.8455576078137375E-2</v>
      </c>
      <c r="P28">
        <f t="shared" ca="1" si="0"/>
        <v>6.9988859977096668E-2</v>
      </c>
      <c r="R28">
        <f t="shared" ca="1" si="1"/>
        <v>0.99599863486359463</v>
      </c>
      <c r="U28" t="s">
        <v>149</v>
      </c>
      <c r="V28">
        <v>8.1447348032581635E-2</v>
      </c>
      <c r="W28">
        <v>1.6888913672641751E-3</v>
      </c>
    </row>
    <row r="29" spans="1:23" x14ac:dyDescent="0.25">
      <c r="A29" t="s">
        <v>93</v>
      </c>
      <c r="B29">
        <v>6.2306384789870661E-2</v>
      </c>
      <c r="D29" t="str">
        <f>IF('Durango ICP data'!G19&lt;&gt;"",'Durango ICP data'!G19,"")</f>
        <v>D4g6</v>
      </c>
      <c r="E29">
        <f ca="1">IF(OFFSET('Durango ICP data'!A19,0,Instructions!G$21-1,1,1)&lt;&gt;0, OFFSET('Durango ICP data'!A19,0,Instructions!G$21-1,1,1),"")</f>
        <v>35.700000000000003</v>
      </c>
      <c r="F29">
        <f ca="1">IF(OFFSET('Durango ICP data'!A19,0,Instructions!F$21-1,1,1)&lt;&gt;0,OFFSET('Durango ICP data'!A19,0,Instructions!F$21-1,1,1),"")</f>
        <v>1113000</v>
      </c>
      <c r="G29">
        <f t="shared" ca="1" si="2"/>
        <v>3.2075471698113207E-5</v>
      </c>
      <c r="H29" s="2">
        <f ca="1">IF(OFFSET('Durango ICP data'!A19,0,Instructions!H$21-1,1,1)&lt;&gt;0, OFFSET('Durango ICP data'!A19,0,Instructions!H$21-1,1,1),"")</f>
        <v>3.2490000000000002E-5</v>
      </c>
      <c r="I29" s="2"/>
      <c r="J29">
        <f ca="1">IF(OFFSET('Durango ICP data'!A19,0,Instructions!E$21-1,1,1)&lt;&gt;0, OFFSET('Durango ICP data'!A19,0,Instructions!E$21-1,1,1),"")</f>
        <v>9200</v>
      </c>
      <c r="K29">
        <f ca="1">IF(OFFSET('Durango ICP data'!A19,0,Instructions!D$21-1,1,1)&lt;&gt;0,OFFSET('Durango ICP data'!A19,0,Instructions!D$21-1,1,1),"")</f>
        <v>104400</v>
      </c>
      <c r="L29">
        <f t="shared" ca="1" si="3"/>
        <v>8.8122605363984668E-2</v>
      </c>
      <c r="N29">
        <f t="shared" ca="1" si="4"/>
        <v>8.8880846534556371E-2</v>
      </c>
      <c r="P29">
        <f t="shared" ca="1" si="0"/>
        <v>6.3182496822891662E-2</v>
      </c>
      <c r="R29">
        <f t="shared" ca="1" si="1"/>
        <v>1.0140613523955162</v>
      </c>
      <c r="U29" t="s">
        <v>150</v>
      </c>
      <c r="V29">
        <v>6.2919697070284192E-2</v>
      </c>
      <c r="W29">
        <v>1.0695116396990782E-3</v>
      </c>
    </row>
    <row r="30" spans="1:23" x14ac:dyDescent="0.25">
      <c r="A30" t="s">
        <v>94</v>
      </c>
      <c r="B30">
        <v>6.4385853554335779E-2</v>
      </c>
      <c r="D30" t="str">
        <f>IF('Durango ICP data'!G20&lt;&gt;"",'Durango ICP data'!G20,"")</f>
        <v>D4g7</v>
      </c>
      <c r="E30">
        <f ca="1">IF(OFFSET('Durango ICP data'!A20,0,Instructions!G$21-1,1,1)&lt;&gt;0, OFFSET('Durango ICP data'!A20,0,Instructions!G$21-1,1,1),"")</f>
        <v>36.299999999999997</v>
      </c>
      <c r="F30">
        <f ca="1">IF(OFFSET('Durango ICP data'!A20,0,Instructions!F$21-1,1,1)&lt;&gt;0,OFFSET('Durango ICP data'!A20,0,Instructions!F$21-1,1,1),"")</f>
        <v>1089000</v>
      </c>
      <c r="G30">
        <f t="shared" ca="1" si="2"/>
        <v>3.3333333333333328E-5</v>
      </c>
      <c r="H30" s="2">
        <f ca="1">IF(OFFSET('Durango ICP data'!A20,0,Instructions!H$21-1,1,1)&lt;&gt;0, OFFSET('Durango ICP data'!A20,0,Instructions!H$21-1,1,1),"")</f>
        <v>3.3229999999999999E-5</v>
      </c>
      <c r="I30" s="2"/>
      <c r="J30">
        <f ca="1">IF(OFFSET('Durango ICP data'!A20,0,Instructions!E$21-1,1,1)&lt;&gt;0, OFFSET('Durango ICP data'!A20,0,Instructions!E$21-1,1,1),"")</f>
        <v>9320</v>
      </c>
      <c r="K30">
        <f ca="1">IF(OFFSET('Durango ICP data'!A20,0,Instructions!D$21-1,1,1)&lt;&gt;0,OFFSET('Durango ICP data'!A20,0,Instructions!D$21-1,1,1),"")</f>
        <v>102000</v>
      </c>
      <c r="L30">
        <f t="shared" ca="1" si="3"/>
        <v>9.137254901960784E-2</v>
      </c>
      <c r="N30">
        <f t="shared" ca="1" si="4"/>
        <v>9.0905217923770626E-2</v>
      </c>
      <c r="P30">
        <f t="shared" ca="1" si="0"/>
        <v>6.462155646120929E-2</v>
      </c>
      <c r="R30">
        <f t="shared" ca="1" si="1"/>
        <v>1.0036607871739185</v>
      </c>
      <c r="U30" t="s">
        <v>151</v>
      </c>
      <c r="V30">
        <v>6.1977182875911196E-2</v>
      </c>
      <c r="W30">
        <v>1.0906098647646819E-3</v>
      </c>
    </row>
    <row r="31" spans="1:23" x14ac:dyDescent="0.25">
      <c r="A31" t="s">
        <v>95</v>
      </c>
      <c r="B31">
        <v>6.8536109263385395E-2</v>
      </c>
      <c r="D31" t="str">
        <f>IF('Durango ICP data'!G21&lt;&gt;"",'Durango ICP data'!G21,"")</f>
        <v>D4g8</v>
      </c>
      <c r="E31">
        <f ca="1">IF(OFFSET('Durango ICP data'!A21,0,Instructions!G$21-1,1,1)&lt;&gt;0, OFFSET('Durango ICP data'!A21,0,Instructions!G$21-1,1,1),"")</f>
        <v>38.4</v>
      </c>
      <c r="F31">
        <f ca="1">IF(OFFSET('Durango ICP data'!A21,0,Instructions!F$21-1,1,1)&lt;&gt;0,OFFSET('Durango ICP data'!A21,0,Instructions!F$21-1,1,1),"")</f>
        <v>1101000</v>
      </c>
      <c r="G31">
        <f t="shared" ca="1" si="2"/>
        <v>3.4877384196185287E-5</v>
      </c>
      <c r="H31" s="2">
        <f ca="1">IF(OFFSET('Durango ICP data'!A21,0,Instructions!H$21-1,1,1)&lt;&gt;0, OFFSET('Durango ICP data'!A21,0,Instructions!H$21-1,1,1),"")</f>
        <v>3.472E-5</v>
      </c>
      <c r="I31" s="2"/>
      <c r="J31">
        <f ca="1">IF(OFFSET('Durango ICP data'!A21,0,Instructions!E$21-1,1,1)&lt;&gt;0, OFFSET('Durango ICP data'!A21,0,Instructions!E$21-1,1,1),"")</f>
        <v>9490</v>
      </c>
      <c r="K31">
        <f ca="1">IF(OFFSET('Durango ICP data'!A21,0,Instructions!D$21-1,1,1)&lt;&gt;0,OFFSET('Durango ICP data'!A21,0,Instructions!D$21-1,1,1),"")</f>
        <v>98300</v>
      </c>
      <c r="L31">
        <f t="shared" ca="1" si="3"/>
        <v>9.6541200406917604E-2</v>
      </c>
      <c r="N31">
        <f t="shared" ca="1" si="4"/>
        <v>9.4981317072323698E-2</v>
      </c>
      <c r="P31">
        <f t="shared" ca="1" si="0"/>
        <v>6.7519122489713715E-2</v>
      </c>
      <c r="R31">
        <f t="shared" ca="1" si="1"/>
        <v>0.98516129986656553</v>
      </c>
      <c r="U31" t="s">
        <v>152</v>
      </c>
      <c r="V31">
        <v>6.3737614340581422E-2</v>
      </c>
      <c r="W31">
        <v>1.1484688592006103E-3</v>
      </c>
    </row>
    <row r="32" spans="1:23" x14ac:dyDescent="0.25">
      <c r="A32" t="s">
        <v>96</v>
      </c>
      <c r="B32">
        <v>6.4693299587154002E-2</v>
      </c>
      <c r="D32" t="str">
        <f>IF('Durango ICP data'!G22&lt;&gt;"",'Durango ICP data'!G22,"")</f>
        <v>D4g9</v>
      </c>
      <c r="E32">
        <f ca="1">IF(OFFSET('Durango ICP data'!A22,0,Instructions!G$21-1,1,1)&lt;&gt;0, OFFSET('Durango ICP data'!A22,0,Instructions!G$21-1,1,1),"")</f>
        <v>35.9</v>
      </c>
      <c r="F32">
        <f ca="1">IF(OFFSET('Durango ICP data'!A22,0,Instructions!F$21-1,1,1)&lt;&gt;0,OFFSET('Durango ICP data'!A22,0,Instructions!F$21-1,1,1),"")</f>
        <v>1074000</v>
      </c>
      <c r="G32">
        <f t="shared" ca="1" si="2"/>
        <v>3.3426443202979513E-5</v>
      </c>
      <c r="H32" s="2">
        <f ca="1">IF(OFFSET('Durango ICP data'!A22,0,Instructions!H$21-1,1,1)&lt;&gt;0, OFFSET('Durango ICP data'!A22,0,Instructions!H$21-1,1,1),"")</f>
        <v>3.3680000000000003E-5</v>
      </c>
      <c r="I32" s="2"/>
      <c r="J32">
        <f ca="1">IF(OFFSET('Durango ICP data'!A22,0,Instructions!E$21-1,1,1)&lt;&gt;0, OFFSET('Durango ICP data'!A22,0,Instructions!E$21-1,1,1),"")</f>
        <v>8870</v>
      </c>
      <c r="K32">
        <f ca="1">IF(OFFSET('Durango ICP data'!A22,0,Instructions!D$21-1,1,1)&lt;&gt;0,OFFSET('Durango ICP data'!A22,0,Instructions!D$21-1,1,1),"")</f>
        <v>95400</v>
      </c>
      <c r="L32">
        <f t="shared" ca="1" si="3"/>
        <v>9.29769392033543E-2</v>
      </c>
      <c r="N32">
        <f t="shared" ca="1" si="4"/>
        <v>9.2136254579373911E-2</v>
      </c>
      <c r="P32">
        <f t="shared" ca="1" si="0"/>
        <v>6.5496660295321363E-2</v>
      </c>
      <c r="R32">
        <f t="shared" ca="1" si="1"/>
        <v>1.0124179893944825</v>
      </c>
      <c r="U32" t="s">
        <v>153</v>
      </c>
      <c r="V32">
        <v>6.7753288232185654E-2</v>
      </c>
      <c r="W32">
        <v>1.2558159907158717E-3</v>
      </c>
    </row>
    <row r="33" spans="1:23" x14ac:dyDescent="0.25">
      <c r="A33" t="s">
        <v>97</v>
      </c>
      <c r="B33">
        <v>6.4996472540666844E-2</v>
      </c>
      <c r="D33" t="str">
        <f>IF('Durango ICP data'!G23&lt;&gt;"",'Durango ICP data'!G23,"")</f>
        <v>D4g10</v>
      </c>
      <c r="E33">
        <f ca="1">IF(OFFSET('Durango ICP data'!A23,0,Instructions!G$21-1,1,1)&lt;&gt;0, OFFSET('Durango ICP data'!A23,0,Instructions!G$21-1,1,1),"")</f>
        <v>37.299999999999997</v>
      </c>
      <c r="F33">
        <f ca="1">IF(OFFSET('Durango ICP data'!A23,0,Instructions!F$21-1,1,1)&lt;&gt;0,OFFSET('Durango ICP data'!A23,0,Instructions!F$21-1,1,1),"")</f>
        <v>1117000</v>
      </c>
      <c r="G33">
        <f t="shared" ca="1" si="2"/>
        <v>3.3393017009847805E-5</v>
      </c>
      <c r="H33" s="2">
        <f ca="1">IF(OFFSET('Durango ICP data'!A23,0,Instructions!H$21-1,1,1)&lt;&gt;0, OFFSET('Durango ICP data'!A23,0,Instructions!H$21-1,1,1),"")</f>
        <v>3.3460000000000002E-5</v>
      </c>
      <c r="I33" s="2"/>
      <c r="J33">
        <f ca="1">IF(OFFSET('Durango ICP data'!A23,0,Instructions!E$21-1,1,1)&lt;&gt;0, OFFSET('Durango ICP data'!A23,0,Instructions!E$21-1,1,1),"")</f>
        <v>9190</v>
      </c>
      <c r="K33">
        <f ca="1">IF(OFFSET('Durango ICP data'!A23,0,Instructions!D$21-1,1,1)&lt;&gt;0,OFFSET('Durango ICP data'!A23,0,Instructions!D$21-1,1,1),"")</f>
        <v>99400</v>
      </c>
      <c r="L33">
        <f t="shared" ca="1" si="3"/>
        <v>9.2454728370221326E-2</v>
      </c>
      <c r="N33">
        <f t="shared" ca="1" si="4"/>
        <v>9.1534414436634529E-2</v>
      </c>
      <c r="P33">
        <f t="shared" ca="1" si="0"/>
        <v>6.5068831754199905E-2</v>
      </c>
      <c r="R33">
        <f t="shared" ca="1" si="1"/>
        <v>1.0011132790858426</v>
      </c>
      <c r="U33" t="s">
        <v>154</v>
      </c>
      <c r="V33">
        <v>6.3467108410278916E-2</v>
      </c>
      <c r="W33">
        <v>1.0847420838086105E-3</v>
      </c>
    </row>
    <row r="34" spans="1:23" x14ac:dyDescent="0.25">
      <c r="A34" t="s">
        <v>98</v>
      </c>
      <c r="B34">
        <v>6.4786908113808592E-2</v>
      </c>
      <c r="D34" t="str">
        <f>IF('Durango ICP data'!G24&lt;&gt;"",'Durango ICP data'!G24,"")</f>
        <v>D4g11</v>
      </c>
      <c r="E34">
        <f ca="1">IF(OFFSET('Durango ICP data'!A24,0,Instructions!G$21-1,1,1)&lt;&gt;0, OFFSET('Durango ICP data'!A24,0,Instructions!G$21-1,1,1),"")</f>
        <v>37.630000000000003</v>
      </c>
      <c r="F34">
        <f ca="1">IF(OFFSET('Durango ICP data'!A24,0,Instructions!F$21-1,1,1)&lt;&gt;0,OFFSET('Durango ICP data'!A24,0,Instructions!F$21-1,1,1),"")</f>
        <v>1137000</v>
      </c>
      <c r="G34">
        <f t="shared" ca="1" si="2"/>
        <v>3.3095866314863678E-5</v>
      </c>
      <c r="H34" s="2">
        <f ca="1">IF(OFFSET('Durango ICP data'!A24,0,Instructions!H$21-1,1,1)&lt;&gt;0, OFFSET('Durango ICP data'!A24,0,Instructions!H$21-1,1,1),"")</f>
        <v>3.3219999999999997E-5</v>
      </c>
      <c r="I34" s="2"/>
      <c r="J34">
        <f ca="1">IF(OFFSET('Durango ICP data'!A24,0,Instructions!E$21-1,1,1)&lt;&gt;0, OFFSET('Durango ICP data'!A24,0,Instructions!E$21-1,1,1),"")</f>
        <v>9270</v>
      </c>
      <c r="K34">
        <f ca="1">IF(OFFSET('Durango ICP data'!A24,0,Instructions!D$21-1,1,1)&lt;&gt;0,OFFSET('Durango ICP data'!A24,0,Instructions!D$21-1,1,1),"")</f>
        <v>101000</v>
      </c>
      <c r="L34">
        <f t="shared" ca="1" si="3"/>
        <v>9.178217821782178E-2</v>
      </c>
      <c r="N34">
        <f t="shared" ca="1" si="4"/>
        <v>9.0877861553646105E-2</v>
      </c>
      <c r="P34">
        <f t="shared" ca="1" si="0"/>
        <v>6.4602109709340119E-2</v>
      </c>
      <c r="R34">
        <f t="shared" ca="1" si="1"/>
        <v>0.99714759648440321</v>
      </c>
      <c r="U34" t="s">
        <v>155</v>
      </c>
      <c r="V34">
        <v>6.4939569229587032E-2</v>
      </c>
      <c r="W34">
        <v>1.1456782791465193E-3</v>
      </c>
    </row>
    <row r="35" spans="1:23" x14ac:dyDescent="0.25">
      <c r="A35" t="s">
        <v>99</v>
      </c>
      <c r="B35">
        <v>6.5836373050879637E-2</v>
      </c>
      <c r="D35" t="str">
        <f>IF('Durango ICP data'!G25&lt;&gt;"",'Durango ICP data'!G25,"")</f>
        <v>D4g12</v>
      </c>
      <c r="E35">
        <f ca="1">IF(OFFSET('Durango ICP data'!A25,0,Instructions!G$21-1,1,1)&lt;&gt;0, OFFSET('Durango ICP data'!A25,0,Instructions!G$21-1,1,1),"")</f>
        <v>40.5</v>
      </c>
      <c r="F35">
        <f ca="1">IF(OFFSET('Durango ICP data'!A25,0,Instructions!F$21-1,1,1)&lt;&gt;0,OFFSET('Durango ICP data'!A25,0,Instructions!F$21-1,1,1),"")</f>
        <v>1236000</v>
      </c>
      <c r="G35">
        <f t="shared" ca="1" si="2"/>
        <v>3.2766990291262138E-5</v>
      </c>
      <c r="H35" s="2">
        <f ca="1">IF(OFFSET('Durango ICP data'!A25,0,Instructions!H$21-1,1,1)&lt;&gt;0, OFFSET('Durango ICP data'!A25,0,Instructions!H$21-1,1,1),"")</f>
        <v>3.2570000000000002E-5</v>
      </c>
      <c r="I35" s="2"/>
      <c r="J35">
        <f ca="1">IF(OFFSET('Durango ICP data'!A25,0,Instructions!E$21-1,1,1)&lt;&gt;0, OFFSET('Durango ICP data'!A25,0,Instructions!E$21-1,1,1),"")</f>
        <v>9600</v>
      </c>
      <c r="K35">
        <f ca="1">IF(OFFSET('Durango ICP data'!A25,0,Instructions!D$21-1,1,1)&lt;&gt;0,OFFSET('Durango ICP data'!A25,0,Instructions!D$21-1,1,1),"")</f>
        <v>103100</v>
      </c>
      <c r="L35">
        <f t="shared" ca="1" si="3"/>
        <v>9.3113482056256067E-2</v>
      </c>
      <c r="N35">
        <f t="shared" ca="1" si="4"/>
        <v>8.9099697495552507E-2</v>
      </c>
      <c r="P35">
        <f t="shared" ca="1" si="0"/>
        <v>6.3338070837844929E-2</v>
      </c>
      <c r="R35">
        <f t="shared" ca="1" si="1"/>
        <v>0.96205285775533278</v>
      </c>
      <c r="U35" t="s">
        <v>156</v>
      </c>
      <c r="V35">
        <v>6.4701198490964798E-2</v>
      </c>
      <c r="W35">
        <v>1.2525144972616003E-3</v>
      </c>
    </row>
    <row r="36" spans="1:23" x14ac:dyDescent="0.25">
      <c r="A36" t="s">
        <v>100</v>
      </c>
      <c r="B36">
        <v>6.5215192958703844E-2</v>
      </c>
      <c r="D36" t="str">
        <f>IF('Durango ICP data'!G26&lt;&gt;"",'Durango ICP data'!G26,"")</f>
        <v>D4g13</v>
      </c>
      <c r="E36">
        <f ca="1">IF(OFFSET('Durango ICP data'!A26,0,Instructions!G$21-1,1,1)&lt;&gt;0, OFFSET('Durango ICP data'!A26,0,Instructions!G$21-1,1,1),"")</f>
        <v>41.19</v>
      </c>
      <c r="F36">
        <f ca="1">IF(OFFSET('Durango ICP data'!A26,0,Instructions!F$21-1,1,1)&lt;&gt;0,OFFSET('Durango ICP data'!A26,0,Instructions!F$21-1,1,1),"")</f>
        <v>1245000</v>
      </c>
      <c r="G36">
        <f t="shared" ca="1" si="2"/>
        <v>3.3084337349397586E-5</v>
      </c>
      <c r="H36" s="2">
        <f ca="1">IF(OFFSET('Durango ICP data'!A26,0,Instructions!H$21-1,1,1)&lt;&gt;0, OFFSET('Durango ICP data'!A26,0,Instructions!H$21-1,1,1),"")</f>
        <v>3.3000000000000003E-5</v>
      </c>
      <c r="I36" s="2"/>
      <c r="J36">
        <f ca="1">IF(OFFSET('Durango ICP data'!A26,0,Instructions!E$21-1,1,1)&lt;&gt;0, OFFSET('Durango ICP data'!A26,0,Instructions!E$21-1,1,1),"")</f>
        <v>9740</v>
      </c>
      <c r="K36">
        <f ca="1">IF(OFFSET('Durango ICP data'!A26,0,Instructions!D$21-1,1,1)&lt;&gt;0,OFFSET('Durango ICP data'!A26,0,Instructions!D$21-1,1,1),"")</f>
        <v>103600</v>
      </c>
      <c r="L36">
        <f t="shared" ca="1" si="3"/>
        <v>9.4015444015444011E-2</v>
      </c>
      <c r="N36">
        <f t="shared" ca="1" si="4"/>
        <v>9.0276021410906751E-2</v>
      </c>
      <c r="P36">
        <f t="shared" ca="1" si="0"/>
        <v>6.4174281168218689E-2</v>
      </c>
      <c r="R36">
        <f t="shared" ca="1" si="1"/>
        <v>0.98403881452678843</v>
      </c>
      <c r="U36" t="s">
        <v>157</v>
      </c>
      <c r="V36">
        <v>6.8124408766005493E-2</v>
      </c>
      <c r="W36">
        <v>1.1938212280028992E-3</v>
      </c>
    </row>
    <row r="37" spans="1:23" x14ac:dyDescent="0.25">
      <c r="A37" t="s">
        <v>101</v>
      </c>
      <c r="B37">
        <v>7.7686323492892714E-2</v>
      </c>
      <c r="D37" t="str">
        <f>IF('Durango ICP data'!G27&lt;&gt;"",'Durango ICP data'!G27,"")</f>
        <v>D4g14</v>
      </c>
      <c r="E37">
        <f ca="1">IF(OFFSET('Durango ICP data'!A27,0,Instructions!G$21-1,1,1)&lt;&gt;0, OFFSET('Durango ICP data'!A27,0,Instructions!G$21-1,1,1),"")</f>
        <v>48.3</v>
      </c>
      <c r="F37">
        <f ca="1">IF(OFFSET('Durango ICP data'!A27,0,Instructions!F$21-1,1,1)&lt;&gt;0,OFFSET('Durango ICP data'!A27,0,Instructions!F$21-1,1,1),"")</f>
        <v>1218000</v>
      </c>
      <c r="G37">
        <f t="shared" ca="1" si="2"/>
        <v>3.9655172413793101E-5</v>
      </c>
      <c r="H37" s="2">
        <f ca="1">IF(OFFSET('Durango ICP data'!A27,0,Instructions!H$21-1,1,1)&lt;&gt;0, OFFSET('Durango ICP data'!A27,0,Instructions!H$21-1,1,1),"")</f>
        <v>3.9629999999999998E-5</v>
      </c>
      <c r="I37" s="2"/>
      <c r="J37">
        <f ca="1">IF(OFFSET('Durango ICP data'!A27,0,Instructions!E$21-1,1,1)&lt;&gt;0, OFFSET('Durango ICP data'!A27,0,Instructions!E$21-1,1,1),"")</f>
        <v>11420</v>
      </c>
      <c r="K37">
        <f ca="1">IF(OFFSET('Durango ICP data'!A27,0,Instructions!D$21-1,1,1)&lt;&gt;0,OFFSET('Durango ICP data'!A27,0,Instructions!D$21-1,1,1),"")</f>
        <v>101200</v>
      </c>
      <c r="L37">
        <f t="shared" ca="1" si="3"/>
        <v>0.11284584980237154</v>
      </c>
      <c r="N37">
        <f t="shared" ca="1" si="4"/>
        <v>0.10841329480346164</v>
      </c>
      <c r="P37">
        <f t="shared" ca="1" si="0"/>
        <v>7.7067477657469879E-2</v>
      </c>
      <c r="R37">
        <f t="shared" ca="1" si="1"/>
        <v>0.99203404399128947</v>
      </c>
      <c r="U37" t="s">
        <v>158</v>
      </c>
      <c r="V37">
        <v>6.793423000086575E-2</v>
      </c>
      <c r="W37">
        <v>1.1579026700923177E-3</v>
      </c>
    </row>
    <row r="38" spans="1:23" x14ac:dyDescent="0.25">
      <c r="A38" t="s">
        <v>102</v>
      </c>
      <c r="B38">
        <v>6.4061115199450236E-2</v>
      </c>
      <c r="D38" t="str">
        <f>IF('Durango ICP data'!G28&lt;&gt;"",'Durango ICP data'!G28,"")</f>
        <v>D4g15</v>
      </c>
      <c r="E38">
        <f ca="1">IF(OFFSET('Durango ICP data'!A28,0,Instructions!G$21-1,1,1)&lt;&gt;0, OFFSET('Durango ICP data'!A28,0,Instructions!G$21-1,1,1),"")</f>
        <v>37.75</v>
      </c>
      <c r="F38">
        <f ca="1">IF(OFFSET('Durango ICP data'!A28,0,Instructions!F$21-1,1,1)&lt;&gt;0,OFFSET('Durango ICP data'!A28,0,Instructions!F$21-1,1,1),"")</f>
        <v>1141000</v>
      </c>
      <c r="G38">
        <f t="shared" ca="1" si="2"/>
        <v>3.3085013146362843E-5</v>
      </c>
      <c r="H38" s="2">
        <f ca="1">IF(OFFSET('Durango ICP data'!A28,0,Instructions!H$21-1,1,1)&lt;&gt;0, OFFSET('Durango ICP data'!A28,0,Instructions!H$21-1,1,1),"")</f>
        <v>3.277E-5</v>
      </c>
      <c r="I38" s="2"/>
      <c r="J38">
        <f ca="1">IF(OFFSET('Durango ICP data'!A28,0,Instructions!E$21-1,1,1)&lt;&gt;0, OFFSET('Durango ICP data'!A28,0,Instructions!E$21-1,1,1),"")</f>
        <v>8910</v>
      </c>
      <c r="K38">
        <f ca="1">IF(OFFSET('Durango ICP data'!A28,0,Instructions!D$21-1,1,1)&lt;&gt;0,OFFSET('Durango ICP data'!A28,0,Instructions!D$21-1,1,1),"")</f>
        <v>94600</v>
      </c>
      <c r="L38">
        <f t="shared" ca="1" si="3"/>
        <v>9.4186046511627902E-2</v>
      </c>
      <c r="N38">
        <f t="shared" ca="1" si="4"/>
        <v>8.9646824898042848E-2</v>
      </c>
      <c r="P38">
        <f t="shared" ca="1" si="0"/>
        <v>6.372700587522806E-2</v>
      </c>
      <c r="R38">
        <f t="shared" ca="1" si="1"/>
        <v>0.99478452219912272</v>
      </c>
      <c r="U38" t="s">
        <v>159</v>
      </c>
      <c r="V38">
        <v>6.5241107436932594E-2</v>
      </c>
      <c r="W38">
        <v>9.5541394234394789E-4</v>
      </c>
    </row>
    <row r="39" spans="1:23" x14ac:dyDescent="0.25">
      <c r="A39" s="3"/>
      <c r="B39" s="3"/>
      <c r="D39" t="str">
        <f>IF('Durango ICP data'!G29&lt;&gt;"",'Durango ICP data'!G29,"")</f>
        <v/>
      </c>
      <c r="E39" t="str">
        <f ca="1">IF(OFFSET('Durango ICP data'!A29,0,Instructions!G$21-1,1,1)&lt;&gt;0, OFFSET('Durango ICP data'!A29,0,Instructions!G$21-1,1,1),"")</f>
        <v/>
      </c>
      <c r="F39" t="str">
        <f ca="1">IF(OFFSET('Durango ICP data'!A29,0,Instructions!F$21-1,1,1)&lt;&gt;0,OFFSET('Durango ICP data'!A29,0,Instructions!F$21-1,1,1),"")</f>
        <v/>
      </c>
      <c r="G39" t="str">
        <f t="shared" ca="1" si="2"/>
        <v/>
      </c>
      <c r="H39" s="2" t="str">
        <f ca="1">IF(OFFSET('Durango ICP data'!A29,0,Instructions!H$21-1,1,1)&lt;&gt;0, OFFSET('Durango ICP data'!A29,0,Instructions!H$21-1,1,1),"")</f>
        <v/>
      </c>
      <c r="I39" s="2"/>
      <c r="J39" t="str">
        <f ca="1">IF(OFFSET('Durango ICP data'!A29,0,Instructions!E$21-1,1,1)&lt;&gt;0, OFFSET('Durango ICP data'!A29,0,Instructions!E$21-1,1,1),"")</f>
        <v/>
      </c>
      <c r="K39" t="str">
        <f ca="1">IF(OFFSET('Durango ICP data'!A29,0,Instructions!D$21-1,1,1)&lt;&gt;0,OFFSET('Durango ICP data'!A29,0,Instructions!D$21-1,1,1),"")</f>
        <v/>
      </c>
      <c r="L39" t="str">
        <f t="shared" ca="1" si="3"/>
        <v/>
      </c>
      <c r="N39" t="str">
        <f t="shared" ca="1" si="4"/>
        <v/>
      </c>
      <c r="P39" t="str">
        <f t="shared" ca="1" si="0"/>
        <v/>
      </c>
      <c r="R39" t="str">
        <f t="shared" ca="1" si="1"/>
        <v/>
      </c>
      <c r="U39" t="s">
        <v>160</v>
      </c>
      <c r="V39">
        <v>6.5349286570978507E-2</v>
      </c>
      <c r="W39">
        <v>1.0599738700788283E-3</v>
      </c>
    </row>
    <row r="40" spans="1:23" x14ac:dyDescent="0.25">
      <c r="A40" s="3"/>
      <c r="B40" s="3"/>
      <c r="D40" t="str">
        <f>IF('Durango ICP data'!G30&lt;&gt;"",'Durango ICP data'!G30,"")</f>
        <v/>
      </c>
      <c r="E40" t="str">
        <f ca="1">IF(OFFSET('Durango ICP data'!A30,0,Instructions!G$21-1,1,1)&lt;&gt;0, OFFSET('Durango ICP data'!A30,0,Instructions!G$21-1,1,1),"")</f>
        <v/>
      </c>
      <c r="F40" t="str">
        <f ca="1">IF(OFFSET('Durango ICP data'!A30,0,Instructions!F$21-1,1,1)&lt;&gt;0,OFFSET('Durango ICP data'!A30,0,Instructions!F$21-1,1,1),"")</f>
        <v/>
      </c>
      <c r="G40" t="str">
        <f t="shared" ca="1" si="2"/>
        <v/>
      </c>
      <c r="H40" s="2" t="str">
        <f ca="1">IF(OFFSET('Durango ICP data'!A30,0,Instructions!H$21-1,1,1)&lt;&gt;0, OFFSET('Durango ICP data'!A30,0,Instructions!H$21-1,1,1),"")</f>
        <v/>
      </c>
      <c r="I40" s="2"/>
      <c r="J40" t="str">
        <f ca="1">IF(OFFSET('Durango ICP data'!A30,0,Instructions!E$21-1,1,1)&lt;&gt;0, OFFSET('Durango ICP data'!A30,0,Instructions!E$21-1,1,1),"")</f>
        <v/>
      </c>
      <c r="K40" t="str">
        <f ca="1">IF(OFFSET('Durango ICP data'!A30,0,Instructions!D$21-1,1,1)&lt;&gt;0,OFFSET('Durango ICP data'!A30,0,Instructions!D$21-1,1,1),"")</f>
        <v/>
      </c>
      <c r="L40" t="str">
        <f t="shared" ca="1" si="3"/>
        <v/>
      </c>
      <c r="N40" t="str">
        <f t="shared" ca="1" si="4"/>
        <v/>
      </c>
      <c r="P40" t="str">
        <f t="shared" ca="1" si="0"/>
        <v/>
      </c>
      <c r="R40" t="str">
        <f t="shared" ca="1" si="1"/>
        <v/>
      </c>
      <c r="U40" t="s">
        <v>161</v>
      </c>
      <c r="V40">
        <v>6.5367088788684968E-2</v>
      </c>
      <c r="W40">
        <v>1.0506371272871495E-3</v>
      </c>
    </row>
    <row r="41" spans="1:23" x14ac:dyDescent="0.25">
      <c r="A41" s="3"/>
      <c r="B41" s="3"/>
      <c r="D41" t="str">
        <f>IF('Durango ICP data'!G31&lt;&gt;"",'Durango ICP data'!G31,"")</f>
        <v/>
      </c>
      <c r="E41" t="str">
        <f ca="1">IF(OFFSET('Durango ICP data'!A31,0,Instructions!G$21-1,1,1)&lt;&gt;0, OFFSET('Durango ICP data'!A31,0,Instructions!G$21-1,1,1),"")</f>
        <v/>
      </c>
      <c r="F41" t="str">
        <f ca="1">IF(OFFSET('Durango ICP data'!A31,0,Instructions!F$21-1,1,1)&lt;&gt;0,OFFSET('Durango ICP data'!A31,0,Instructions!F$21-1,1,1),"")</f>
        <v/>
      </c>
      <c r="G41" t="str">
        <f t="shared" ca="1" si="2"/>
        <v/>
      </c>
      <c r="H41" s="2" t="str">
        <f ca="1">IF(OFFSET('Durango ICP data'!A31,0,Instructions!H$21-1,1,1)&lt;&gt;0, OFFSET('Durango ICP data'!A31,0,Instructions!H$21-1,1,1),"")</f>
        <v/>
      </c>
      <c r="I41" s="2"/>
      <c r="J41" t="str">
        <f ca="1">IF(OFFSET('Durango ICP data'!A31,0,Instructions!E$21-1,1,1)&lt;&gt;0, OFFSET('Durango ICP data'!A31,0,Instructions!E$21-1,1,1),"")</f>
        <v/>
      </c>
      <c r="K41" t="str">
        <f ca="1">IF(OFFSET('Durango ICP data'!A31,0,Instructions!D$21-1,1,1)&lt;&gt;0,OFFSET('Durango ICP data'!A31,0,Instructions!D$21-1,1,1),"")</f>
        <v/>
      </c>
      <c r="L41" t="str">
        <f t="shared" ca="1" si="3"/>
        <v/>
      </c>
      <c r="N41" t="str">
        <f t="shared" ca="1" si="4"/>
        <v/>
      </c>
      <c r="P41" t="str">
        <f t="shared" ca="1" si="0"/>
        <v/>
      </c>
      <c r="R41" t="str">
        <f t="shared" ca="1" si="1"/>
        <v/>
      </c>
      <c r="U41" t="s">
        <v>162</v>
      </c>
      <c r="V41">
        <v>6.3899762476320635E-2</v>
      </c>
      <c r="W41">
        <v>9.8862514968153141E-4</v>
      </c>
    </row>
    <row r="42" spans="1:23" x14ac:dyDescent="0.25">
      <c r="A42" s="3"/>
      <c r="B42" s="3"/>
      <c r="D42" t="str">
        <f>IF('Durango ICP data'!G32&lt;&gt;"",'Durango ICP data'!G32,"")</f>
        <v/>
      </c>
      <c r="E42" t="str">
        <f ca="1">IF(OFFSET('Durango ICP data'!A32,0,Instructions!G$21-1,1,1)&lt;&gt;0, OFFSET('Durango ICP data'!A32,0,Instructions!G$21-1,1,1),"")</f>
        <v/>
      </c>
      <c r="F42" t="str">
        <f ca="1">IF(OFFSET('Durango ICP data'!A32,0,Instructions!F$21-1,1,1)&lt;&gt;0,OFFSET('Durango ICP data'!A32,0,Instructions!F$21-1,1,1),"")</f>
        <v/>
      </c>
      <c r="G42" t="str">
        <f t="shared" ca="1" si="2"/>
        <v/>
      </c>
      <c r="H42" s="2" t="str">
        <f ca="1">IF(OFFSET('Durango ICP data'!A32,0,Instructions!H$21-1,1,1)&lt;&gt;0, OFFSET('Durango ICP data'!A32,0,Instructions!H$21-1,1,1),"")</f>
        <v/>
      </c>
      <c r="I42" s="2"/>
      <c r="J42" t="str">
        <f ca="1">IF(OFFSET('Durango ICP data'!A32,0,Instructions!E$21-1,1,1)&lt;&gt;0, OFFSET('Durango ICP data'!A32,0,Instructions!E$21-1,1,1),"")</f>
        <v/>
      </c>
      <c r="K42" t="str">
        <f ca="1">IF(OFFSET('Durango ICP data'!A32,0,Instructions!D$21-1,1,1)&lt;&gt;0,OFFSET('Durango ICP data'!A32,0,Instructions!D$21-1,1,1),"")</f>
        <v/>
      </c>
      <c r="L42" t="str">
        <f t="shared" ca="1" si="3"/>
        <v/>
      </c>
      <c r="N42" t="str">
        <f t="shared" ca="1" si="4"/>
        <v/>
      </c>
      <c r="P42" t="str">
        <f t="shared" ca="1" si="0"/>
        <v/>
      </c>
      <c r="R42" t="str">
        <f t="shared" ca="1" si="1"/>
        <v/>
      </c>
      <c r="U42" t="s">
        <v>163</v>
      </c>
      <c r="V42">
        <v>6.8338545114908986E-2</v>
      </c>
      <c r="W42">
        <v>1.0344037055795296E-3</v>
      </c>
    </row>
    <row r="43" spans="1:23" x14ac:dyDescent="0.25">
      <c r="A43" s="3"/>
      <c r="B43" s="3"/>
      <c r="D43" t="str">
        <f>IF('Durango ICP data'!G33&lt;&gt;"",'Durango ICP data'!G33,"")</f>
        <v/>
      </c>
      <c r="E43" t="str">
        <f ca="1">IF(OFFSET('Durango ICP data'!A33,0,Instructions!G$21-1,1,1)&lt;&gt;0, OFFSET('Durango ICP data'!A33,0,Instructions!G$21-1,1,1),"")</f>
        <v/>
      </c>
      <c r="F43" t="str">
        <f ca="1">IF(OFFSET('Durango ICP data'!A33,0,Instructions!F$21-1,1,1)&lt;&gt;0,OFFSET('Durango ICP data'!A33,0,Instructions!F$21-1,1,1),"")</f>
        <v/>
      </c>
      <c r="G43" t="str">
        <f t="shared" ca="1" si="2"/>
        <v/>
      </c>
      <c r="H43" s="2" t="str">
        <f ca="1">IF(OFFSET('Durango ICP data'!A33,0,Instructions!H$21-1,1,1)&lt;&gt;0, OFFSET('Durango ICP data'!A33,0,Instructions!H$21-1,1,1),"")</f>
        <v/>
      </c>
      <c r="J43" t="str">
        <f ca="1">IF(OFFSET('Durango ICP data'!A33,0,Instructions!E$21-1,1,1)&lt;&gt;0, OFFSET('Durango ICP data'!A33,0,Instructions!E$21-1,1,1),"")</f>
        <v/>
      </c>
      <c r="K43" t="str">
        <f ca="1">IF(OFFSET('Durango ICP data'!A33,0,Instructions!D$21-1,1,1)&lt;&gt;0,OFFSET('Durango ICP data'!A33,0,Instructions!D$21-1,1,1),"")</f>
        <v/>
      </c>
      <c r="L43" t="str">
        <f t="shared" ca="1" si="3"/>
        <v/>
      </c>
      <c r="N43" t="str">
        <f t="shared" ca="1" si="4"/>
        <v/>
      </c>
      <c r="P43" t="str">
        <f t="shared" ca="1" si="0"/>
        <v/>
      </c>
      <c r="R43" t="str">
        <f t="shared" ca="1" si="1"/>
        <v/>
      </c>
      <c r="U43" t="s">
        <v>164</v>
      </c>
      <c r="V43">
        <v>6.3017567418180542E-2</v>
      </c>
      <c r="W43">
        <v>1.0063850966417851E-3</v>
      </c>
    </row>
    <row r="44" spans="1:23" x14ac:dyDescent="0.25">
      <c r="A44" s="3"/>
      <c r="B44" s="3"/>
      <c r="D44" t="str">
        <f>IF('Durango ICP data'!G34&lt;&gt;"",'Durango ICP data'!G34,"")</f>
        <v/>
      </c>
      <c r="E44" t="str">
        <f ca="1">IF(OFFSET('Durango ICP data'!A34,0,Instructions!G$21-1,1,1)&lt;&gt;0, OFFSET('Durango ICP data'!A34,0,Instructions!G$21-1,1,1),"")</f>
        <v/>
      </c>
      <c r="F44" t="str">
        <f ca="1">IF(OFFSET('Durango ICP data'!A34,0,Instructions!F$21-1,1,1)&lt;&gt;0,OFFSET('Durango ICP data'!A34,0,Instructions!F$21-1,1,1),"")</f>
        <v/>
      </c>
      <c r="G44" t="str">
        <f t="shared" ca="1" si="2"/>
        <v/>
      </c>
      <c r="H44" s="2" t="str">
        <f ca="1">IF(OFFSET('Durango ICP data'!A34,0,Instructions!H$21-1,1,1)&lt;&gt;0, OFFSET('Durango ICP data'!A34,0,Instructions!H$21-1,1,1),"")</f>
        <v/>
      </c>
      <c r="J44" t="str">
        <f ca="1">IF(OFFSET('Durango ICP data'!A34,0,Instructions!E$21-1,1,1)&lt;&gt;0, OFFSET('Durango ICP data'!A34,0,Instructions!E$21-1,1,1),"")</f>
        <v/>
      </c>
      <c r="K44" t="str">
        <f ca="1">IF(OFFSET('Durango ICP data'!A34,0,Instructions!D$21-1,1,1)&lt;&gt;0,OFFSET('Durango ICP data'!A34,0,Instructions!D$21-1,1,1),"")</f>
        <v/>
      </c>
      <c r="L44" t="str">
        <f t="shared" ca="1" si="3"/>
        <v/>
      </c>
      <c r="N44" t="str">
        <f t="shared" ca="1" si="4"/>
        <v/>
      </c>
      <c r="P44" t="str">
        <f t="shared" ref="P44:P75" ca="1" si="5">IF(N44&lt;&gt;"",N44*H$4,"")</f>
        <v/>
      </c>
      <c r="R44" t="str">
        <f t="shared" ref="R44:R75" ca="1" si="6">IF(P44&lt;&gt;"",P44/B44,"")</f>
        <v/>
      </c>
      <c r="U44" t="s">
        <v>165</v>
      </c>
      <c r="V44">
        <v>6.8899615652552537E-2</v>
      </c>
      <c r="W44">
        <v>1.068007893252117E-3</v>
      </c>
    </row>
    <row r="45" spans="1:23" x14ac:dyDescent="0.25">
      <c r="A45" s="3"/>
      <c r="B45" s="3"/>
      <c r="D45" t="str">
        <f>IF('Durango ICP data'!G35&lt;&gt;"",'Durango ICP data'!G35,"")</f>
        <v/>
      </c>
      <c r="E45" t="str">
        <f ca="1">IF(OFFSET('Durango ICP data'!A35,0,Instructions!G$21-1,1,1)&lt;&gt;0, OFFSET('Durango ICP data'!A35,0,Instructions!G$21-1,1,1),"")</f>
        <v/>
      </c>
      <c r="F45" t="str">
        <f ca="1">IF(OFFSET('Durango ICP data'!A35,0,Instructions!F$21-1,1,1)&lt;&gt;0,OFFSET('Durango ICP data'!A35,0,Instructions!F$21-1,1,1),"")</f>
        <v/>
      </c>
      <c r="G45" t="str">
        <f t="shared" ca="1" si="2"/>
        <v/>
      </c>
      <c r="H45" s="2" t="str">
        <f ca="1">IF(OFFSET('Durango ICP data'!A35,0,Instructions!H$21-1,1,1)&lt;&gt;0, OFFSET('Durango ICP data'!A35,0,Instructions!H$21-1,1,1),"")</f>
        <v/>
      </c>
      <c r="I45" s="2"/>
      <c r="J45" t="str">
        <f ca="1">IF(OFFSET('Durango ICP data'!A35,0,Instructions!E$21-1,1,1)&lt;&gt;0, OFFSET('Durango ICP data'!A35,0,Instructions!E$21-1,1,1),"")</f>
        <v/>
      </c>
      <c r="K45" t="str">
        <f ca="1">IF(OFFSET('Durango ICP data'!A35,0,Instructions!D$21-1,1,1)&lt;&gt;0,OFFSET('Durango ICP data'!A35,0,Instructions!D$21-1,1,1),"")</f>
        <v/>
      </c>
      <c r="L45" t="str">
        <f t="shared" ca="1" si="3"/>
        <v/>
      </c>
      <c r="N45" t="str">
        <f t="shared" ca="1" si="4"/>
        <v/>
      </c>
      <c r="P45" t="str">
        <f t="shared" ca="1" si="5"/>
        <v/>
      </c>
      <c r="R45" t="str">
        <f t="shared" ca="1" si="6"/>
        <v/>
      </c>
      <c r="U45" t="s">
        <v>166</v>
      </c>
      <c r="V45">
        <v>6.2787136014234954E-2</v>
      </c>
      <c r="W45">
        <v>1.0392778663164081E-3</v>
      </c>
    </row>
    <row r="46" spans="1:23" x14ac:dyDescent="0.25">
      <c r="A46" s="3"/>
      <c r="B46" s="3"/>
      <c r="D46" t="str">
        <f>IF('Durango ICP data'!G36&lt;&gt;"",'Durango ICP data'!G36,"")</f>
        <v/>
      </c>
      <c r="E46" t="str">
        <f ca="1">IF(OFFSET('Durango ICP data'!A36,0,Instructions!G$21-1,1,1)&lt;&gt;0, OFFSET('Durango ICP data'!A36,0,Instructions!G$21-1,1,1),"")</f>
        <v/>
      </c>
      <c r="F46" t="str">
        <f ca="1">IF(OFFSET('Durango ICP data'!A36,0,Instructions!F$21-1,1,1)&lt;&gt;0,OFFSET('Durango ICP data'!A36,0,Instructions!F$21-1,1,1),"")</f>
        <v/>
      </c>
      <c r="G46" t="str">
        <f t="shared" ca="1" si="2"/>
        <v/>
      </c>
      <c r="H46" s="2" t="str">
        <f ca="1">IF(OFFSET('Durango ICP data'!A36,0,Instructions!H$21-1,1,1)&lt;&gt;0, OFFSET('Durango ICP data'!A36,0,Instructions!H$21-1,1,1),"")</f>
        <v/>
      </c>
      <c r="J46" t="str">
        <f ca="1">IF(OFFSET('Durango ICP data'!A36,0,Instructions!E$21-1,1,1)&lt;&gt;0, OFFSET('Durango ICP data'!A36,0,Instructions!E$21-1,1,1),"")</f>
        <v/>
      </c>
      <c r="K46" t="str">
        <f ca="1">IF(OFFSET('Durango ICP data'!A36,0,Instructions!D$21-1,1,1)&lt;&gt;0,OFFSET('Durango ICP data'!A36,0,Instructions!D$21-1,1,1),"")</f>
        <v/>
      </c>
      <c r="L46" t="str">
        <f t="shared" ca="1" si="3"/>
        <v/>
      </c>
      <c r="N46" t="str">
        <f t="shared" ca="1" si="4"/>
        <v/>
      </c>
      <c r="P46" t="str">
        <f t="shared" ca="1" si="5"/>
        <v/>
      </c>
      <c r="R46" t="str">
        <f t="shared" ca="1" si="6"/>
        <v/>
      </c>
      <c r="U46" t="s">
        <v>79</v>
      </c>
      <c r="V46">
        <v>7.2534869974521757E-2</v>
      </c>
      <c r="W46">
        <v>1.1150702604323973E-3</v>
      </c>
    </row>
    <row r="47" spans="1:23" x14ac:dyDescent="0.25">
      <c r="A47" s="3"/>
      <c r="B47" s="3"/>
      <c r="D47" t="str">
        <f>IF('Durango ICP data'!G37&lt;&gt;"",'Durango ICP data'!G37,"")</f>
        <v/>
      </c>
      <c r="E47" t="str">
        <f ca="1">IF(OFFSET('Durango ICP data'!A37,0,Instructions!G$21-1,1,1)&lt;&gt;0, OFFSET('Durango ICP data'!A37,0,Instructions!G$21-1,1,1),"")</f>
        <v/>
      </c>
      <c r="F47" t="str">
        <f ca="1">IF(OFFSET('Durango ICP data'!A37,0,Instructions!F$21-1,1,1)&lt;&gt;0,OFFSET('Durango ICP data'!A37,0,Instructions!F$21-1,1,1),"")</f>
        <v/>
      </c>
      <c r="G47" t="str">
        <f t="shared" ca="1" si="2"/>
        <v/>
      </c>
      <c r="H47" s="2" t="str">
        <f ca="1">IF(OFFSET('Durango ICP data'!A37,0,Instructions!H$21-1,1,1)&lt;&gt;0, OFFSET('Durango ICP data'!A37,0,Instructions!H$21-1,1,1),"")</f>
        <v/>
      </c>
      <c r="J47" t="str">
        <f ca="1">IF(OFFSET('Durango ICP data'!A37,0,Instructions!E$21-1,1,1)&lt;&gt;0, OFFSET('Durango ICP data'!A37,0,Instructions!E$21-1,1,1),"")</f>
        <v/>
      </c>
      <c r="K47" t="str">
        <f ca="1">IF(OFFSET('Durango ICP data'!A37,0,Instructions!D$21-1,1,1)&lt;&gt;0,OFFSET('Durango ICP data'!A37,0,Instructions!D$21-1,1,1),"")</f>
        <v/>
      </c>
      <c r="L47" t="str">
        <f t="shared" ca="1" si="3"/>
        <v/>
      </c>
      <c r="N47" t="str">
        <f t="shared" ca="1" si="4"/>
        <v/>
      </c>
      <c r="P47" t="str">
        <f t="shared" ca="1" si="5"/>
        <v/>
      </c>
      <c r="R47" t="str">
        <f t="shared" ca="1" si="6"/>
        <v/>
      </c>
      <c r="U47" t="s">
        <v>80</v>
      </c>
      <c r="V47">
        <v>6.3326370598610057E-2</v>
      </c>
      <c r="W47">
        <v>9.5394984819607051E-4</v>
      </c>
    </row>
    <row r="48" spans="1:23" x14ac:dyDescent="0.25">
      <c r="A48" s="3"/>
      <c r="B48" s="3"/>
      <c r="D48" t="str">
        <f>IF('Durango ICP data'!G38&lt;&gt;"",'Durango ICP data'!G38,"")</f>
        <v/>
      </c>
      <c r="E48" t="str">
        <f ca="1">IF(OFFSET('Durango ICP data'!A38,0,Instructions!G$21-1,1,1)&lt;&gt;0, OFFSET('Durango ICP data'!A38,0,Instructions!G$21-1,1,1),"")</f>
        <v/>
      </c>
      <c r="F48" t="str">
        <f ca="1">IF(OFFSET('Durango ICP data'!A38,0,Instructions!F$21-1,1,1)&lt;&gt;0,OFFSET('Durango ICP data'!A38,0,Instructions!F$21-1,1,1),"")</f>
        <v/>
      </c>
      <c r="G48" t="str">
        <f t="shared" ca="1" si="2"/>
        <v/>
      </c>
      <c r="H48" s="2" t="str">
        <f ca="1">IF(OFFSET('Durango ICP data'!A38,0,Instructions!H$21-1,1,1)&lt;&gt;0, OFFSET('Durango ICP data'!A38,0,Instructions!H$21-1,1,1),"")</f>
        <v/>
      </c>
      <c r="J48" t="str">
        <f ca="1">IF(OFFSET('Durango ICP data'!A38,0,Instructions!E$21-1,1,1)&lt;&gt;0, OFFSET('Durango ICP data'!A38,0,Instructions!E$21-1,1,1),"")</f>
        <v/>
      </c>
      <c r="K48" t="str">
        <f ca="1">IF(OFFSET('Durango ICP data'!A38,0,Instructions!D$21-1,1,1)&lt;&gt;0,OFFSET('Durango ICP data'!A38,0,Instructions!D$21-1,1,1),"")</f>
        <v/>
      </c>
      <c r="L48" t="str">
        <f t="shared" ca="1" si="3"/>
        <v/>
      </c>
      <c r="N48" t="str">
        <f t="shared" ca="1" si="4"/>
        <v/>
      </c>
      <c r="P48" t="str">
        <f t="shared" ca="1" si="5"/>
        <v/>
      </c>
      <c r="R48" t="str">
        <f t="shared" ca="1" si="6"/>
        <v/>
      </c>
      <c r="U48" t="s">
        <v>81</v>
      </c>
      <c r="V48">
        <v>6.4377845353340971E-2</v>
      </c>
      <c r="W48">
        <v>1.0248254811022772E-3</v>
      </c>
    </row>
    <row r="49" spans="1:23" x14ac:dyDescent="0.25">
      <c r="A49" s="3"/>
      <c r="B49" s="3"/>
      <c r="D49" t="str">
        <f>IF('Durango ICP data'!G39&lt;&gt;"",'Durango ICP data'!G39,"")</f>
        <v/>
      </c>
      <c r="E49" t="str">
        <f ca="1">IF(OFFSET('Durango ICP data'!A39,0,Instructions!G$21-1,1,1)&lt;&gt;0, OFFSET('Durango ICP data'!A39,0,Instructions!G$21-1,1,1),"")</f>
        <v/>
      </c>
      <c r="F49" t="str">
        <f ca="1">IF(OFFSET('Durango ICP data'!A39,0,Instructions!F$21-1,1,1)&lt;&gt;0,OFFSET('Durango ICP data'!A39,0,Instructions!F$21-1,1,1),"")</f>
        <v/>
      </c>
      <c r="G49" t="str">
        <f t="shared" ca="1" si="2"/>
        <v/>
      </c>
      <c r="H49" s="2" t="str">
        <f ca="1">IF(OFFSET('Durango ICP data'!A39,0,Instructions!H$21-1,1,1)&lt;&gt;0, OFFSET('Durango ICP data'!A39,0,Instructions!H$21-1,1,1),"")</f>
        <v/>
      </c>
      <c r="J49" t="str">
        <f ca="1">IF(OFFSET('Durango ICP data'!A39,0,Instructions!E$21-1,1,1)&lt;&gt;0, OFFSET('Durango ICP data'!A39,0,Instructions!E$21-1,1,1),"")</f>
        <v/>
      </c>
      <c r="K49" t="str">
        <f ca="1">IF(OFFSET('Durango ICP data'!A39,0,Instructions!D$21-1,1,1)&lt;&gt;0,OFFSET('Durango ICP data'!A39,0,Instructions!D$21-1,1,1),"")</f>
        <v/>
      </c>
      <c r="L49" t="str">
        <f t="shared" ca="1" si="3"/>
        <v/>
      </c>
      <c r="N49" t="str">
        <f t="shared" ca="1" si="4"/>
        <v/>
      </c>
      <c r="P49" t="str">
        <f t="shared" ca="1" si="5"/>
        <v/>
      </c>
      <c r="R49" t="str">
        <f t="shared" ca="1" si="6"/>
        <v/>
      </c>
      <c r="U49" t="s">
        <v>82</v>
      </c>
      <c r="V49">
        <v>6.6410970375229098E-2</v>
      </c>
      <c r="W49">
        <v>1.1683870967146681E-3</v>
      </c>
    </row>
    <row r="50" spans="1:23" x14ac:dyDescent="0.25">
      <c r="A50" s="3"/>
      <c r="B50" s="3"/>
      <c r="D50" t="str">
        <f>IF('Durango ICP data'!G40&lt;&gt;"",'Durango ICP data'!G40,"")</f>
        <v/>
      </c>
      <c r="E50" t="str">
        <f ca="1">IF(OFFSET('Durango ICP data'!A40,0,Instructions!G$21-1,1,1)&lt;&gt;0, OFFSET('Durango ICP data'!A40,0,Instructions!G$21-1,1,1),"")</f>
        <v/>
      </c>
      <c r="F50" t="str">
        <f ca="1">IF(OFFSET('Durango ICP data'!A40,0,Instructions!F$21-1,1,1)&lt;&gt;0,OFFSET('Durango ICP data'!A40,0,Instructions!F$21-1,1,1),"")</f>
        <v/>
      </c>
      <c r="G50" t="str">
        <f t="shared" ca="1" si="2"/>
        <v/>
      </c>
      <c r="H50" s="2" t="str">
        <f ca="1">IF(OFFSET('Durango ICP data'!A40,0,Instructions!H$21-1,1,1)&lt;&gt;0, OFFSET('Durango ICP data'!A40,0,Instructions!H$21-1,1,1),"")</f>
        <v/>
      </c>
      <c r="J50" t="str">
        <f ca="1">IF(OFFSET('Durango ICP data'!A40,0,Instructions!E$21-1,1,1)&lt;&gt;0, OFFSET('Durango ICP data'!A40,0,Instructions!E$21-1,1,1),"")</f>
        <v/>
      </c>
      <c r="K50" t="str">
        <f ca="1">IF(OFFSET('Durango ICP data'!A40,0,Instructions!D$21-1,1,1)&lt;&gt;0,OFFSET('Durango ICP data'!A40,0,Instructions!D$21-1,1,1),"")</f>
        <v/>
      </c>
      <c r="L50" t="str">
        <f t="shared" ca="1" si="3"/>
        <v/>
      </c>
      <c r="N50" t="str">
        <f t="shared" ca="1" si="4"/>
        <v/>
      </c>
      <c r="P50" t="str">
        <f t="shared" ca="1" si="5"/>
        <v/>
      </c>
      <c r="R50" t="str">
        <f t="shared" ca="1" si="6"/>
        <v/>
      </c>
      <c r="U50" t="s">
        <v>83</v>
      </c>
      <c r="V50">
        <v>6.9845685219885559E-2</v>
      </c>
      <c r="W50">
        <v>1.2332367312379918E-3</v>
      </c>
    </row>
    <row r="51" spans="1:23" x14ac:dyDescent="0.25">
      <c r="A51" s="3"/>
      <c r="B51" s="3"/>
      <c r="D51" t="str">
        <f>IF('Durango ICP data'!G41&lt;&gt;"",'Durango ICP data'!G41,"")</f>
        <v/>
      </c>
      <c r="E51" t="str">
        <f ca="1">IF(OFFSET('Durango ICP data'!A41,0,Instructions!G$21-1,1,1)&lt;&gt;0, OFFSET('Durango ICP data'!A41,0,Instructions!G$21-1,1,1),"")</f>
        <v/>
      </c>
      <c r="F51" t="str">
        <f ca="1">IF(OFFSET('Durango ICP data'!A41,0,Instructions!F$21-1,1,1)&lt;&gt;0,OFFSET('Durango ICP data'!A41,0,Instructions!F$21-1,1,1),"")</f>
        <v/>
      </c>
      <c r="G51" t="str">
        <f t="shared" ca="1" si="2"/>
        <v/>
      </c>
      <c r="H51" s="2" t="str">
        <f ca="1">IF(OFFSET('Durango ICP data'!A41,0,Instructions!H$21-1,1,1)&lt;&gt;0, OFFSET('Durango ICP data'!A41,0,Instructions!H$21-1,1,1),"")</f>
        <v/>
      </c>
      <c r="J51" t="str">
        <f ca="1">IF(OFFSET('Durango ICP data'!A41,0,Instructions!E$21-1,1,1)&lt;&gt;0, OFFSET('Durango ICP data'!A41,0,Instructions!E$21-1,1,1),"")</f>
        <v/>
      </c>
      <c r="K51" t="str">
        <f ca="1">IF(OFFSET('Durango ICP data'!A41,0,Instructions!D$21-1,1,1)&lt;&gt;0,OFFSET('Durango ICP data'!A41,0,Instructions!D$21-1,1,1),"")</f>
        <v/>
      </c>
      <c r="L51" t="str">
        <f t="shared" ca="1" si="3"/>
        <v/>
      </c>
      <c r="N51" t="str">
        <f t="shared" ca="1" si="4"/>
        <v/>
      </c>
      <c r="P51" t="str">
        <f t="shared" ca="1" si="5"/>
        <v/>
      </c>
      <c r="R51" t="str">
        <f t="shared" ca="1" si="6"/>
        <v/>
      </c>
      <c r="U51" t="s">
        <v>84</v>
      </c>
      <c r="V51">
        <v>6.6461184908855372E-2</v>
      </c>
      <c r="W51">
        <v>1.2670894452575928E-3</v>
      </c>
    </row>
    <row r="52" spans="1:23" x14ac:dyDescent="0.25">
      <c r="A52" s="3"/>
      <c r="B52" s="3"/>
      <c r="D52" t="str">
        <f>IF('Durango ICP data'!G42&lt;&gt;"",'Durango ICP data'!G42,"")</f>
        <v/>
      </c>
      <c r="E52" t="str">
        <f ca="1">IF(OFFSET('Durango ICP data'!A42,0,Instructions!G$21-1,1,1)&lt;&gt;0, OFFSET('Durango ICP data'!A42,0,Instructions!G$21-1,1,1),"")</f>
        <v/>
      </c>
      <c r="F52" t="str">
        <f ca="1">IF(OFFSET('Durango ICP data'!A42,0,Instructions!F$21-1,1,1)&lt;&gt;0,OFFSET('Durango ICP data'!A42,0,Instructions!F$21-1,1,1),"")</f>
        <v/>
      </c>
      <c r="G52" t="str">
        <f t="shared" ca="1" si="2"/>
        <v/>
      </c>
      <c r="H52" s="2" t="str">
        <f ca="1">IF(OFFSET('Durango ICP data'!A42,0,Instructions!H$21-1,1,1)&lt;&gt;0, OFFSET('Durango ICP data'!A42,0,Instructions!H$21-1,1,1),"")</f>
        <v/>
      </c>
      <c r="J52" t="str">
        <f ca="1">IF(OFFSET('Durango ICP data'!A42,0,Instructions!E$21-1,1,1)&lt;&gt;0, OFFSET('Durango ICP data'!A42,0,Instructions!E$21-1,1,1),"")</f>
        <v/>
      </c>
      <c r="K52" t="str">
        <f ca="1">IF(OFFSET('Durango ICP data'!A42,0,Instructions!D$21-1,1,1)&lt;&gt;0,OFFSET('Durango ICP data'!A42,0,Instructions!D$21-1,1,1),"")</f>
        <v/>
      </c>
      <c r="L52" t="str">
        <f t="shared" ca="1" si="3"/>
        <v/>
      </c>
      <c r="N52" t="str">
        <f t="shared" ca="1" si="4"/>
        <v/>
      </c>
      <c r="P52" t="str">
        <f t="shared" ca="1" si="5"/>
        <v/>
      </c>
      <c r="R52" t="str">
        <f t="shared" ca="1" si="6"/>
        <v/>
      </c>
      <c r="U52" t="s">
        <v>85</v>
      </c>
      <c r="V52">
        <v>6.4336827028960861E-2</v>
      </c>
      <c r="W52">
        <v>1.0238713458640273E-3</v>
      </c>
    </row>
    <row r="53" spans="1:23" x14ac:dyDescent="0.25">
      <c r="A53" s="3"/>
      <c r="B53" s="3"/>
      <c r="D53" t="str">
        <f>IF('Durango ICP data'!G43&lt;&gt;"",'Durango ICP data'!G43,"")</f>
        <v/>
      </c>
      <c r="E53" t="str">
        <f ca="1">IF(OFFSET('Durango ICP data'!A43,0,Instructions!G$21-1,1,1)&lt;&gt;0, OFFSET('Durango ICP data'!A43,0,Instructions!G$21-1,1,1),"")</f>
        <v/>
      </c>
      <c r="F53" t="str">
        <f ca="1">IF(OFFSET('Durango ICP data'!A43,0,Instructions!F$21-1,1,1)&lt;&gt;0,OFFSET('Durango ICP data'!A43,0,Instructions!F$21-1,1,1),"")</f>
        <v/>
      </c>
      <c r="G53" t="str">
        <f t="shared" ca="1" si="2"/>
        <v/>
      </c>
      <c r="H53" s="2" t="str">
        <f ca="1">IF(OFFSET('Durango ICP data'!A43,0,Instructions!H$21-1,1,1)&lt;&gt;0, OFFSET('Durango ICP data'!A43,0,Instructions!H$21-1,1,1),"")</f>
        <v/>
      </c>
      <c r="J53" t="str">
        <f ca="1">IF(OFFSET('Durango ICP data'!A43,0,Instructions!E$21-1,1,1)&lt;&gt;0, OFFSET('Durango ICP data'!A43,0,Instructions!E$21-1,1,1),"")</f>
        <v/>
      </c>
      <c r="K53" t="str">
        <f ca="1">IF(OFFSET('Durango ICP data'!A43,0,Instructions!D$21-1,1,1)&lt;&gt;0,OFFSET('Durango ICP data'!A43,0,Instructions!D$21-1,1,1),"")</f>
        <v/>
      </c>
      <c r="L53" t="str">
        <f t="shared" ca="1" si="3"/>
        <v/>
      </c>
      <c r="N53" t="str">
        <f t="shared" ca="1" si="4"/>
        <v/>
      </c>
      <c r="P53" t="str">
        <f t="shared" ca="1" si="5"/>
        <v/>
      </c>
      <c r="R53" t="str">
        <f t="shared" ca="1" si="6"/>
        <v/>
      </c>
      <c r="U53" t="s">
        <v>86</v>
      </c>
      <c r="V53">
        <v>6.5301119118025525E-2</v>
      </c>
      <c r="W53">
        <v>1.150812469520341E-3</v>
      </c>
    </row>
    <row r="54" spans="1:23" x14ac:dyDescent="0.25">
      <c r="A54" s="3"/>
      <c r="B54" s="3"/>
      <c r="D54" t="str">
        <f>IF('Durango ICP data'!G44&lt;&gt;"",'Durango ICP data'!G44,"")</f>
        <v/>
      </c>
      <c r="E54" t="str">
        <f ca="1">IF(OFFSET('Durango ICP data'!A44,0,Instructions!G$21-1,1,1)&lt;&gt;0, OFFSET('Durango ICP data'!A44,0,Instructions!G$21-1,1,1),"")</f>
        <v/>
      </c>
      <c r="F54" t="str">
        <f ca="1">IF(OFFSET('Durango ICP data'!A44,0,Instructions!F$21-1,1,1)&lt;&gt;0,OFFSET('Durango ICP data'!A44,0,Instructions!F$21-1,1,1),"")</f>
        <v/>
      </c>
      <c r="G54" t="str">
        <f t="shared" ca="1" si="2"/>
        <v/>
      </c>
      <c r="H54" s="2" t="str">
        <f ca="1">IF(OFFSET('Durango ICP data'!A44,0,Instructions!H$21-1,1,1)&lt;&gt;0, OFFSET('Durango ICP data'!A44,0,Instructions!H$21-1,1,1),"")</f>
        <v/>
      </c>
      <c r="J54" t="str">
        <f ca="1">IF(OFFSET('Durango ICP data'!A44,0,Instructions!E$21-1,1,1)&lt;&gt;0, OFFSET('Durango ICP data'!A44,0,Instructions!E$21-1,1,1),"")</f>
        <v/>
      </c>
      <c r="K54" t="str">
        <f ca="1">IF(OFFSET('Durango ICP data'!A44,0,Instructions!D$21-1,1,1)&lt;&gt;0,OFFSET('Durango ICP data'!A44,0,Instructions!D$21-1,1,1),"")</f>
        <v/>
      </c>
      <c r="L54" t="str">
        <f t="shared" ca="1" si="3"/>
        <v/>
      </c>
      <c r="N54" t="str">
        <f t="shared" ca="1" si="4"/>
        <v/>
      </c>
      <c r="P54" t="str">
        <f t="shared" ca="1" si="5"/>
        <v/>
      </c>
      <c r="R54" t="str">
        <f t="shared" ca="1" si="6"/>
        <v/>
      </c>
      <c r="U54" t="s">
        <v>87</v>
      </c>
      <c r="V54">
        <v>6.5814727750212257E-2</v>
      </c>
      <c r="W54">
        <v>1.2544744019289051E-3</v>
      </c>
    </row>
    <row r="55" spans="1:23" x14ac:dyDescent="0.25">
      <c r="A55" s="3"/>
      <c r="B55" s="3"/>
      <c r="D55" t="str">
        <f>IF('Durango ICP data'!G45&lt;&gt;"",'Durango ICP data'!G45,"")</f>
        <v/>
      </c>
      <c r="E55" t="str">
        <f ca="1">IF(OFFSET('Durango ICP data'!A45,0,Instructions!G$21-1,1,1)&lt;&gt;0, OFFSET('Durango ICP data'!A45,0,Instructions!G$21-1,1,1),"")</f>
        <v/>
      </c>
      <c r="F55" t="str">
        <f ca="1">IF(OFFSET('Durango ICP data'!A45,0,Instructions!F$21-1,1,1)&lt;&gt;0,OFFSET('Durango ICP data'!A45,0,Instructions!F$21-1,1,1),"")</f>
        <v/>
      </c>
      <c r="G55" t="str">
        <f t="shared" ca="1" si="2"/>
        <v/>
      </c>
      <c r="H55" s="2" t="str">
        <f ca="1">IF(OFFSET('Durango ICP data'!A45,0,Instructions!H$21-1,1,1)&lt;&gt;0, OFFSET('Durango ICP data'!A45,0,Instructions!H$21-1,1,1),"")</f>
        <v/>
      </c>
      <c r="J55" t="str">
        <f ca="1">IF(OFFSET('Durango ICP data'!A45,0,Instructions!E$21-1,1,1)&lt;&gt;0, OFFSET('Durango ICP data'!A45,0,Instructions!E$21-1,1,1),"")</f>
        <v/>
      </c>
      <c r="K55" t="str">
        <f ca="1">IF(OFFSET('Durango ICP data'!A45,0,Instructions!D$21-1,1,1)&lt;&gt;0,OFFSET('Durango ICP data'!A45,0,Instructions!D$21-1,1,1),"")</f>
        <v/>
      </c>
      <c r="L55" t="str">
        <f t="shared" ca="1" si="3"/>
        <v/>
      </c>
      <c r="N55" t="str">
        <f t="shared" ca="1" si="4"/>
        <v/>
      </c>
      <c r="P55" t="str">
        <f t="shared" ca="1" si="5"/>
        <v/>
      </c>
      <c r="R55" t="str">
        <f t="shared" ca="1" si="6"/>
        <v/>
      </c>
      <c r="U55" t="s">
        <v>88</v>
      </c>
      <c r="V55">
        <v>6.4980465886132432E-2</v>
      </c>
      <c r="W55">
        <v>1.0630624191490918E-3</v>
      </c>
    </row>
    <row r="56" spans="1:23" x14ac:dyDescent="0.25">
      <c r="A56" s="3"/>
      <c r="B56" s="3"/>
      <c r="D56" t="str">
        <f>IF('Durango ICP data'!G46&lt;&gt;"",'Durango ICP data'!G46,"")</f>
        <v/>
      </c>
      <c r="E56" t="str">
        <f ca="1">IF(OFFSET('Durango ICP data'!A46,0,Instructions!G$21-1,1,1)&lt;&gt;0, OFFSET('Durango ICP data'!A46,0,Instructions!G$21-1,1,1),"")</f>
        <v/>
      </c>
      <c r="F56" t="str">
        <f ca="1">IF(OFFSET('Durango ICP data'!A46,0,Instructions!F$21-1,1,1)&lt;&gt;0,OFFSET('Durango ICP data'!A46,0,Instructions!F$21-1,1,1),"")</f>
        <v/>
      </c>
      <c r="G56" t="str">
        <f t="shared" ca="1" si="2"/>
        <v/>
      </c>
      <c r="H56" s="2" t="str">
        <f ca="1">IF(OFFSET('Durango ICP data'!A46,0,Instructions!H$21-1,1,1)&lt;&gt;0, OFFSET('Durango ICP data'!A46,0,Instructions!H$21-1,1,1),"")</f>
        <v/>
      </c>
      <c r="J56" t="str">
        <f ca="1">IF(OFFSET('Durango ICP data'!A46,0,Instructions!E$21-1,1,1)&lt;&gt;0, OFFSET('Durango ICP data'!A46,0,Instructions!E$21-1,1,1),"")</f>
        <v/>
      </c>
      <c r="K56" t="str">
        <f ca="1">IF(OFFSET('Durango ICP data'!A46,0,Instructions!D$21-1,1,1)&lt;&gt;0,OFFSET('Durango ICP data'!A46,0,Instructions!D$21-1,1,1),"")</f>
        <v/>
      </c>
      <c r="L56" t="str">
        <f t="shared" ca="1" si="3"/>
        <v/>
      </c>
      <c r="N56" t="str">
        <f t="shared" ca="1" si="4"/>
        <v/>
      </c>
      <c r="P56" t="str">
        <f t="shared" ca="1" si="5"/>
        <v/>
      </c>
      <c r="R56" t="str">
        <f t="shared" ca="1" si="6"/>
        <v/>
      </c>
      <c r="U56" t="s">
        <v>89</v>
      </c>
      <c r="V56">
        <v>6.4742051026593889E-2</v>
      </c>
      <c r="W56">
        <v>1.154601016540106E-3</v>
      </c>
    </row>
    <row r="57" spans="1:23" x14ac:dyDescent="0.25">
      <c r="A57" s="3"/>
      <c r="B57" s="3"/>
      <c r="D57" t="str">
        <f>IF('Durango ICP data'!G47&lt;&gt;"",'Durango ICP data'!G47,"")</f>
        <v/>
      </c>
      <c r="E57" t="str">
        <f ca="1">IF(OFFSET('Durango ICP data'!A47,0,Instructions!G$21-1,1,1)&lt;&gt;0, OFFSET('Durango ICP data'!A47,0,Instructions!G$21-1,1,1),"")</f>
        <v/>
      </c>
      <c r="F57" t="str">
        <f ca="1">IF(OFFSET('Durango ICP data'!A47,0,Instructions!F$21-1,1,1)&lt;&gt;0,OFFSET('Durango ICP data'!A47,0,Instructions!F$21-1,1,1),"")</f>
        <v/>
      </c>
      <c r="G57" t="str">
        <f t="shared" ca="1" si="2"/>
        <v/>
      </c>
      <c r="H57" s="2" t="str">
        <f ca="1">IF(OFFSET('Durango ICP data'!A47,0,Instructions!H$21-1,1,1)&lt;&gt;0, OFFSET('Durango ICP data'!A47,0,Instructions!H$21-1,1,1),"")</f>
        <v/>
      </c>
      <c r="J57" t="str">
        <f ca="1">IF(OFFSET('Durango ICP data'!A47,0,Instructions!E$21-1,1,1)&lt;&gt;0, OFFSET('Durango ICP data'!A47,0,Instructions!E$21-1,1,1),"")</f>
        <v/>
      </c>
      <c r="K57" t="str">
        <f ca="1">IF(OFFSET('Durango ICP data'!A47,0,Instructions!D$21-1,1,1)&lt;&gt;0,OFFSET('Durango ICP data'!A47,0,Instructions!D$21-1,1,1),"")</f>
        <v/>
      </c>
      <c r="L57" t="str">
        <f t="shared" ca="1" si="3"/>
        <v/>
      </c>
      <c r="N57" t="str">
        <f t="shared" ca="1" si="4"/>
        <v/>
      </c>
      <c r="P57" t="str">
        <f t="shared" ca="1" si="5"/>
        <v/>
      </c>
      <c r="R57" t="str">
        <f t="shared" ca="1" si="6"/>
        <v/>
      </c>
      <c r="U57" t="s">
        <v>90</v>
      </c>
      <c r="V57">
        <v>6.432359696458595E-2</v>
      </c>
      <c r="W57">
        <v>1.2578957993142072E-3</v>
      </c>
    </row>
    <row r="58" spans="1:23" x14ac:dyDescent="0.25">
      <c r="A58" s="3"/>
      <c r="B58" s="3"/>
      <c r="D58" t="str">
        <f>IF('Durango ICP data'!G48&lt;&gt;"",'Durango ICP data'!G48,"")</f>
        <v/>
      </c>
      <c r="E58" t="str">
        <f ca="1">IF(OFFSET('Durango ICP data'!A48,0,Instructions!G$21-1,1,1)&lt;&gt;0, OFFSET('Durango ICP data'!A48,0,Instructions!G$21-1,1,1),"")</f>
        <v/>
      </c>
      <c r="F58" t="str">
        <f ca="1">IF(OFFSET('Durango ICP data'!A48,0,Instructions!F$21-1,1,1)&lt;&gt;0,OFFSET('Durango ICP data'!A48,0,Instructions!F$21-1,1,1),"")</f>
        <v/>
      </c>
      <c r="G58" t="str">
        <f t="shared" ca="1" si="2"/>
        <v/>
      </c>
      <c r="H58" s="2" t="str">
        <f ca="1">IF(OFFSET('Durango ICP data'!A48,0,Instructions!H$21-1,1,1)&lt;&gt;0, OFFSET('Durango ICP data'!A48,0,Instructions!H$21-1,1,1),"")</f>
        <v/>
      </c>
      <c r="J58" t="str">
        <f ca="1">IF(OFFSET('Durango ICP data'!A48,0,Instructions!E$21-1,1,1)&lt;&gt;0, OFFSET('Durango ICP data'!A48,0,Instructions!E$21-1,1,1),"")</f>
        <v/>
      </c>
      <c r="K58" t="str">
        <f ca="1">IF(OFFSET('Durango ICP data'!A48,0,Instructions!D$21-1,1,1)&lt;&gt;0,OFFSET('Durango ICP data'!A48,0,Instructions!D$21-1,1,1),"")</f>
        <v/>
      </c>
      <c r="L58" t="str">
        <f t="shared" ca="1" si="3"/>
        <v/>
      </c>
      <c r="N58" t="str">
        <f t="shared" ca="1" si="4"/>
        <v/>
      </c>
      <c r="P58" t="str">
        <f t="shared" ca="1" si="5"/>
        <v/>
      </c>
      <c r="R58" t="str">
        <f t="shared" ca="1" si="6"/>
        <v/>
      </c>
      <c r="U58" t="s">
        <v>91</v>
      </c>
      <c r="V58">
        <v>7.0270036049478998E-2</v>
      </c>
      <c r="W58">
        <v>1.4334785468145103E-3</v>
      </c>
    </row>
    <row r="59" spans="1:23" x14ac:dyDescent="0.25">
      <c r="A59" s="3"/>
      <c r="B59" s="3"/>
      <c r="D59" t="str">
        <f>IF('Durango ICP data'!G49&lt;&gt;"",'Durango ICP data'!G49,"")</f>
        <v/>
      </c>
      <c r="E59" t="str">
        <f ca="1">IF(OFFSET('Durango ICP data'!A49,0,Instructions!G$21-1,1,1)&lt;&gt;0, OFFSET('Durango ICP data'!A49,0,Instructions!G$21-1,1,1),"")</f>
        <v/>
      </c>
      <c r="F59" t="str">
        <f ca="1">IF(OFFSET('Durango ICP data'!A49,0,Instructions!F$21-1,1,1)&lt;&gt;0,OFFSET('Durango ICP data'!A49,0,Instructions!F$21-1,1,1),"")</f>
        <v/>
      </c>
      <c r="G59" t="str">
        <f t="shared" ca="1" si="2"/>
        <v/>
      </c>
      <c r="H59" s="2" t="str">
        <f ca="1">IF(OFFSET('Durango ICP data'!A49,0,Instructions!H$21-1,1,1)&lt;&gt;0, OFFSET('Durango ICP data'!A49,0,Instructions!H$21-1,1,1),"")</f>
        <v/>
      </c>
      <c r="J59" t="str">
        <f ca="1">IF(OFFSET('Durango ICP data'!A49,0,Instructions!E$21-1,1,1)&lt;&gt;0, OFFSET('Durango ICP data'!A49,0,Instructions!E$21-1,1,1),"")</f>
        <v/>
      </c>
      <c r="K59" t="str">
        <f ca="1">IF(OFFSET('Durango ICP data'!A49,0,Instructions!D$21-1,1,1)&lt;&gt;0,OFFSET('Durango ICP data'!A49,0,Instructions!D$21-1,1,1),"")</f>
        <v/>
      </c>
      <c r="L59" t="str">
        <f t="shared" ca="1" si="3"/>
        <v/>
      </c>
      <c r="N59" t="str">
        <f t="shared" ca="1" si="4"/>
        <v/>
      </c>
      <c r="P59" t="str">
        <f t="shared" ca="1" si="5"/>
        <v/>
      </c>
      <c r="R59" t="str">
        <f t="shared" ca="1" si="6"/>
        <v/>
      </c>
      <c r="U59" t="s">
        <v>92</v>
      </c>
      <c r="V59">
        <v>6.3290364120342099E-2</v>
      </c>
      <c r="W59">
        <v>1.1067202139302993E-3</v>
      </c>
    </row>
    <row r="60" spans="1:23" x14ac:dyDescent="0.25">
      <c r="A60" s="3"/>
      <c r="B60" s="3"/>
      <c r="D60" t="str">
        <f>IF('Durango ICP data'!G50&lt;&gt;"",'Durango ICP data'!G50,"")</f>
        <v/>
      </c>
      <c r="E60" t="str">
        <f ca="1">IF(OFFSET('Durango ICP data'!A50,0,Instructions!G$21-1,1,1)&lt;&gt;0, OFFSET('Durango ICP data'!A50,0,Instructions!G$21-1,1,1),"")</f>
        <v/>
      </c>
      <c r="F60" t="str">
        <f ca="1">IF(OFFSET('Durango ICP data'!A50,0,Instructions!F$21-1,1,1)&lt;&gt;0,OFFSET('Durango ICP data'!A50,0,Instructions!F$21-1,1,1),"")</f>
        <v/>
      </c>
      <c r="G60" t="str">
        <f t="shared" ca="1" si="2"/>
        <v/>
      </c>
      <c r="H60" s="2" t="str">
        <f ca="1">IF(OFFSET('Durango ICP data'!A50,0,Instructions!H$21-1,1,1)&lt;&gt;0, OFFSET('Durango ICP data'!A50,0,Instructions!H$21-1,1,1),"")</f>
        <v/>
      </c>
      <c r="J60" t="str">
        <f ca="1">IF(OFFSET('Durango ICP data'!A50,0,Instructions!E$21-1,1,1)&lt;&gt;0, OFFSET('Durango ICP data'!A50,0,Instructions!E$21-1,1,1),"")</f>
        <v/>
      </c>
      <c r="K60" t="str">
        <f ca="1">IF(OFFSET('Durango ICP data'!A50,0,Instructions!D$21-1,1,1)&lt;&gt;0,OFFSET('Durango ICP data'!A50,0,Instructions!D$21-1,1,1),"")</f>
        <v/>
      </c>
      <c r="L60" t="str">
        <f t="shared" ca="1" si="3"/>
        <v/>
      </c>
      <c r="N60" t="str">
        <f t="shared" ca="1" si="4"/>
        <v/>
      </c>
      <c r="P60" t="str">
        <f t="shared" ca="1" si="5"/>
        <v/>
      </c>
      <c r="R60" t="str">
        <f t="shared" ca="1" si="6"/>
        <v/>
      </c>
      <c r="U60" t="s">
        <v>93</v>
      </c>
      <c r="V60">
        <v>6.2306384789870661E-2</v>
      </c>
      <c r="W60">
        <v>8.843112536260771E-4</v>
      </c>
    </row>
    <row r="61" spans="1:23" x14ac:dyDescent="0.25">
      <c r="A61" s="3"/>
      <c r="B61" s="3"/>
      <c r="D61" t="str">
        <f>IF('Durango ICP data'!G51&lt;&gt;"",'Durango ICP data'!G51,"")</f>
        <v/>
      </c>
      <c r="E61" t="str">
        <f ca="1">IF(OFFSET('Durango ICP data'!A51,0,Instructions!G$21-1,1,1)&lt;&gt;0, OFFSET('Durango ICP data'!A51,0,Instructions!G$21-1,1,1),"")</f>
        <v/>
      </c>
      <c r="F61" t="str">
        <f ca="1">IF(OFFSET('Durango ICP data'!A51,0,Instructions!F$21-1,1,1)&lt;&gt;0,OFFSET('Durango ICP data'!A51,0,Instructions!F$21-1,1,1),"")</f>
        <v/>
      </c>
      <c r="G61" t="str">
        <f t="shared" ca="1" si="2"/>
        <v/>
      </c>
      <c r="H61" s="2" t="str">
        <f ca="1">IF(OFFSET('Durango ICP data'!A51,0,Instructions!H$21-1,1,1)&lt;&gt;0, OFFSET('Durango ICP data'!A51,0,Instructions!H$21-1,1,1),"")</f>
        <v/>
      </c>
      <c r="J61" t="str">
        <f ca="1">IF(OFFSET('Durango ICP data'!A51,0,Instructions!E$21-1,1,1)&lt;&gt;0, OFFSET('Durango ICP data'!A51,0,Instructions!E$21-1,1,1),"")</f>
        <v/>
      </c>
      <c r="K61" t="str">
        <f ca="1">IF(OFFSET('Durango ICP data'!A51,0,Instructions!D$21-1,1,1)&lt;&gt;0,OFFSET('Durango ICP data'!A51,0,Instructions!D$21-1,1,1),"")</f>
        <v/>
      </c>
      <c r="L61" t="str">
        <f t="shared" ca="1" si="3"/>
        <v/>
      </c>
      <c r="N61" t="str">
        <f t="shared" ca="1" si="4"/>
        <v/>
      </c>
      <c r="P61" t="str">
        <f t="shared" ca="1" si="5"/>
        <v/>
      </c>
      <c r="R61" t="str">
        <f t="shared" ca="1" si="6"/>
        <v/>
      </c>
      <c r="U61" t="s">
        <v>94</v>
      </c>
      <c r="V61">
        <v>6.4385853554335779E-2</v>
      </c>
      <c r="W61">
        <v>7.9938733760010231E-4</v>
      </c>
    </row>
    <row r="62" spans="1:23" x14ac:dyDescent="0.25">
      <c r="A62" s="3"/>
      <c r="B62" s="3"/>
      <c r="D62" t="str">
        <f>IF('Durango ICP data'!G52&lt;&gt;"",'Durango ICP data'!G52,"")</f>
        <v/>
      </c>
      <c r="E62" t="str">
        <f ca="1">IF(OFFSET('Durango ICP data'!A52,0,Instructions!G$21-1,1,1)&lt;&gt;0, OFFSET('Durango ICP data'!A52,0,Instructions!G$21-1,1,1),"")</f>
        <v/>
      </c>
      <c r="F62" t="str">
        <f ca="1">IF(OFFSET('Durango ICP data'!A52,0,Instructions!F$21-1,1,1)&lt;&gt;0,OFFSET('Durango ICP data'!A52,0,Instructions!F$21-1,1,1),"")</f>
        <v/>
      </c>
      <c r="G62" t="str">
        <f t="shared" ca="1" si="2"/>
        <v/>
      </c>
      <c r="H62" s="2" t="str">
        <f ca="1">IF(OFFSET('Durango ICP data'!A52,0,Instructions!H$21-1,1,1)&lt;&gt;0, OFFSET('Durango ICP data'!A52,0,Instructions!H$21-1,1,1),"")</f>
        <v/>
      </c>
      <c r="J62" t="str">
        <f ca="1">IF(OFFSET('Durango ICP data'!A52,0,Instructions!E$21-1,1,1)&lt;&gt;0, OFFSET('Durango ICP data'!A52,0,Instructions!E$21-1,1,1),"")</f>
        <v/>
      </c>
      <c r="K62" t="str">
        <f ca="1">IF(OFFSET('Durango ICP data'!A52,0,Instructions!D$21-1,1,1)&lt;&gt;0,OFFSET('Durango ICP data'!A52,0,Instructions!D$21-1,1,1),"")</f>
        <v/>
      </c>
      <c r="L62" t="str">
        <f t="shared" ca="1" si="3"/>
        <v/>
      </c>
      <c r="N62" t="str">
        <f t="shared" ca="1" si="4"/>
        <v/>
      </c>
      <c r="P62" t="str">
        <f t="shared" ca="1" si="5"/>
        <v/>
      </c>
      <c r="R62" t="str">
        <f t="shared" ca="1" si="6"/>
        <v/>
      </c>
      <c r="U62" t="s">
        <v>95</v>
      </c>
      <c r="V62">
        <v>6.8536109263385395E-2</v>
      </c>
      <c r="W62">
        <v>1.0547140186079826E-3</v>
      </c>
    </row>
    <row r="63" spans="1:23" x14ac:dyDescent="0.25">
      <c r="A63" s="3"/>
      <c r="B63" s="3"/>
      <c r="D63" t="str">
        <f>IF('Durango ICP data'!G53&lt;&gt;"",'Durango ICP data'!G53,"")</f>
        <v/>
      </c>
      <c r="E63" t="str">
        <f ca="1">IF(OFFSET('Durango ICP data'!A53,0,Instructions!G$21-1,1,1)&lt;&gt;0, OFFSET('Durango ICP data'!A53,0,Instructions!G$21-1,1,1),"")</f>
        <v/>
      </c>
      <c r="F63" t="str">
        <f ca="1">IF(OFFSET('Durango ICP data'!A53,0,Instructions!F$21-1,1,1)&lt;&gt;0,OFFSET('Durango ICP data'!A53,0,Instructions!F$21-1,1,1),"")</f>
        <v/>
      </c>
      <c r="G63" t="str">
        <f t="shared" ca="1" si="2"/>
        <v/>
      </c>
      <c r="H63" s="2" t="str">
        <f ca="1">IF(OFFSET('Durango ICP data'!A53,0,Instructions!H$21-1,1,1)&lt;&gt;0, OFFSET('Durango ICP data'!A53,0,Instructions!H$21-1,1,1),"")</f>
        <v/>
      </c>
      <c r="J63" t="str">
        <f ca="1">IF(OFFSET('Durango ICP data'!A53,0,Instructions!E$21-1,1,1)&lt;&gt;0, OFFSET('Durango ICP data'!A53,0,Instructions!E$21-1,1,1),"")</f>
        <v/>
      </c>
      <c r="K63" t="str">
        <f ca="1">IF(OFFSET('Durango ICP data'!A53,0,Instructions!D$21-1,1,1)&lt;&gt;0,OFFSET('Durango ICP data'!A53,0,Instructions!D$21-1,1,1),"")</f>
        <v/>
      </c>
      <c r="L63" t="str">
        <f t="shared" ca="1" si="3"/>
        <v/>
      </c>
      <c r="N63" t="str">
        <f t="shared" ca="1" si="4"/>
        <v/>
      </c>
      <c r="P63" t="str">
        <f t="shared" ca="1" si="5"/>
        <v/>
      </c>
      <c r="R63" t="str">
        <f t="shared" ca="1" si="6"/>
        <v/>
      </c>
      <c r="U63" t="s">
        <v>96</v>
      </c>
      <c r="V63">
        <v>6.4693299587154002E-2</v>
      </c>
      <c r="W63">
        <v>1.319889263587023E-3</v>
      </c>
    </row>
    <row r="64" spans="1:23" x14ac:dyDescent="0.25">
      <c r="A64" s="3"/>
      <c r="B64" s="3"/>
      <c r="D64" t="str">
        <f>IF('Durango ICP data'!G54&lt;&gt;"",'Durango ICP data'!G54,"")</f>
        <v/>
      </c>
      <c r="E64" t="str">
        <f ca="1">IF(OFFSET('Durango ICP data'!A54,0,Instructions!G$21-1,1,1)&lt;&gt;0, OFFSET('Durango ICP data'!A54,0,Instructions!G$21-1,1,1),"")</f>
        <v/>
      </c>
      <c r="F64" t="str">
        <f ca="1">IF(OFFSET('Durango ICP data'!A54,0,Instructions!F$21-1,1,1)&lt;&gt;0,OFFSET('Durango ICP data'!A54,0,Instructions!F$21-1,1,1),"")</f>
        <v/>
      </c>
      <c r="G64" t="str">
        <f t="shared" ca="1" si="2"/>
        <v/>
      </c>
      <c r="H64" s="2" t="str">
        <f ca="1">IF(OFFSET('Durango ICP data'!A54,0,Instructions!H$21-1,1,1)&lt;&gt;0, OFFSET('Durango ICP data'!A54,0,Instructions!H$21-1,1,1),"")</f>
        <v/>
      </c>
      <c r="J64" t="str">
        <f ca="1">IF(OFFSET('Durango ICP data'!A54,0,Instructions!E$21-1,1,1)&lt;&gt;0, OFFSET('Durango ICP data'!A54,0,Instructions!E$21-1,1,1),"")</f>
        <v/>
      </c>
      <c r="K64" t="str">
        <f ca="1">IF(OFFSET('Durango ICP data'!A54,0,Instructions!D$21-1,1,1)&lt;&gt;0,OFFSET('Durango ICP data'!A54,0,Instructions!D$21-1,1,1),"")</f>
        <v/>
      </c>
      <c r="L64" t="str">
        <f t="shared" ca="1" si="3"/>
        <v/>
      </c>
      <c r="N64" t="str">
        <f t="shared" ca="1" si="4"/>
        <v/>
      </c>
      <c r="P64" t="str">
        <f t="shared" ca="1" si="5"/>
        <v/>
      </c>
      <c r="R64" t="str">
        <f t="shared" ca="1" si="6"/>
        <v/>
      </c>
      <c r="U64" t="s">
        <v>97</v>
      </c>
      <c r="V64">
        <v>6.4996472540666844E-2</v>
      </c>
      <c r="W64">
        <v>1.2973376283581968E-3</v>
      </c>
    </row>
    <row r="65" spans="1:23" x14ac:dyDescent="0.25">
      <c r="A65" s="3"/>
      <c r="B65" s="3"/>
      <c r="D65" t="str">
        <f>IF('Durango ICP data'!G55&lt;&gt;"",'Durango ICP data'!G55,"")</f>
        <v/>
      </c>
      <c r="E65" t="str">
        <f ca="1">IF(OFFSET('Durango ICP data'!A55,0,Instructions!G$21-1,1,1)&lt;&gt;0, OFFSET('Durango ICP data'!A55,0,Instructions!G$21-1,1,1),"")</f>
        <v/>
      </c>
      <c r="F65" t="str">
        <f ca="1">IF(OFFSET('Durango ICP data'!A55,0,Instructions!F$21-1,1,1)&lt;&gt;0,OFFSET('Durango ICP data'!A55,0,Instructions!F$21-1,1,1),"")</f>
        <v/>
      </c>
      <c r="G65" t="str">
        <f t="shared" ca="1" si="2"/>
        <v/>
      </c>
      <c r="H65" s="2" t="str">
        <f ca="1">IF(OFFSET('Durango ICP data'!A55,0,Instructions!H$21-1,1,1)&lt;&gt;0, OFFSET('Durango ICP data'!A55,0,Instructions!H$21-1,1,1),"")</f>
        <v/>
      </c>
      <c r="J65" t="str">
        <f ca="1">IF(OFFSET('Durango ICP data'!A55,0,Instructions!E$21-1,1,1)&lt;&gt;0, OFFSET('Durango ICP data'!A55,0,Instructions!E$21-1,1,1),"")</f>
        <v/>
      </c>
      <c r="K65" t="str">
        <f ca="1">IF(OFFSET('Durango ICP data'!A55,0,Instructions!D$21-1,1,1)&lt;&gt;0,OFFSET('Durango ICP data'!A55,0,Instructions!D$21-1,1,1),"")</f>
        <v/>
      </c>
      <c r="L65" t="str">
        <f t="shared" ca="1" si="3"/>
        <v/>
      </c>
      <c r="N65" t="str">
        <f t="shared" ca="1" si="4"/>
        <v/>
      </c>
      <c r="P65" t="str">
        <f t="shared" ca="1" si="5"/>
        <v/>
      </c>
      <c r="R65" t="str">
        <f t="shared" ca="1" si="6"/>
        <v/>
      </c>
      <c r="U65" t="s">
        <v>98</v>
      </c>
      <c r="V65">
        <v>6.4786908113808592E-2</v>
      </c>
      <c r="W65">
        <v>1.3591534543599421E-3</v>
      </c>
    </row>
    <row r="66" spans="1:23" x14ac:dyDescent="0.25">
      <c r="A66" s="3"/>
      <c r="B66" s="3"/>
      <c r="D66" t="str">
        <f>IF('Durango ICP data'!G56&lt;&gt;"",'Durango ICP data'!G56,"")</f>
        <v/>
      </c>
      <c r="E66" t="str">
        <f ca="1">IF(OFFSET('Durango ICP data'!A56,0,Instructions!G$21-1,1,1)&lt;&gt;0, OFFSET('Durango ICP data'!A56,0,Instructions!G$21-1,1,1),"")</f>
        <v/>
      </c>
      <c r="F66" t="str">
        <f ca="1">IF(OFFSET('Durango ICP data'!A56,0,Instructions!F$21-1,1,1)&lt;&gt;0,OFFSET('Durango ICP data'!A56,0,Instructions!F$21-1,1,1),"")</f>
        <v/>
      </c>
      <c r="G66" t="str">
        <f t="shared" ca="1" si="2"/>
        <v/>
      </c>
      <c r="H66" s="2" t="str">
        <f ca="1">IF(OFFSET('Durango ICP data'!A56,0,Instructions!H$21-1,1,1)&lt;&gt;0, OFFSET('Durango ICP data'!A56,0,Instructions!H$21-1,1,1),"")</f>
        <v/>
      </c>
      <c r="J66" t="str">
        <f ca="1">IF(OFFSET('Durango ICP data'!A56,0,Instructions!E$21-1,1,1)&lt;&gt;0, OFFSET('Durango ICP data'!A56,0,Instructions!E$21-1,1,1),"")</f>
        <v/>
      </c>
      <c r="K66" t="str">
        <f ca="1">IF(OFFSET('Durango ICP data'!A56,0,Instructions!D$21-1,1,1)&lt;&gt;0,OFFSET('Durango ICP data'!A56,0,Instructions!D$21-1,1,1),"")</f>
        <v/>
      </c>
      <c r="L66" t="str">
        <f t="shared" ca="1" si="3"/>
        <v/>
      </c>
      <c r="N66" t="str">
        <f t="shared" ca="1" si="4"/>
        <v/>
      </c>
      <c r="P66" t="str">
        <f t="shared" ca="1" si="5"/>
        <v/>
      </c>
      <c r="R66" t="str">
        <f t="shared" ca="1" si="6"/>
        <v/>
      </c>
      <c r="U66" t="s">
        <v>99</v>
      </c>
      <c r="V66">
        <v>6.5836373050879637E-2</v>
      </c>
      <c r="W66">
        <v>1.1364874589550288E-3</v>
      </c>
    </row>
    <row r="67" spans="1:23" x14ac:dyDescent="0.25">
      <c r="A67" s="3"/>
      <c r="B67" s="3"/>
      <c r="D67" t="str">
        <f>IF('Durango ICP data'!G57&lt;&gt;"",'Durango ICP data'!G57,"")</f>
        <v/>
      </c>
      <c r="E67" t="str">
        <f ca="1">IF(OFFSET('Durango ICP data'!A57,0,Instructions!G$21-1,1,1)&lt;&gt;0, OFFSET('Durango ICP data'!A57,0,Instructions!G$21-1,1,1),"")</f>
        <v/>
      </c>
      <c r="F67" t="str">
        <f ca="1">IF(OFFSET('Durango ICP data'!A57,0,Instructions!F$21-1,1,1)&lt;&gt;0,OFFSET('Durango ICP data'!A57,0,Instructions!F$21-1,1,1),"")</f>
        <v/>
      </c>
      <c r="G67" t="str">
        <f t="shared" ca="1" si="2"/>
        <v/>
      </c>
      <c r="H67" s="2" t="str">
        <f ca="1">IF(OFFSET('Durango ICP data'!A57,0,Instructions!H$21-1,1,1)&lt;&gt;0, OFFSET('Durango ICP data'!A57,0,Instructions!H$21-1,1,1),"")</f>
        <v/>
      </c>
      <c r="J67" t="str">
        <f ca="1">IF(OFFSET('Durango ICP data'!A57,0,Instructions!E$21-1,1,1)&lt;&gt;0, OFFSET('Durango ICP data'!A57,0,Instructions!E$21-1,1,1),"")</f>
        <v/>
      </c>
      <c r="K67" t="str">
        <f ca="1">IF(OFFSET('Durango ICP data'!A57,0,Instructions!D$21-1,1,1)&lt;&gt;0,OFFSET('Durango ICP data'!A57,0,Instructions!D$21-1,1,1),"")</f>
        <v/>
      </c>
      <c r="L67" t="str">
        <f t="shared" ca="1" si="3"/>
        <v/>
      </c>
      <c r="N67" t="str">
        <f t="shared" ca="1" si="4"/>
        <v/>
      </c>
      <c r="P67" t="str">
        <f t="shared" ca="1" si="5"/>
        <v/>
      </c>
      <c r="R67" t="str">
        <f t="shared" ca="1" si="6"/>
        <v/>
      </c>
      <c r="U67" t="s">
        <v>100</v>
      </c>
      <c r="V67">
        <v>6.5215192958703844E-2</v>
      </c>
      <c r="W67">
        <v>1.2021653113622108E-3</v>
      </c>
    </row>
    <row r="68" spans="1:23" x14ac:dyDescent="0.25">
      <c r="A68" s="3"/>
      <c r="B68" s="3"/>
      <c r="D68" t="str">
        <f>IF('Durango ICP data'!G58&lt;&gt;"",'Durango ICP data'!G58,"")</f>
        <v/>
      </c>
      <c r="E68" t="str">
        <f ca="1">IF(OFFSET('Durango ICP data'!A58,0,Instructions!G$21-1,1,1)&lt;&gt;0, OFFSET('Durango ICP data'!A58,0,Instructions!G$21-1,1,1),"")</f>
        <v/>
      </c>
      <c r="F68" t="str">
        <f ca="1">IF(OFFSET('Durango ICP data'!A58,0,Instructions!F$21-1,1,1)&lt;&gt;0,OFFSET('Durango ICP data'!A58,0,Instructions!F$21-1,1,1),"")</f>
        <v/>
      </c>
      <c r="G68" t="str">
        <f t="shared" ca="1" si="2"/>
        <v/>
      </c>
      <c r="H68" s="2" t="str">
        <f ca="1">IF(OFFSET('Durango ICP data'!A58,0,Instructions!H$21-1,1,1)&lt;&gt;0, OFFSET('Durango ICP data'!A58,0,Instructions!H$21-1,1,1),"")</f>
        <v/>
      </c>
      <c r="J68" t="str">
        <f ca="1">IF(OFFSET('Durango ICP data'!A58,0,Instructions!E$21-1,1,1)&lt;&gt;0, OFFSET('Durango ICP data'!A58,0,Instructions!E$21-1,1,1),"")</f>
        <v/>
      </c>
      <c r="K68" t="str">
        <f ca="1">IF(OFFSET('Durango ICP data'!A58,0,Instructions!D$21-1,1,1)&lt;&gt;0,OFFSET('Durango ICP data'!A58,0,Instructions!D$21-1,1,1),"")</f>
        <v/>
      </c>
      <c r="L68" t="str">
        <f t="shared" ca="1" si="3"/>
        <v/>
      </c>
      <c r="N68" t="str">
        <f t="shared" ca="1" si="4"/>
        <v/>
      </c>
      <c r="P68" t="str">
        <f t="shared" ca="1" si="5"/>
        <v/>
      </c>
      <c r="R68" t="str">
        <f t="shared" ca="1" si="6"/>
        <v/>
      </c>
      <c r="U68" t="s">
        <v>101</v>
      </c>
      <c r="V68">
        <v>7.7686323492892714E-2</v>
      </c>
      <c r="W68">
        <v>1.6639388301820305E-3</v>
      </c>
    </row>
    <row r="69" spans="1:23" x14ac:dyDescent="0.25">
      <c r="A69" s="3"/>
      <c r="B69" s="3"/>
      <c r="D69" t="str">
        <f>IF('Durango ICP data'!G59&lt;&gt;"",'Durango ICP data'!G59,"")</f>
        <v/>
      </c>
      <c r="E69" t="str">
        <f ca="1">IF(OFFSET('Durango ICP data'!A59,0,Instructions!G$21-1,1,1)&lt;&gt;0, OFFSET('Durango ICP data'!A59,0,Instructions!G$21-1,1,1),"")</f>
        <v/>
      </c>
      <c r="F69" t="str">
        <f ca="1">IF(OFFSET('Durango ICP data'!A59,0,Instructions!F$21-1,1,1)&lt;&gt;0,OFFSET('Durango ICP data'!A59,0,Instructions!F$21-1,1,1),"")</f>
        <v/>
      </c>
      <c r="G69" t="str">
        <f t="shared" ca="1" si="2"/>
        <v/>
      </c>
      <c r="H69" s="2" t="str">
        <f ca="1">IF(OFFSET('Durango ICP data'!A59,0,Instructions!H$21-1,1,1)&lt;&gt;0, OFFSET('Durango ICP data'!A59,0,Instructions!H$21-1,1,1),"")</f>
        <v/>
      </c>
      <c r="J69" t="str">
        <f ca="1">IF(OFFSET('Durango ICP data'!A59,0,Instructions!E$21-1,1,1)&lt;&gt;0, OFFSET('Durango ICP data'!A59,0,Instructions!E$21-1,1,1),"")</f>
        <v/>
      </c>
      <c r="K69" t="str">
        <f ca="1">IF(OFFSET('Durango ICP data'!A59,0,Instructions!D$21-1,1,1)&lt;&gt;0,OFFSET('Durango ICP data'!A59,0,Instructions!D$21-1,1,1),"")</f>
        <v/>
      </c>
      <c r="L69" t="str">
        <f t="shared" ca="1" si="3"/>
        <v/>
      </c>
      <c r="N69" t="str">
        <f t="shared" ca="1" si="4"/>
        <v/>
      </c>
      <c r="P69" t="str">
        <f t="shared" ca="1" si="5"/>
        <v/>
      </c>
      <c r="R69" t="str">
        <f t="shared" ca="1" si="6"/>
        <v/>
      </c>
      <c r="U69" t="s">
        <v>102</v>
      </c>
      <c r="V69">
        <v>6.4061115199450236E-2</v>
      </c>
      <c r="W69">
        <v>1.1091761718502902E-3</v>
      </c>
    </row>
    <row r="70" spans="1:23" x14ac:dyDescent="0.25">
      <c r="A70" s="3"/>
      <c r="B70" s="3"/>
      <c r="D70" t="str">
        <f>IF('Durango ICP data'!G60&lt;&gt;"",'Durango ICP data'!G60,"")</f>
        <v/>
      </c>
      <c r="E70" t="str">
        <f ca="1">IF(OFFSET('Durango ICP data'!A60,0,Instructions!G$21-1,1,1)&lt;&gt;0, OFFSET('Durango ICP data'!A60,0,Instructions!G$21-1,1,1),"")</f>
        <v/>
      </c>
      <c r="F70" t="str">
        <f ca="1">IF(OFFSET('Durango ICP data'!A60,0,Instructions!F$21-1,1,1)&lt;&gt;0,OFFSET('Durango ICP data'!A60,0,Instructions!F$21-1,1,1),"")</f>
        <v/>
      </c>
      <c r="G70" t="str">
        <f t="shared" ca="1" si="2"/>
        <v/>
      </c>
      <c r="H70" s="2" t="str">
        <f ca="1">IF(OFFSET('Durango ICP data'!A60,0,Instructions!H$21-1,1,1)&lt;&gt;0, OFFSET('Durango ICP data'!A60,0,Instructions!H$21-1,1,1),"")</f>
        <v/>
      </c>
      <c r="J70" t="str">
        <f ca="1">IF(OFFSET('Durango ICP data'!A60,0,Instructions!E$21-1,1,1)&lt;&gt;0, OFFSET('Durango ICP data'!A60,0,Instructions!E$21-1,1,1),"")</f>
        <v/>
      </c>
      <c r="K70" t="str">
        <f ca="1">IF(OFFSET('Durango ICP data'!A60,0,Instructions!D$21-1,1,1)&lt;&gt;0,OFFSET('Durango ICP data'!A60,0,Instructions!D$21-1,1,1),"")</f>
        <v/>
      </c>
      <c r="L70" t="str">
        <f t="shared" ca="1" si="3"/>
        <v/>
      </c>
      <c r="N70" t="str">
        <f t="shared" ca="1" si="4"/>
        <v/>
      </c>
      <c r="P70" t="str">
        <f t="shared" ca="1" si="5"/>
        <v/>
      </c>
      <c r="R70" t="str">
        <f t="shared" ca="1" si="6"/>
        <v/>
      </c>
      <c r="U70" t="s">
        <v>103</v>
      </c>
      <c r="V70">
        <v>6.3757477046657657E-2</v>
      </c>
      <c r="W70">
        <v>9.2120918213010698E-4</v>
      </c>
    </row>
    <row r="71" spans="1:23" x14ac:dyDescent="0.25">
      <c r="A71" s="3"/>
      <c r="B71" s="3"/>
      <c r="D71" t="str">
        <f>IF('Durango ICP data'!G61&lt;&gt;"",'Durango ICP data'!G61,"")</f>
        <v/>
      </c>
      <c r="E71" t="str">
        <f ca="1">IF(OFFSET('Durango ICP data'!A61,0,Instructions!G$21-1,1,1)&lt;&gt;0, OFFSET('Durango ICP data'!A61,0,Instructions!G$21-1,1,1),"")</f>
        <v/>
      </c>
      <c r="F71" t="str">
        <f ca="1">IF(OFFSET('Durango ICP data'!A61,0,Instructions!F$21-1,1,1)&lt;&gt;0,OFFSET('Durango ICP data'!A61,0,Instructions!F$21-1,1,1),"")</f>
        <v/>
      </c>
      <c r="G71" t="str">
        <f t="shared" ca="1" si="2"/>
        <v/>
      </c>
      <c r="H71" s="2" t="str">
        <f ca="1">IF(OFFSET('Durango ICP data'!A61,0,Instructions!H$21-1,1,1)&lt;&gt;0, OFFSET('Durango ICP data'!A61,0,Instructions!H$21-1,1,1),"")</f>
        <v/>
      </c>
      <c r="J71" t="str">
        <f ca="1">IF(OFFSET('Durango ICP data'!A61,0,Instructions!E$21-1,1,1)&lt;&gt;0, OFFSET('Durango ICP data'!A61,0,Instructions!E$21-1,1,1),"")</f>
        <v/>
      </c>
      <c r="K71" t="str">
        <f ca="1">IF(OFFSET('Durango ICP data'!A61,0,Instructions!D$21-1,1,1)&lt;&gt;0,OFFSET('Durango ICP data'!A61,0,Instructions!D$21-1,1,1),"")</f>
        <v/>
      </c>
      <c r="L71" t="str">
        <f t="shared" ca="1" si="3"/>
        <v/>
      </c>
      <c r="N71" t="str">
        <f t="shared" ca="1" si="4"/>
        <v/>
      </c>
      <c r="P71" t="str">
        <f t="shared" ca="1" si="5"/>
        <v/>
      </c>
      <c r="R71" t="str">
        <f t="shared" ca="1" si="6"/>
        <v/>
      </c>
      <c r="U71" t="s">
        <v>104</v>
      </c>
      <c r="V71">
        <v>7.1102216936772711E-2</v>
      </c>
      <c r="W71">
        <v>1.4342062465056724E-3</v>
      </c>
    </row>
    <row r="72" spans="1:23" x14ac:dyDescent="0.25">
      <c r="A72" s="3"/>
      <c r="B72" s="3"/>
      <c r="D72" t="str">
        <f>IF('Durango ICP data'!G62&lt;&gt;"",'Durango ICP data'!G62,"")</f>
        <v/>
      </c>
      <c r="E72" t="str">
        <f ca="1">IF(OFFSET('Durango ICP data'!A62,0,Instructions!G$21-1,1,1)&lt;&gt;0, OFFSET('Durango ICP data'!A62,0,Instructions!G$21-1,1,1),"")</f>
        <v/>
      </c>
      <c r="F72" t="str">
        <f ca="1">IF(OFFSET('Durango ICP data'!A62,0,Instructions!F$21-1,1,1)&lt;&gt;0,OFFSET('Durango ICP data'!A62,0,Instructions!F$21-1,1,1),"")</f>
        <v/>
      </c>
      <c r="G72" t="str">
        <f t="shared" ca="1" si="2"/>
        <v/>
      </c>
      <c r="H72" s="2" t="str">
        <f ca="1">IF(OFFSET('Durango ICP data'!A62,0,Instructions!H$21-1,1,1)&lt;&gt;0, OFFSET('Durango ICP data'!A62,0,Instructions!H$21-1,1,1),"")</f>
        <v/>
      </c>
      <c r="J72" t="str">
        <f ca="1">IF(OFFSET('Durango ICP data'!A62,0,Instructions!E$21-1,1,1)&lt;&gt;0, OFFSET('Durango ICP data'!A62,0,Instructions!E$21-1,1,1),"")</f>
        <v/>
      </c>
      <c r="K72" t="str">
        <f ca="1">IF(OFFSET('Durango ICP data'!A62,0,Instructions!D$21-1,1,1)&lt;&gt;0,OFFSET('Durango ICP data'!A62,0,Instructions!D$21-1,1,1),"")</f>
        <v/>
      </c>
      <c r="L72" t="str">
        <f t="shared" ca="1" si="3"/>
        <v/>
      </c>
      <c r="N72" t="str">
        <f t="shared" ca="1" si="4"/>
        <v/>
      </c>
      <c r="P72" t="str">
        <f t="shared" ca="1" si="5"/>
        <v/>
      </c>
      <c r="R72" t="str">
        <f t="shared" ca="1" si="6"/>
        <v/>
      </c>
      <c r="U72" t="s">
        <v>105</v>
      </c>
      <c r="V72">
        <v>6.6820795452708429E-2</v>
      </c>
      <c r="W72">
        <v>1.3524989254028194E-3</v>
      </c>
    </row>
    <row r="73" spans="1:23" x14ac:dyDescent="0.25">
      <c r="A73" s="3"/>
      <c r="B73" s="3"/>
      <c r="D73" t="str">
        <f>IF('Durango ICP data'!G63&lt;&gt;"",'Durango ICP data'!G63,"")</f>
        <v/>
      </c>
      <c r="E73" t="str">
        <f ca="1">IF(OFFSET('Durango ICP data'!A63,0,Instructions!G$21-1,1,1)&lt;&gt;0, OFFSET('Durango ICP data'!A63,0,Instructions!G$21-1,1,1),"")</f>
        <v/>
      </c>
      <c r="F73" t="str">
        <f ca="1">IF(OFFSET('Durango ICP data'!A63,0,Instructions!F$21-1,1,1)&lt;&gt;0,OFFSET('Durango ICP data'!A63,0,Instructions!F$21-1,1,1),"")</f>
        <v/>
      </c>
      <c r="G73" t="str">
        <f t="shared" ca="1" si="2"/>
        <v/>
      </c>
      <c r="H73" s="2" t="str">
        <f ca="1">IF(OFFSET('Durango ICP data'!A63,0,Instructions!H$21-1,1,1)&lt;&gt;0, OFFSET('Durango ICP data'!A63,0,Instructions!H$21-1,1,1),"")</f>
        <v/>
      </c>
      <c r="J73" t="str">
        <f ca="1">IF(OFFSET('Durango ICP data'!A63,0,Instructions!E$21-1,1,1)&lt;&gt;0, OFFSET('Durango ICP data'!A63,0,Instructions!E$21-1,1,1),"")</f>
        <v/>
      </c>
      <c r="K73" t="str">
        <f ca="1">IF(OFFSET('Durango ICP data'!A63,0,Instructions!D$21-1,1,1)&lt;&gt;0,OFFSET('Durango ICP data'!A63,0,Instructions!D$21-1,1,1),"")</f>
        <v/>
      </c>
      <c r="L73" t="str">
        <f t="shared" ca="1" si="3"/>
        <v/>
      </c>
      <c r="N73" t="str">
        <f t="shared" ca="1" si="4"/>
        <v/>
      </c>
      <c r="P73" t="str">
        <f t="shared" ca="1" si="5"/>
        <v/>
      </c>
      <c r="R73" t="str">
        <f t="shared" ca="1" si="6"/>
        <v/>
      </c>
      <c r="U73" t="s">
        <v>106</v>
      </c>
      <c r="V73">
        <v>6.4922827626459248E-2</v>
      </c>
      <c r="W73">
        <v>1.2701249364050328E-3</v>
      </c>
    </row>
    <row r="74" spans="1:23" x14ac:dyDescent="0.25">
      <c r="A74" s="3"/>
      <c r="B74" s="3"/>
      <c r="D74" t="str">
        <f>IF('Durango ICP data'!G64&lt;&gt;"",'Durango ICP data'!G64,"")</f>
        <v/>
      </c>
      <c r="E74" t="str">
        <f ca="1">IF(OFFSET('Durango ICP data'!A64,0,Instructions!G$21-1,1,1)&lt;&gt;0, OFFSET('Durango ICP data'!A64,0,Instructions!G$21-1,1,1),"")</f>
        <v/>
      </c>
      <c r="F74" t="str">
        <f ca="1">IF(OFFSET('Durango ICP data'!A64,0,Instructions!F$21-1,1,1)&lt;&gt;0,OFFSET('Durango ICP data'!A64,0,Instructions!F$21-1,1,1),"")</f>
        <v/>
      </c>
      <c r="G74" t="str">
        <f t="shared" ca="1" si="2"/>
        <v/>
      </c>
      <c r="H74" s="2" t="str">
        <f ca="1">IF(OFFSET('Durango ICP data'!A64,0,Instructions!H$21-1,1,1)&lt;&gt;0, OFFSET('Durango ICP data'!A64,0,Instructions!H$21-1,1,1),"")</f>
        <v/>
      </c>
      <c r="J74" t="str">
        <f ca="1">IF(OFFSET('Durango ICP data'!A64,0,Instructions!E$21-1,1,1)&lt;&gt;0, OFFSET('Durango ICP data'!A64,0,Instructions!E$21-1,1,1),"")</f>
        <v/>
      </c>
      <c r="K74" t="str">
        <f ca="1">IF(OFFSET('Durango ICP data'!A64,0,Instructions!D$21-1,1,1)&lt;&gt;0,OFFSET('Durango ICP data'!A64,0,Instructions!D$21-1,1,1),"")</f>
        <v/>
      </c>
      <c r="L74" t="str">
        <f t="shared" ca="1" si="3"/>
        <v/>
      </c>
      <c r="N74" t="str">
        <f t="shared" ca="1" si="4"/>
        <v/>
      </c>
      <c r="P74" t="str">
        <f t="shared" ca="1" si="5"/>
        <v/>
      </c>
      <c r="R74" t="str">
        <f t="shared" ca="1" si="6"/>
        <v/>
      </c>
      <c r="U74" t="s">
        <v>107</v>
      </c>
      <c r="V74">
        <v>6.2441837297624835E-2</v>
      </c>
      <c r="W74">
        <v>1.1994558993961432E-3</v>
      </c>
    </row>
    <row r="75" spans="1:23" x14ac:dyDescent="0.25">
      <c r="A75" s="3"/>
      <c r="B75" s="3"/>
      <c r="D75" t="str">
        <f>IF('Durango ICP data'!G65&lt;&gt;"",'Durango ICP data'!G65,"")</f>
        <v/>
      </c>
      <c r="E75" t="str">
        <f ca="1">IF(OFFSET('Durango ICP data'!A65,0,Instructions!G$21-1,1,1)&lt;&gt;0, OFFSET('Durango ICP data'!A65,0,Instructions!G$21-1,1,1),"")</f>
        <v/>
      </c>
      <c r="F75" t="str">
        <f ca="1">IF(OFFSET('Durango ICP data'!A65,0,Instructions!F$21-1,1,1)&lt;&gt;0,OFFSET('Durango ICP data'!A65,0,Instructions!F$21-1,1,1),"")</f>
        <v/>
      </c>
      <c r="G75" t="str">
        <f t="shared" ca="1" si="2"/>
        <v/>
      </c>
      <c r="H75" s="2" t="str">
        <f ca="1">IF(OFFSET('Durango ICP data'!A65,0,Instructions!H$21-1,1,1)&lt;&gt;0, OFFSET('Durango ICP data'!A65,0,Instructions!H$21-1,1,1),"")</f>
        <v/>
      </c>
      <c r="J75" t="str">
        <f ca="1">IF(OFFSET('Durango ICP data'!A65,0,Instructions!E$21-1,1,1)&lt;&gt;0, OFFSET('Durango ICP data'!A65,0,Instructions!E$21-1,1,1),"")</f>
        <v/>
      </c>
      <c r="K75" t="str">
        <f ca="1">IF(OFFSET('Durango ICP data'!A65,0,Instructions!D$21-1,1,1)&lt;&gt;0,OFFSET('Durango ICP data'!A65,0,Instructions!D$21-1,1,1),"")</f>
        <v/>
      </c>
      <c r="L75" t="str">
        <f t="shared" ca="1" si="3"/>
        <v/>
      </c>
      <c r="N75" t="str">
        <f t="shared" ca="1" si="4"/>
        <v/>
      </c>
      <c r="P75" t="str">
        <f t="shared" ca="1" si="5"/>
        <v/>
      </c>
      <c r="R75" t="str">
        <f t="shared" ca="1" si="6"/>
        <v/>
      </c>
      <c r="U75" t="s">
        <v>108</v>
      </c>
      <c r="V75">
        <v>6.3065324937324904E-2</v>
      </c>
      <c r="W75">
        <v>1.0379063154283194E-3</v>
      </c>
    </row>
    <row r="76" spans="1:23" x14ac:dyDescent="0.25">
      <c r="A76" s="3"/>
      <c r="B76" s="3"/>
      <c r="D76" t="str">
        <f>IF('Durango ICP data'!G66&lt;&gt;"",'Durango ICP data'!G66,"")</f>
        <v/>
      </c>
      <c r="E76" t="str">
        <f ca="1">IF(OFFSET('Durango ICP data'!A66,0,Instructions!G$21-1,1,1)&lt;&gt;0, OFFSET('Durango ICP data'!A66,0,Instructions!G$21-1,1,1),"")</f>
        <v/>
      </c>
      <c r="F76" t="str">
        <f ca="1">IF(OFFSET('Durango ICP data'!A66,0,Instructions!F$21-1,1,1)&lt;&gt;0,OFFSET('Durango ICP data'!A66,0,Instructions!F$21-1,1,1),"")</f>
        <v/>
      </c>
      <c r="G76" t="str">
        <f t="shared" ca="1" si="2"/>
        <v/>
      </c>
      <c r="H76" s="2" t="str">
        <f ca="1">IF(OFFSET('Durango ICP data'!A66,0,Instructions!H$21-1,1,1)&lt;&gt;0, OFFSET('Durango ICP data'!A66,0,Instructions!H$21-1,1,1),"")</f>
        <v/>
      </c>
      <c r="J76" t="str">
        <f ca="1">IF(OFFSET('Durango ICP data'!A66,0,Instructions!E$21-1,1,1)&lt;&gt;0, OFFSET('Durango ICP data'!A66,0,Instructions!E$21-1,1,1),"")</f>
        <v/>
      </c>
      <c r="K76" t="str">
        <f ca="1">IF(OFFSET('Durango ICP data'!A66,0,Instructions!D$21-1,1,1)&lt;&gt;0,OFFSET('Durango ICP data'!A66,0,Instructions!D$21-1,1,1),"")</f>
        <v/>
      </c>
      <c r="L76" t="str">
        <f t="shared" ca="1" si="3"/>
        <v/>
      </c>
      <c r="N76" t="str">
        <f t="shared" ca="1" si="4"/>
        <v/>
      </c>
      <c r="P76" t="str">
        <f t="shared" ref="P76:P97" ca="1" si="7">IF(N76&lt;&gt;"",N76*H$4,"")</f>
        <v/>
      </c>
      <c r="R76" t="str">
        <f t="shared" ref="R76:R97" ca="1" si="8">IF(P76&lt;&gt;"",P76/B76,"")</f>
        <v/>
      </c>
      <c r="U76" t="s">
        <v>109</v>
      </c>
      <c r="V76">
        <v>6.721028733420277E-2</v>
      </c>
      <c r="W76">
        <v>1.1933433861670995E-3</v>
      </c>
    </row>
    <row r="77" spans="1:23" x14ac:dyDescent="0.25">
      <c r="A77" s="3"/>
      <c r="B77" s="3"/>
      <c r="D77" t="str">
        <f>IF('Durango ICP data'!G67&lt;&gt;"",'Durango ICP data'!G67,"")</f>
        <v/>
      </c>
      <c r="E77" t="str">
        <f ca="1">IF(OFFSET('Durango ICP data'!A67,0,Instructions!G$21-1,1,1)&lt;&gt;0, OFFSET('Durango ICP data'!A67,0,Instructions!G$21-1,1,1),"")</f>
        <v/>
      </c>
      <c r="F77" t="str">
        <f ca="1">IF(OFFSET('Durango ICP data'!A67,0,Instructions!F$21-1,1,1)&lt;&gt;0,OFFSET('Durango ICP data'!A67,0,Instructions!F$21-1,1,1),"")</f>
        <v/>
      </c>
      <c r="G77" t="str">
        <f t="shared" ref="G77:G95" ca="1" si="9">IF(F77&lt;&gt;"", E77/F77, "")</f>
        <v/>
      </c>
      <c r="H77" s="2" t="str">
        <f ca="1">IF(OFFSET('Durango ICP data'!A67,0,Instructions!H$21-1,1,1)&lt;&gt;0, OFFSET('Durango ICP data'!A67,0,Instructions!H$21-1,1,1),"")</f>
        <v/>
      </c>
      <c r="J77" t="str">
        <f ca="1">IF(OFFSET('Durango ICP data'!A67,0,Instructions!E$21-1,1,1)&lt;&gt;0, OFFSET('Durango ICP data'!A67,0,Instructions!E$21-1,1,1),"")</f>
        <v/>
      </c>
      <c r="K77" t="str">
        <f ca="1">IF(OFFSET('Durango ICP data'!A67,0,Instructions!D$21-1,1,1)&lt;&gt;0,OFFSET('Durango ICP data'!A67,0,Instructions!D$21-1,1,1),"")</f>
        <v/>
      </c>
      <c r="L77" t="str">
        <f t="shared" ref="L77:L95" ca="1" si="10">IF(K77&lt;&gt;"", J77/K77, "")</f>
        <v/>
      </c>
      <c r="N77" t="str">
        <f t="shared" ref="N77:N98" ca="1" si="11">IF(H77&lt;&gt;"", H77*H$2,"")</f>
        <v/>
      </c>
      <c r="P77" t="str">
        <f t="shared" ca="1" si="7"/>
        <v/>
      </c>
      <c r="R77" t="str">
        <f t="shared" ca="1" si="8"/>
        <v/>
      </c>
      <c r="U77" t="s">
        <v>167</v>
      </c>
      <c r="V77">
        <v>6.4690147403735063E-2</v>
      </c>
      <c r="W77">
        <v>1.0209524353738085E-3</v>
      </c>
    </row>
    <row r="78" spans="1:23" x14ac:dyDescent="0.25">
      <c r="A78" s="3"/>
      <c r="B78" s="3"/>
      <c r="D78" t="str">
        <f>IF('Durango ICP data'!G68&lt;&gt;"",'Durango ICP data'!G68,"")</f>
        <v/>
      </c>
      <c r="E78" t="str">
        <f ca="1">IF(OFFSET('Durango ICP data'!A68,0,Instructions!G$21-1,1,1)&lt;&gt;0, OFFSET('Durango ICP data'!A68,0,Instructions!G$21-1,1,1),"")</f>
        <v/>
      </c>
      <c r="F78" t="str">
        <f ca="1">IF(OFFSET('Durango ICP data'!A68,0,Instructions!F$21-1,1,1)&lt;&gt;0,OFFSET('Durango ICP data'!A68,0,Instructions!F$21-1,1,1),"")</f>
        <v/>
      </c>
      <c r="G78" t="str">
        <f t="shared" ca="1" si="9"/>
        <v/>
      </c>
      <c r="H78" s="2" t="str">
        <f ca="1">IF(OFFSET('Durango ICP data'!A68,0,Instructions!H$21-1,1,1)&lt;&gt;0, OFFSET('Durango ICP data'!A68,0,Instructions!H$21-1,1,1),"")</f>
        <v/>
      </c>
      <c r="J78" t="str">
        <f ca="1">IF(OFFSET('Durango ICP data'!A68,0,Instructions!E$21-1,1,1)&lt;&gt;0, OFFSET('Durango ICP data'!A68,0,Instructions!E$21-1,1,1),"")</f>
        <v/>
      </c>
      <c r="K78" t="str">
        <f ca="1">IF(OFFSET('Durango ICP data'!A68,0,Instructions!D$21-1,1,1)&lt;&gt;0,OFFSET('Durango ICP data'!A68,0,Instructions!D$21-1,1,1),"")</f>
        <v/>
      </c>
      <c r="L78" t="str">
        <f t="shared" ca="1" si="10"/>
        <v/>
      </c>
      <c r="N78" t="str">
        <f t="shared" ca="1" si="11"/>
        <v/>
      </c>
      <c r="P78" t="str">
        <f t="shared" ca="1" si="7"/>
        <v/>
      </c>
      <c r="R78" t="str">
        <f t="shared" ca="1" si="8"/>
        <v/>
      </c>
      <c r="U78" t="s">
        <v>168</v>
      </c>
      <c r="V78">
        <v>7.0961152661069268E-2</v>
      </c>
      <c r="W78">
        <v>1.2700486010365213E-3</v>
      </c>
    </row>
    <row r="79" spans="1:23" x14ac:dyDescent="0.25">
      <c r="A79" s="3"/>
      <c r="B79" s="3"/>
      <c r="D79" t="str">
        <f>IF('Durango ICP data'!G69&lt;&gt;"",'Durango ICP data'!G69,"")</f>
        <v/>
      </c>
      <c r="E79" t="str">
        <f ca="1">IF(OFFSET('Durango ICP data'!A69,0,Instructions!G$21-1,1,1)&lt;&gt;0, OFFSET('Durango ICP data'!A69,0,Instructions!G$21-1,1,1),"")</f>
        <v/>
      </c>
      <c r="F79" t="str">
        <f ca="1">IF(OFFSET('Durango ICP data'!A69,0,Instructions!F$21-1,1,1)&lt;&gt;0,OFFSET('Durango ICP data'!A69,0,Instructions!F$21-1,1,1),"")</f>
        <v/>
      </c>
      <c r="G79" t="str">
        <f t="shared" ca="1" si="9"/>
        <v/>
      </c>
      <c r="H79" s="2" t="str">
        <f ca="1">IF(OFFSET('Durango ICP data'!A69,0,Instructions!H$21-1,1,1)&lt;&gt;0, OFFSET('Durango ICP data'!A69,0,Instructions!H$21-1,1,1),"")</f>
        <v/>
      </c>
      <c r="J79" t="str">
        <f ca="1">IF(OFFSET('Durango ICP data'!A69,0,Instructions!E$21-1,1,1)&lt;&gt;0, OFFSET('Durango ICP data'!A69,0,Instructions!E$21-1,1,1),"")</f>
        <v/>
      </c>
      <c r="K79" t="str">
        <f ca="1">IF(OFFSET('Durango ICP data'!A69,0,Instructions!D$21-1,1,1)&lt;&gt;0,OFFSET('Durango ICP data'!A69,0,Instructions!D$21-1,1,1),"")</f>
        <v/>
      </c>
      <c r="L79" t="str">
        <f t="shared" ca="1" si="10"/>
        <v/>
      </c>
      <c r="N79" t="str">
        <f t="shared" ca="1" si="11"/>
        <v/>
      </c>
      <c r="P79" t="str">
        <f t="shared" ca="1" si="7"/>
        <v/>
      </c>
      <c r="R79" t="str">
        <f t="shared" ca="1" si="8"/>
        <v/>
      </c>
      <c r="U79" t="s">
        <v>169</v>
      </c>
      <c r="V79">
        <v>6.4176852767602918E-2</v>
      </c>
      <c r="W79">
        <v>1.2035996519781423E-3</v>
      </c>
    </row>
    <row r="80" spans="1:23" x14ac:dyDescent="0.25">
      <c r="A80" s="3"/>
      <c r="B80" s="3"/>
      <c r="D80" t="str">
        <f>IF('Durango ICP data'!G70&lt;&gt;"",'Durango ICP data'!G70,"")</f>
        <v/>
      </c>
      <c r="E80" t="str">
        <f ca="1">IF(OFFSET('Durango ICP data'!A70,0,Instructions!G$21-1,1,1)&lt;&gt;0, OFFSET('Durango ICP data'!A70,0,Instructions!G$21-1,1,1),"")</f>
        <v/>
      </c>
      <c r="F80" t="str">
        <f ca="1">IF(OFFSET('Durango ICP data'!A70,0,Instructions!F$21-1,1,1)&lt;&gt;0,OFFSET('Durango ICP data'!A70,0,Instructions!F$21-1,1,1),"")</f>
        <v/>
      </c>
      <c r="G80" t="str">
        <f t="shared" ca="1" si="9"/>
        <v/>
      </c>
      <c r="H80" s="2" t="str">
        <f ca="1">IF(OFFSET('Durango ICP data'!A70,0,Instructions!H$21-1,1,1)&lt;&gt;0, OFFSET('Durango ICP data'!A70,0,Instructions!H$21-1,1,1),"")</f>
        <v/>
      </c>
      <c r="J80" t="str">
        <f ca="1">IF(OFFSET('Durango ICP data'!A70,0,Instructions!E$21-1,1,1)&lt;&gt;0, OFFSET('Durango ICP data'!A70,0,Instructions!E$21-1,1,1),"")</f>
        <v/>
      </c>
      <c r="K80" t="str">
        <f ca="1">IF(OFFSET('Durango ICP data'!A70,0,Instructions!D$21-1,1,1)&lt;&gt;0,OFFSET('Durango ICP data'!A70,0,Instructions!D$21-1,1,1),"")</f>
        <v/>
      </c>
      <c r="L80" t="str">
        <f t="shared" ca="1" si="10"/>
        <v/>
      </c>
      <c r="N80" t="str">
        <f t="shared" ca="1" si="11"/>
        <v/>
      </c>
      <c r="P80" t="str">
        <f t="shared" ca="1" si="7"/>
        <v/>
      </c>
      <c r="R80" t="str">
        <f t="shared" ca="1" si="8"/>
        <v/>
      </c>
      <c r="U80" t="s">
        <v>170</v>
      </c>
      <c r="V80">
        <v>6.562842235395927E-2</v>
      </c>
      <c r="W80">
        <v>1.1264620148375205E-3</v>
      </c>
    </row>
    <row r="81" spans="1:23" x14ac:dyDescent="0.25">
      <c r="A81" s="3"/>
      <c r="B81" s="3"/>
      <c r="D81" t="str">
        <f>IF('Durango ICP data'!G71&lt;&gt;"",'Durango ICP data'!G71,"")</f>
        <v/>
      </c>
      <c r="E81" t="str">
        <f ca="1">IF(OFFSET('Durango ICP data'!A71,0,Instructions!G$21-1,1,1)&lt;&gt;0, OFFSET('Durango ICP data'!A71,0,Instructions!G$21-1,1,1),"")</f>
        <v/>
      </c>
      <c r="F81" t="str">
        <f ca="1">IF(OFFSET('Durango ICP data'!A71,0,Instructions!F$21-1,1,1)&lt;&gt;0,OFFSET('Durango ICP data'!A71,0,Instructions!F$21-1,1,1),"")</f>
        <v/>
      </c>
      <c r="G81" t="str">
        <f t="shared" ca="1" si="9"/>
        <v/>
      </c>
      <c r="H81" s="2" t="str">
        <f ca="1">IF(OFFSET('Durango ICP data'!A71,0,Instructions!H$21-1,1,1)&lt;&gt;0, OFFSET('Durango ICP data'!A71,0,Instructions!H$21-1,1,1),"")</f>
        <v/>
      </c>
      <c r="J81" t="str">
        <f ca="1">IF(OFFSET('Durango ICP data'!A71,0,Instructions!E$21-1,1,1)&lt;&gt;0, OFFSET('Durango ICP data'!A71,0,Instructions!E$21-1,1,1),"")</f>
        <v/>
      </c>
      <c r="K81" t="str">
        <f ca="1">IF(OFFSET('Durango ICP data'!A71,0,Instructions!D$21-1,1,1)&lt;&gt;0,OFFSET('Durango ICP data'!A71,0,Instructions!D$21-1,1,1),"")</f>
        <v/>
      </c>
      <c r="L81" t="str">
        <f t="shared" ca="1" si="10"/>
        <v/>
      </c>
      <c r="N81" t="str">
        <f t="shared" ca="1" si="11"/>
        <v/>
      </c>
      <c r="P81" t="str">
        <f t="shared" ca="1" si="7"/>
        <v/>
      </c>
      <c r="R81" t="str">
        <f t="shared" ca="1" si="8"/>
        <v/>
      </c>
      <c r="U81" t="s">
        <v>171</v>
      </c>
      <c r="V81">
        <v>7.0924712673653897E-2</v>
      </c>
      <c r="W81">
        <v>1.0517777127334804E-3</v>
      </c>
    </row>
    <row r="82" spans="1:23" x14ac:dyDescent="0.25">
      <c r="A82" s="3"/>
      <c r="B82" s="3"/>
      <c r="D82" t="str">
        <f>IF('Durango ICP data'!G72&lt;&gt;"",'Durango ICP data'!G72,"")</f>
        <v/>
      </c>
      <c r="E82" t="str">
        <f ca="1">IF(OFFSET('Durango ICP data'!A72,0,Instructions!G$21-1,1,1)&lt;&gt;0, OFFSET('Durango ICP data'!A72,0,Instructions!G$21-1,1,1),"")</f>
        <v/>
      </c>
      <c r="F82" t="str">
        <f ca="1">IF(OFFSET('Durango ICP data'!A72,0,Instructions!F$21-1,1,1)&lt;&gt;0,OFFSET('Durango ICP data'!A72,0,Instructions!F$21-1,1,1),"")</f>
        <v/>
      </c>
      <c r="G82" t="str">
        <f t="shared" ca="1" si="9"/>
        <v/>
      </c>
      <c r="H82" s="2" t="str">
        <f ca="1">IF(OFFSET('Durango ICP data'!A72,0,Instructions!H$21-1,1,1)&lt;&gt;0, OFFSET('Durango ICP data'!A72,0,Instructions!H$21-1,1,1),"")</f>
        <v/>
      </c>
      <c r="J82" t="str">
        <f ca="1">IF(OFFSET('Durango ICP data'!A72,0,Instructions!E$21-1,1,1)&lt;&gt;0, OFFSET('Durango ICP data'!A72,0,Instructions!E$21-1,1,1),"")</f>
        <v/>
      </c>
      <c r="K82" t="str">
        <f ca="1">IF(OFFSET('Durango ICP data'!A72,0,Instructions!D$21-1,1,1)&lt;&gt;0,OFFSET('Durango ICP data'!A72,0,Instructions!D$21-1,1,1),"")</f>
        <v/>
      </c>
      <c r="L82" t="str">
        <f t="shared" ca="1" si="10"/>
        <v/>
      </c>
      <c r="N82" t="str">
        <f t="shared" ca="1" si="11"/>
        <v/>
      </c>
      <c r="P82" t="str">
        <f t="shared" ca="1" si="7"/>
        <v/>
      </c>
      <c r="R82" t="str">
        <f t="shared" ca="1" si="8"/>
        <v/>
      </c>
      <c r="U82" t="s">
        <v>172</v>
      </c>
      <c r="V82">
        <v>6.6344684595642356E-2</v>
      </c>
      <c r="W82">
        <v>9.9763884045712937E-4</v>
      </c>
    </row>
    <row r="83" spans="1:23" x14ac:dyDescent="0.25">
      <c r="A83" s="3"/>
      <c r="B83" s="3"/>
      <c r="D83" t="str">
        <f>IF('Durango ICP data'!G73&lt;&gt;"",'Durango ICP data'!G73,"")</f>
        <v/>
      </c>
      <c r="E83" t="str">
        <f ca="1">IF(OFFSET('Durango ICP data'!A73,0,Instructions!G$21-1,1,1)&lt;&gt;0, OFFSET('Durango ICP data'!A73,0,Instructions!G$21-1,1,1),"")</f>
        <v/>
      </c>
      <c r="F83" t="str">
        <f ca="1">IF(OFFSET('Durango ICP data'!A73,0,Instructions!F$21-1,1,1)&lt;&gt;0,OFFSET('Durango ICP data'!A73,0,Instructions!F$21-1,1,1),"")</f>
        <v/>
      </c>
      <c r="G83" t="str">
        <f t="shared" ca="1" si="9"/>
        <v/>
      </c>
      <c r="H83" s="2" t="str">
        <f ca="1">IF(OFFSET('Durango ICP data'!A73,0,Instructions!H$21-1,1,1)&lt;&gt;0, OFFSET('Durango ICP data'!A73,0,Instructions!H$21-1,1,1),"")</f>
        <v/>
      </c>
      <c r="J83" t="str">
        <f ca="1">IF(OFFSET('Durango ICP data'!A73,0,Instructions!E$21-1,1,1)&lt;&gt;0, OFFSET('Durango ICP data'!A73,0,Instructions!E$21-1,1,1),"")</f>
        <v/>
      </c>
      <c r="K83" t="str">
        <f ca="1">IF(OFFSET('Durango ICP data'!A73,0,Instructions!D$21-1,1,1)&lt;&gt;0,OFFSET('Durango ICP data'!A73,0,Instructions!D$21-1,1,1),"")</f>
        <v/>
      </c>
      <c r="L83" t="str">
        <f t="shared" ca="1" si="10"/>
        <v/>
      </c>
      <c r="N83" t="str">
        <f t="shared" ca="1" si="11"/>
        <v/>
      </c>
      <c r="P83" t="str">
        <f t="shared" ca="1" si="7"/>
        <v/>
      </c>
      <c r="R83" t="str">
        <f t="shared" ca="1" si="8"/>
        <v/>
      </c>
      <c r="U83" t="s">
        <v>173</v>
      </c>
      <c r="V83">
        <v>7.435141163267095E-2</v>
      </c>
      <c r="W83">
        <v>1.268163786996212E-3</v>
      </c>
    </row>
    <row r="84" spans="1:23" x14ac:dyDescent="0.25">
      <c r="A84" s="3"/>
      <c r="B84" s="3"/>
      <c r="D84" t="str">
        <f>IF('Durango ICP data'!G74&lt;&gt;"",'Durango ICP data'!G74,"")</f>
        <v/>
      </c>
      <c r="E84" t="str">
        <f ca="1">IF(OFFSET('Durango ICP data'!A74,0,Instructions!G$21-1,1,1)&lt;&gt;0, OFFSET('Durango ICP data'!A74,0,Instructions!G$21-1,1,1),"")</f>
        <v/>
      </c>
      <c r="F84" t="str">
        <f ca="1">IF(OFFSET('Durango ICP data'!A74,0,Instructions!F$21-1,1,1)&lt;&gt;0,OFFSET('Durango ICP data'!A74,0,Instructions!F$21-1,1,1),"")</f>
        <v/>
      </c>
      <c r="G84" t="str">
        <f t="shared" ca="1" si="9"/>
        <v/>
      </c>
      <c r="H84" s="2" t="str">
        <f ca="1">IF(OFFSET('Durango ICP data'!A74,0,Instructions!H$21-1,1,1)&lt;&gt;0, OFFSET('Durango ICP data'!A74,0,Instructions!H$21-1,1,1),"")</f>
        <v/>
      </c>
      <c r="J84" t="str">
        <f ca="1">IF(OFFSET('Durango ICP data'!A74,0,Instructions!E$21-1,1,1)&lt;&gt;0, OFFSET('Durango ICP data'!A74,0,Instructions!E$21-1,1,1),"")</f>
        <v/>
      </c>
      <c r="K84" t="str">
        <f ca="1">IF(OFFSET('Durango ICP data'!A74,0,Instructions!D$21-1,1,1)&lt;&gt;0,OFFSET('Durango ICP data'!A74,0,Instructions!D$21-1,1,1),"")</f>
        <v/>
      </c>
      <c r="L84" t="str">
        <f t="shared" ca="1" si="10"/>
        <v/>
      </c>
      <c r="N84" t="str">
        <f t="shared" ca="1" si="11"/>
        <v/>
      </c>
      <c r="P84" t="str">
        <f t="shared" ca="1" si="7"/>
        <v/>
      </c>
      <c r="R84" t="str">
        <f t="shared" ca="1" si="8"/>
        <v/>
      </c>
      <c r="U84" t="s">
        <v>174</v>
      </c>
      <c r="V84">
        <v>7.3069027748561707E-2</v>
      </c>
      <c r="W84">
        <v>1.3308451127311358E-3</v>
      </c>
    </row>
    <row r="85" spans="1:23" x14ac:dyDescent="0.25">
      <c r="A85" s="3"/>
      <c r="B85" s="3"/>
      <c r="D85" t="str">
        <f>IF('Durango ICP data'!G75&lt;&gt;"",'Durango ICP data'!G75,"")</f>
        <v/>
      </c>
      <c r="E85" t="str">
        <f ca="1">IF(OFFSET('Durango ICP data'!A75,0,Instructions!G$21-1,1,1)&lt;&gt;0, OFFSET('Durango ICP data'!A75,0,Instructions!G$21-1,1,1),"")</f>
        <v/>
      </c>
      <c r="F85" t="str">
        <f ca="1">IF(OFFSET('Durango ICP data'!A75,0,Instructions!F$21-1,1,1)&lt;&gt;0,OFFSET('Durango ICP data'!A75,0,Instructions!F$21-1,1,1),"")</f>
        <v/>
      </c>
      <c r="G85" t="str">
        <f t="shared" ca="1" si="9"/>
        <v/>
      </c>
      <c r="H85" s="2" t="str">
        <f ca="1">IF(OFFSET('Durango ICP data'!A75,0,Instructions!H$21-1,1,1)&lt;&gt;0, OFFSET('Durango ICP data'!A75,0,Instructions!H$21-1,1,1),"")</f>
        <v/>
      </c>
      <c r="J85" t="str">
        <f ca="1">IF(OFFSET('Durango ICP data'!A75,0,Instructions!E$21-1,1,1)&lt;&gt;0, OFFSET('Durango ICP data'!A75,0,Instructions!E$21-1,1,1),"")</f>
        <v/>
      </c>
      <c r="K85" t="str">
        <f ca="1">IF(OFFSET('Durango ICP data'!A75,0,Instructions!D$21-1,1,1)&lt;&gt;0,OFFSET('Durango ICP data'!A75,0,Instructions!D$21-1,1,1),"")</f>
        <v/>
      </c>
      <c r="L85" t="str">
        <f t="shared" ca="1" si="10"/>
        <v/>
      </c>
      <c r="N85" t="str">
        <f t="shared" ca="1" si="11"/>
        <v/>
      </c>
      <c r="P85" t="str">
        <f t="shared" ca="1" si="7"/>
        <v/>
      </c>
      <c r="R85" t="str">
        <f t="shared" ca="1" si="8"/>
        <v/>
      </c>
      <c r="U85" t="s">
        <v>175</v>
      </c>
      <c r="V85">
        <v>6.5227492638329998E-2</v>
      </c>
      <c r="W85">
        <v>1.1081700388745857E-3</v>
      </c>
    </row>
    <row r="86" spans="1:23" x14ac:dyDescent="0.25">
      <c r="A86" s="3"/>
      <c r="B86" s="3"/>
      <c r="D86" t="str">
        <f>IF('Durango ICP data'!G76&lt;&gt;"",'Durango ICP data'!G76,"")</f>
        <v/>
      </c>
      <c r="E86" t="str">
        <f ca="1">IF(OFFSET('Durango ICP data'!A76,0,Instructions!G$21-1,1,1)&lt;&gt;0, OFFSET('Durango ICP data'!A76,0,Instructions!G$21-1,1,1),"")</f>
        <v/>
      </c>
      <c r="F86" t="str">
        <f ca="1">IF(OFFSET('Durango ICP data'!A76,0,Instructions!F$21-1,1,1)&lt;&gt;0,OFFSET('Durango ICP data'!A76,0,Instructions!F$21-1,1,1),"")</f>
        <v/>
      </c>
      <c r="G86" t="str">
        <f t="shared" ca="1" si="9"/>
        <v/>
      </c>
      <c r="H86" s="2" t="str">
        <f ca="1">IF(OFFSET('Durango ICP data'!A76,0,Instructions!H$21-1,1,1)&lt;&gt;0, OFFSET('Durango ICP data'!A76,0,Instructions!H$21-1,1,1),"")</f>
        <v/>
      </c>
      <c r="J86" t="str">
        <f ca="1">IF(OFFSET('Durango ICP data'!A76,0,Instructions!E$21-1,1,1)&lt;&gt;0, OFFSET('Durango ICP data'!A76,0,Instructions!E$21-1,1,1),"")</f>
        <v/>
      </c>
      <c r="K86" t="str">
        <f ca="1">IF(OFFSET('Durango ICP data'!A76,0,Instructions!D$21-1,1,1)&lt;&gt;0,OFFSET('Durango ICP data'!A76,0,Instructions!D$21-1,1,1),"")</f>
        <v/>
      </c>
      <c r="L86" t="str">
        <f t="shared" ca="1" si="10"/>
        <v/>
      </c>
      <c r="N86" t="str">
        <f t="shared" ca="1" si="11"/>
        <v/>
      </c>
      <c r="P86" t="str">
        <f t="shared" ca="1" si="7"/>
        <v/>
      </c>
      <c r="R86" t="str">
        <f t="shared" ca="1" si="8"/>
        <v/>
      </c>
      <c r="U86" t="s">
        <v>176</v>
      </c>
      <c r="V86">
        <v>7.1140600035641433E-2</v>
      </c>
      <c r="W86">
        <v>1.1716754586566715E-3</v>
      </c>
    </row>
    <row r="87" spans="1:23" x14ac:dyDescent="0.25">
      <c r="A87" s="3"/>
      <c r="B87" s="3"/>
      <c r="D87" t="str">
        <f>IF('Durango ICP data'!G77&lt;&gt;"",'Durango ICP data'!G77,"")</f>
        <v/>
      </c>
      <c r="E87" t="str">
        <f ca="1">IF(OFFSET('Durango ICP data'!A77,0,Instructions!G$21-1,1,1)&lt;&gt;0, OFFSET('Durango ICP data'!A77,0,Instructions!G$21-1,1,1),"")</f>
        <v/>
      </c>
      <c r="F87" t="str">
        <f ca="1">IF(OFFSET('Durango ICP data'!A77,0,Instructions!F$21-1,1,1)&lt;&gt;0,OFFSET('Durango ICP data'!A77,0,Instructions!F$21-1,1,1),"")</f>
        <v/>
      </c>
      <c r="G87" t="str">
        <f t="shared" ca="1" si="9"/>
        <v/>
      </c>
      <c r="H87" s="2" t="str">
        <f ca="1">IF(OFFSET('Durango ICP data'!A77,0,Instructions!H$21-1,1,1)&lt;&gt;0, OFFSET('Durango ICP data'!A77,0,Instructions!H$21-1,1,1),"")</f>
        <v/>
      </c>
      <c r="J87" t="str">
        <f ca="1">IF(OFFSET('Durango ICP data'!A77,0,Instructions!E$21-1,1,1)&lt;&gt;0, OFFSET('Durango ICP data'!A77,0,Instructions!E$21-1,1,1),"")</f>
        <v/>
      </c>
      <c r="K87" t="str">
        <f ca="1">IF(OFFSET('Durango ICP data'!A77,0,Instructions!D$21-1,1,1)&lt;&gt;0,OFFSET('Durango ICP data'!A77,0,Instructions!D$21-1,1,1),"")</f>
        <v/>
      </c>
      <c r="L87" t="str">
        <f t="shared" ca="1" si="10"/>
        <v/>
      </c>
      <c r="N87" t="str">
        <f t="shared" ca="1" si="11"/>
        <v/>
      </c>
      <c r="P87" t="str">
        <f t="shared" ca="1" si="7"/>
        <v/>
      </c>
      <c r="R87" t="str">
        <f t="shared" ca="1" si="8"/>
        <v/>
      </c>
      <c r="U87" t="s">
        <v>177</v>
      </c>
      <c r="V87">
        <v>7.1883322365133964E-2</v>
      </c>
      <c r="W87">
        <v>1.164788031536038E-3</v>
      </c>
    </row>
    <row r="88" spans="1:23" x14ac:dyDescent="0.25">
      <c r="A88" s="3"/>
      <c r="B88" s="3"/>
      <c r="D88" t="str">
        <f>IF('Durango ICP data'!G78&lt;&gt;"",'Durango ICP data'!G78,"")</f>
        <v/>
      </c>
      <c r="E88" t="str">
        <f ca="1">IF(OFFSET('Durango ICP data'!A78,0,Instructions!G$21-1,1,1)&lt;&gt;0, OFFSET('Durango ICP data'!A78,0,Instructions!G$21-1,1,1),"")</f>
        <v/>
      </c>
      <c r="F88" t="str">
        <f ca="1">IF(OFFSET('Durango ICP data'!A78,0,Instructions!F$21-1,1,1)&lt;&gt;0,OFFSET('Durango ICP data'!A78,0,Instructions!F$21-1,1,1),"")</f>
        <v/>
      </c>
      <c r="G88" t="str">
        <f t="shared" ca="1" si="9"/>
        <v/>
      </c>
      <c r="H88" s="2" t="str">
        <f ca="1">IF(OFFSET('Durango ICP data'!A78,0,Instructions!H$21-1,1,1)&lt;&gt;0, OFFSET('Durango ICP data'!A78,0,Instructions!H$21-1,1,1),"")</f>
        <v/>
      </c>
      <c r="J88" t="str">
        <f ca="1">IF(OFFSET('Durango ICP data'!A78,0,Instructions!E$21-1,1,1)&lt;&gt;0, OFFSET('Durango ICP data'!A78,0,Instructions!E$21-1,1,1),"")</f>
        <v/>
      </c>
      <c r="K88" t="str">
        <f ca="1">IF(OFFSET('Durango ICP data'!A78,0,Instructions!D$21-1,1,1)&lt;&gt;0,OFFSET('Durango ICP data'!A78,0,Instructions!D$21-1,1,1),"")</f>
        <v/>
      </c>
      <c r="L88" t="str">
        <f t="shared" ca="1" si="10"/>
        <v/>
      </c>
      <c r="N88" t="str">
        <f t="shared" ca="1" si="11"/>
        <v/>
      </c>
      <c r="P88" t="str">
        <f t="shared" ca="1" si="7"/>
        <v/>
      </c>
      <c r="R88" t="str">
        <f t="shared" ca="1" si="8"/>
        <v/>
      </c>
      <c r="U88" t="s">
        <v>178</v>
      </c>
      <c r="V88">
        <v>6.4705038775060425E-2</v>
      </c>
      <c r="W88">
        <v>9.6923361741300625E-4</v>
      </c>
    </row>
    <row r="89" spans="1:23" x14ac:dyDescent="0.25">
      <c r="A89" s="3"/>
      <c r="B89" s="3"/>
      <c r="D89" t="str">
        <f>IF('Durango ICP data'!G79&lt;&gt;"",'Durango ICP data'!G79,"")</f>
        <v/>
      </c>
      <c r="E89" t="str">
        <f ca="1">IF(OFFSET('Durango ICP data'!A79,0,Instructions!G$21-1,1,1)&lt;&gt;0, OFFSET('Durango ICP data'!A79,0,Instructions!G$21-1,1,1),"")</f>
        <v/>
      </c>
      <c r="F89" t="str">
        <f ca="1">IF(OFFSET('Durango ICP data'!A79,0,Instructions!F$21-1,1,1)&lt;&gt;0,OFFSET('Durango ICP data'!A79,0,Instructions!F$21-1,1,1),"")</f>
        <v/>
      </c>
      <c r="G89" t="str">
        <f t="shared" ca="1" si="9"/>
        <v/>
      </c>
      <c r="H89" s="2" t="str">
        <f ca="1">IF(OFFSET('Durango ICP data'!A79,0,Instructions!H$21-1,1,1)&lt;&gt;0, OFFSET('Durango ICP data'!A79,0,Instructions!H$21-1,1,1),"")</f>
        <v/>
      </c>
      <c r="J89" t="str">
        <f ca="1">IF(OFFSET('Durango ICP data'!A79,0,Instructions!E$21-1,1,1)&lt;&gt;0, OFFSET('Durango ICP data'!A79,0,Instructions!E$21-1,1,1),"")</f>
        <v/>
      </c>
      <c r="K89" t="str">
        <f ca="1">IF(OFFSET('Durango ICP data'!A79,0,Instructions!D$21-1,1,1)&lt;&gt;0,OFFSET('Durango ICP data'!A79,0,Instructions!D$21-1,1,1),"")</f>
        <v/>
      </c>
      <c r="L89" t="str">
        <f t="shared" ca="1" si="10"/>
        <v/>
      </c>
      <c r="N89" t="str">
        <f t="shared" ca="1" si="11"/>
        <v/>
      </c>
      <c r="P89" t="str">
        <f t="shared" ca="1" si="7"/>
        <v/>
      </c>
      <c r="R89" t="str">
        <f t="shared" ca="1" si="8"/>
        <v/>
      </c>
      <c r="U89" t="s">
        <v>179</v>
      </c>
      <c r="V89">
        <v>6.4115068869045277E-2</v>
      </c>
      <c r="W89">
        <v>9.9357414042963005E-4</v>
      </c>
    </row>
    <row r="90" spans="1:23" x14ac:dyDescent="0.25">
      <c r="A90" s="3"/>
      <c r="B90" s="3"/>
      <c r="D90" t="str">
        <f>IF('Durango ICP data'!G80&lt;&gt;"",'Durango ICP data'!G80,"")</f>
        <v/>
      </c>
      <c r="E90" t="str">
        <f ca="1">IF(OFFSET('Durango ICP data'!A80,0,Instructions!G$21-1,1,1)&lt;&gt;0, OFFSET('Durango ICP data'!A80,0,Instructions!G$21-1,1,1),"")</f>
        <v/>
      </c>
      <c r="F90" t="str">
        <f ca="1">IF(OFFSET('Durango ICP data'!A80,0,Instructions!F$21-1,1,1)&lt;&gt;0,OFFSET('Durango ICP data'!A80,0,Instructions!F$21-1,1,1),"")</f>
        <v/>
      </c>
      <c r="G90" t="str">
        <f t="shared" ca="1" si="9"/>
        <v/>
      </c>
      <c r="H90" s="2" t="str">
        <f ca="1">IF(OFFSET('Durango ICP data'!A80,0,Instructions!H$21-1,1,1)&lt;&gt;0, OFFSET('Durango ICP data'!A80,0,Instructions!H$21-1,1,1),"")</f>
        <v/>
      </c>
      <c r="J90" t="str">
        <f ca="1">IF(OFFSET('Durango ICP data'!A80,0,Instructions!E$21-1,1,1)&lt;&gt;0, OFFSET('Durango ICP data'!A80,0,Instructions!E$21-1,1,1),"")</f>
        <v/>
      </c>
      <c r="K90" t="str">
        <f ca="1">IF(OFFSET('Durango ICP data'!A80,0,Instructions!D$21-1,1,1)&lt;&gt;0,OFFSET('Durango ICP data'!A80,0,Instructions!D$21-1,1,1),"")</f>
        <v/>
      </c>
      <c r="L90" t="str">
        <f t="shared" ca="1" si="10"/>
        <v/>
      </c>
      <c r="N90" t="str">
        <f t="shared" ca="1" si="11"/>
        <v/>
      </c>
      <c r="P90" t="str">
        <f t="shared" ca="1" si="7"/>
        <v/>
      </c>
      <c r="R90" t="str">
        <f t="shared" ca="1" si="8"/>
        <v/>
      </c>
      <c r="U90" t="s">
        <v>180</v>
      </c>
      <c r="V90">
        <v>6.413290619239892E-2</v>
      </c>
      <c r="W90">
        <v>9.765567701416776E-4</v>
      </c>
    </row>
    <row r="91" spans="1:23" x14ac:dyDescent="0.25">
      <c r="A91" s="3"/>
      <c r="B91" s="3"/>
      <c r="D91" t="str">
        <f>IF('Durango ICP data'!G81&lt;&gt;"",'Durango ICP data'!G81,"")</f>
        <v/>
      </c>
      <c r="E91" t="str">
        <f ca="1">IF(OFFSET('Durango ICP data'!A81,0,Instructions!G$21-1,1,1)&lt;&gt;0, OFFSET('Durango ICP data'!A81,0,Instructions!G$21-1,1,1),"")</f>
        <v/>
      </c>
      <c r="F91" t="str">
        <f ca="1">IF(OFFSET('Durango ICP data'!A81,0,Instructions!F$21-1,1,1)&lt;&gt;0,OFFSET('Durango ICP data'!A81,0,Instructions!F$21-1,1,1),"")</f>
        <v/>
      </c>
      <c r="G91" t="str">
        <f t="shared" ca="1" si="9"/>
        <v/>
      </c>
      <c r="H91" s="2" t="str">
        <f ca="1">IF(OFFSET('Durango ICP data'!A81,0,Instructions!H$21-1,1,1)&lt;&gt;0, OFFSET('Durango ICP data'!A81,0,Instructions!H$21-1,1,1),"")</f>
        <v/>
      </c>
      <c r="J91" t="str">
        <f ca="1">IF(OFFSET('Durango ICP data'!A81,0,Instructions!E$21-1,1,1)&lt;&gt;0, OFFSET('Durango ICP data'!A81,0,Instructions!E$21-1,1,1),"")</f>
        <v/>
      </c>
      <c r="K91" t="str">
        <f ca="1">IF(OFFSET('Durango ICP data'!A81,0,Instructions!D$21-1,1,1)&lt;&gt;0,OFFSET('Durango ICP data'!A81,0,Instructions!D$21-1,1,1),"")</f>
        <v/>
      </c>
      <c r="L91" t="str">
        <f t="shared" ca="1" si="10"/>
        <v/>
      </c>
      <c r="N91" t="str">
        <f t="shared" ca="1" si="11"/>
        <v/>
      </c>
      <c r="P91" t="str">
        <f t="shared" ca="1" si="7"/>
        <v/>
      </c>
      <c r="R91" t="str">
        <f t="shared" ca="1" si="8"/>
        <v/>
      </c>
      <c r="U91" t="s">
        <v>181</v>
      </c>
      <c r="V91">
        <v>6.3785676643491662E-2</v>
      </c>
      <c r="W91">
        <v>1.1185615386455016E-3</v>
      </c>
    </row>
    <row r="92" spans="1:23" x14ac:dyDescent="0.25">
      <c r="A92" s="3"/>
      <c r="B92" s="3"/>
      <c r="D92" t="str">
        <f>IF('Durango ICP data'!G82&lt;&gt;"",'Durango ICP data'!G82,"")</f>
        <v/>
      </c>
      <c r="E92" t="str">
        <f ca="1">IF(OFFSET('Durango ICP data'!A82,0,Instructions!G$21-1,1,1)&lt;&gt;0, OFFSET('Durango ICP data'!A82,0,Instructions!G$21-1,1,1),"")</f>
        <v/>
      </c>
      <c r="F92" t="str">
        <f ca="1">IF(OFFSET('Durango ICP data'!A82,0,Instructions!F$21-1,1,1)&lt;&gt;0,OFFSET('Durango ICP data'!A82,0,Instructions!F$21-1,1,1),"")</f>
        <v/>
      </c>
      <c r="G92" t="str">
        <f t="shared" ca="1" si="9"/>
        <v/>
      </c>
      <c r="H92" s="2" t="str">
        <f ca="1">IF(OFFSET('Durango ICP data'!A82,0,Instructions!H$21-1,1,1)&lt;&gt;0, OFFSET('Durango ICP data'!A82,0,Instructions!H$21-1,1,1),"")</f>
        <v/>
      </c>
      <c r="J92" t="str">
        <f ca="1">IF(OFFSET('Durango ICP data'!A82,0,Instructions!E$21-1,1,1)&lt;&gt;0, OFFSET('Durango ICP data'!A82,0,Instructions!E$21-1,1,1),"")</f>
        <v/>
      </c>
      <c r="K92" t="str">
        <f ca="1">IF(OFFSET('Durango ICP data'!A82,0,Instructions!D$21-1,1,1)&lt;&gt;0,OFFSET('Durango ICP data'!A82,0,Instructions!D$21-1,1,1),"")</f>
        <v/>
      </c>
      <c r="L92" t="str">
        <f t="shared" ca="1" si="10"/>
        <v/>
      </c>
      <c r="N92" t="str">
        <f t="shared" ca="1" si="11"/>
        <v/>
      </c>
      <c r="P92" t="str">
        <f t="shared" ca="1" si="7"/>
        <v/>
      </c>
      <c r="R92" t="str">
        <f t="shared" ca="1" si="8"/>
        <v/>
      </c>
      <c r="U92" t="s">
        <v>182</v>
      </c>
      <c r="V92">
        <v>6.4090308749272379E-2</v>
      </c>
      <c r="W92">
        <v>1.0699427694839322E-3</v>
      </c>
    </row>
    <row r="93" spans="1:23" x14ac:dyDescent="0.25">
      <c r="A93" s="3"/>
      <c r="B93" s="3"/>
      <c r="D93" t="str">
        <f>IF('Durango ICP data'!G83&lt;&gt;"",'Durango ICP data'!G83,"")</f>
        <v/>
      </c>
      <c r="E93" t="str">
        <f ca="1">IF(OFFSET('Durango ICP data'!A83,0,Instructions!G$21-1,1,1)&lt;&gt;0, OFFSET('Durango ICP data'!A83,0,Instructions!G$21-1,1,1),"")</f>
        <v/>
      </c>
      <c r="F93" t="str">
        <f ca="1">IF(OFFSET('Durango ICP data'!A83,0,Instructions!F$21-1,1,1)&lt;&gt;0,OFFSET('Durango ICP data'!A83,0,Instructions!F$21-1,1,1),"")</f>
        <v/>
      </c>
      <c r="G93" t="str">
        <f t="shared" ca="1" si="9"/>
        <v/>
      </c>
      <c r="H93" s="2" t="str">
        <f ca="1">IF(OFFSET('Durango ICP data'!A83,0,Instructions!H$21-1,1,1)&lt;&gt;0, OFFSET('Durango ICP data'!A83,0,Instructions!H$21-1,1,1),"")</f>
        <v/>
      </c>
      <c r="J93" t="str">
        <f ca="1">IF(OFFSET('Durango ICP data'!A83,0,Instructions!E$21-1,1,1)&lt;&gt;0, OFFSET('Durango ICP data'!A83,0,Instructions!E$21-1,1,1),"")</f>
        <v/>
      </c>
      <c r="K93" t="str">
        <f ca="1">IF(OFFSET('Durango ICP data'!A83,0,Instructions!D$21-1,1,1)&lt;&gt;0,OFFSET('Durango ICP data'!A83,0,Instructions!D$21-1,1,1),"")</f>
        <v/>
      </c>
      <c r="L93" t="str">
        <f t="shared" ca="1" si="10"/>
        <v/>
      </c>
      <c r="N93" t="str">
        <f t="shared" ca="1" si="11"/>
        <v/>
      </c>
      <c r="P93" t="str">
        <f t="shared" ca="1" si="7"/>
        <v/>
      </c>
      <c r="R93" t="str">
        <f t="shared" ca="1" si="8"/>
        <v/>
      </c>
      <c r="U93" t="s">
        <v>183</v>
      </c>
      <c r="V93">
        <v>7.2021072017527402E-2</v>
      </c>
      <c r="W93">
        <v>1.2160817406127102E-3</v>
      </c>
    </row>
    <row r="94" spans="1:23" x14ac:dyDescent="0.25">
      <c r="A94" s="3"/>
      <c r="B94" s="3"/>
      <c r="D94" t="str">
        <f>IF('Durango ICP data'!G84&lt;&gt;"",'Durango ICP data'!G84,"")</f>
        <v/>
      </c>
      <c r="E94" t="str">
        <f ca="1">IF(OFFSET('Durango ICP data'!A84,0,Instructions!G$21-1,1,1)&lt;&gt;0, OFFSET('Durango ICP data'!A84,0,Instructions!G$21-1,1,1),"")</f>
        <v/>
      </c>
      <c r="F94" t="str">
        <f ca="1">IF(OFFSET('Durango ICP data'!A84,0,Instructions!F$21-1,1,1)&lt;&gt;0,OFFSET('Durango ICP data'!A84,0,Instructions!F$21-1,1,1),"")</f>
        <v/>
      </c>
      <c r="G94" t="str">
        <f t="shared" ca="1" si="9"/>
        <v/>
      </c>
      <c r="H94" s="2" t="str">
        <f ca="1">IF(OFFSET('Durango ICP data'!A84,0,Instructions!H$21-1,1,1)&lt;&gt;0, OFFSET('Durango ICP data'!A84,0,Instructions!H$21-1,1,1),"")</f>
        <v/>
      </c>
      <c r="J94" t="str">
        <f ca="1">IF(OFFSET('Durango ICP data'!A84,0,Instructions!E$21-1,1,1)&lt;&gt;0, OFFSET('Durango ICP data'!A84,0,Instructions!E$21-1,1,1),"")</f>
        <v/>
      </c>
      <c r="K94" t="str">
        <f ca="1">IF(OFFSET('Durango ICP data'!A84,0,Instructions!D$21-1,1,1)&lt;&gt;0,OFFSET('Durango ICP data'!A84,0,Instructions!D$21-1,1,1),"")</f>
        <v/>
      </c>
      <c r="L94" t="str">
        <f t="shared" ca="1" si="10"/>
        <v/>
      </c>
      <c r="N94" t="str">
        <f t="shared" ca="1" si="11"/>
        <v/>
      </c>
      <c r="P94" t="str">
        <f t="shared" ca="1" si="7"/>
        <v/>
      </c>
      <c r="R94" t="str">
        <f t="shared" ca="1" si="8"/>
        <v/>
      </c>
      <c r="U94" t="s">
        <v>184</v>
      </c>
      <c r="V94">
        <v>6.4476855315595785E-2</v>
      </c>
      <c r="W94">
        <v>1.0618659217890433E-3</v>
      </c>
    </row>
    <row r="95" spans="1:23" x14ac:dyDescent="0.25">
      <c r="A95" s="3"/>
      <c r="B95" s="3"/>
      <c r="D95" t="str">
        <f>IF('Durango ICP data'!G85&lt;&gt;"",'Durango ICP data'!G85,"")</f>
        <v/>
      </c>
      <c r="E95" t="str">
        <f ca="1">IF(OFFSET('Durango ICP data'!A85,0,Instructions!G$21-1,1,1)&lt;&gt;0, OFFSET('Durango ICP data'!A85,0,Instructions!G$21-1,1,1),"")</f>
        <v/>
      </c>
      <c r="F95" t="str">
        <f ca="1">IF(OFFSET('Durango ICP data'!A85,0,Instructions!F$21-1,1,1)&lt;&gt;0,OFFSET('Durango ICP data'!A85,0,Instructions!F$21-1,1,1),"")</f>
        <v/>
      </c>
      <c r="G95" t="str">
        <f t="shared" ca="1" si="9"/>
        <v/>
      </c>
      <c r="H95" s="2" t="str">
        <f ca="1">IF(OFFSET('Durango ICP data'!A85,0,Instructions!H$21-1,1,1)&lt;&gt;0, OFFSET('Durango ICP data'!A85,0,Instructions!H$21-1,1,1),"")</f>
        <v/>
      </c>
      <c r="J95" t="str">
        <f ca="1">IF(OFFSET('Durango ICP data'!A85,0,Instructions!E$21-1,1,1)&lt;&gt;0, OFFSET('Durango ICP data'!A85,0,Instructions!E$21-1,1,1),"")</f>
        <v/>
      </c>
      <c r="K95" t="str">
        <f ca="1">IF(OFFSET('Durango ICP data'!A85,0,Instructions!D$21-1,1,1)&lt;&gt;0,OFFSET('Durango ICP data'!A85,0,Instructions!D$21-1,1,1),"")</f>
        <v/>
      </c>
      <c r="L95" t="str">
        <f t="shared" ca="1" si="10"/>
        <v/>
      </c>
      <c r="N95" t="str">
        <f t="shared" ca="1" si="11"/>
        <v/>
      </c>
      <c r="P95" t="str">
        <f t="shared" ca="1" si="7"/>
        <v/>
      </c>
      <c r="R95" t="str">
        <f t="shared" ca="1" si="8"/>
        <v/>
      </c>
      <c r="U95" t="s">
        <v>185</v>
      </c>
      <c r="V95">
        <v>6.5868094096372995E-2</v>
      </c>
      <c r="W95">
        <v>1.0765819096203578E-3</v>
      </c>
    </row>
    <row r="96" spans="1:23" x14ac:dyDescent="0.25">
      <c r="A96" s="3"/>
      <c r="B96" s="3"/>
      <c r="D96" t="str">
        <f>IF('Durango ICP data'!G86&lt;&gt;"",'Durango ICP data'!G86,"")</f>
        <v/>
      </c>
      <c r="E96" t="str">
        <f ca="1">IF(OFFSET('Durango ICP data'!A86,0,Instructions!G$21-1,1,1)&lt;&gt;0, OFFSET('Durango ICP data'!A86,0,Instructions!G$21-1,1,1),"")</f>
        <v/>
      </c>
      <c r="F96" t="str">
        <f ca="1">IF(OFFSET('Durango ICP data'!A86,0,Instructions!F$21-1,1,1)&lt;&gt;0,OFFSET('Durango ICP data'!A86,0,Instructions!F$21-1,1,1),"")</f>
        <v/>
      </c>
      <c r="G96" t="str">
        <f ca="1">IF(F96&lt;&gt;"", E96/F96, "")</f>
        <v/>
      </c>
      <c r="H96" s="2" t="str">
        <f ca="1">IF(OFFSET('Durango ICP data'!A86,0,Instructions!H$21-1,1,1)&lt;&gt;0, OFFSET('Durango ICP data'!A86,0,Instructions!H$21-1,1,1),"")</f>
        <v/>
      </c>
      <c r="J96" t="str">
        <f ca="1">IF(OFFSET('Durango ICP data'!A86,0,Instructions!E$21-1,1,1)&lt;&gt;0, OFFSET('Durango ICP data'!A86,0,Instructions!E$21-1,1,1),"")</f>
        <v/>
      </c>
      <c r="K96" t="str">
        <f ca="1">IF(OFFSET('Durango ICP data'!A86,0,Instructions!D$21-1,1,1)&lt;&gt;0,OFFSET('Durango ICP data'!A86,0,Instructions!D$21-1,1,1),"")</f>
        <v/>
      </c>
      <c r="L96" t="str">
        <f ca="1">IF(K96&lt;&gt;"", J96/K96, "")</f>
        <v/>
      </c>
      <c r="N96" t="str">
        <f t="shared" ca="1" si="11"/>
        <v/>
      </c>
      <c r="P96" t="str">
        <f t="shared" ca="1" si="7"/>
        <v/>
      </c>
      <c r="R96" t="str">
        <f t="shared" ca="1" si="8"/>
        <v/>
      </c>
      <c r="U96" t="s">
        <v>186</v>
      </c>
      <c r="V96">
        <v>6.3934051445914894E-2</v>
      </c>
      <c r="W96">
        <v>1.0488710795660743E-3</v>
      </c>
    </row>
    <row r="97" spans="1:23" x14ac:dyDescent="0.25">
      <c r="A97" s="3"/>
      <c r="B97" s="3"/>
      <c r="D97" t="str">
        <f>IF('Durango ICP data'!G87&lt;&gt;"",'Durango ICP data'!G87,"")</f>
        <v/>
      </c>
      <c r="E97" t="str">
        <f ca="1">IF(OFFSET('Durango ICP data'!A87,0,Instructions!G$21-1,1,1)&lt;&gt;0, OFFSET('Durango ICP data'!A87,0,Instructions!G$21-1,1,1),"")</f>
        <v/>
      </c>
      <c r="F97" t="str">
        <f ca="1">IF(OFFSET('Durango ICP data'!A87,0,Instructions!F$21-1,1,1)&lt;&gt;0,OFFSET('Durango ICP data'!A87,0,Instructions!F$21-1,1,1),"")</f>
        <v/>
      </c>
      <c r="G97" t="str">
        <f ca="1">IF(F97&lt;&gt;"", E97/F97, "")</f>
        <v/>
      </c>
      <c r="H97" s="2" t="str">
        <f ca="1">IF(OFFSET('Durango ICP data'!A87,0,Instructions!H$21-1,1,1)&lt;&gt;0, OFFSET('Durango ICP data'!A87,0,Instructions!H$21-1,1,1),"")</f>
        <v/>
      </c>
      <c r="J97" t="str">
        <f ca="1">IF(OFFSET('Durango ICP data'!A87,0,Instructions!E$21-1,1,1)&lt;&gt;0, OFFSET('Durango ICP data'!A87,0,Instructions!E$21-1,1,1),"")</f>
        <v/>
      </c>
      <c r="K97" t="str">
        <f ca="1">IF(OFFSET('Durango ICP data'!A87,0,Instructions!D$21-1,1,1)&lt;&gt;0,OFFSET('Durango ICP data'!A87,0,Instructions!D$21-1,1,1),"")</f>
        <v/>
      </c>
      <c r="L97" t="str">
        <f ca="1">IF(K97&lt;&gt;"", J97/K97, "")</f>
        <v/>
      </c>
      <c r="N97" t="str">
        <f t="shared" ca="1" si="11"/>
        <v/>
      </c>
      <c r="P97" t="str">
        <f t="shared" ca="1" si="7"/>
        <v/>
      </c>
      <c r="R97" t="str">
        <f t="shared" ca="1" si="8"/>
        <v/>
      </c>
      <c r="U97" t="s">
        <v>187</v>
      </c>
      <c r="V97">
        <v>6.3562540815167726E-2</v>
      </c>
      <c r="W97">
        <v>1.5157452207539676E-3</v>
      </c>
    </row>
    <row r="98" spans="1:23" x14ac:dyDescent="0.25">
      <c r="N98" t="str">
        <f t="shared" si="11"/>
        <v/>
      </c>
    </row>
  </sheetData>
  <phoneticPr fontId="1" type="noConversion"/>
  <pageMargins left="0.75" right="0.75" top="1" bottom="1" header="0.5" footer="0.5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51"/>
  <sheetViews>
    <sheetView workbookViewId="0">
      <selection activeCell="A2" sqref="A2:XFD28"/>
    </sheetView>
  </sheetViews>
  <sheetFormatPr baseColWidth="10" defaultColWidth="8.88671875" defaultRowHeight="13.2" x14ac:dyDescent="0.25"/>
  <sheetData>
    <row r="1" spans="1:263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2" spans="1:263" x14ac:dyDescent="0.25">
      <c r="A2" t="s">
        <v>585</v>
      </c>
      <c r="B2" t="s">
        <v>455</v>
      </c>
      <c r="C2" t="s">
        <v>586</v>
      </c>
      <c r="D2" t="s">
        <v>457</v>
      </c>
      <c r="E2" s="1">
        <v>0.49595393518518516</v>
      </c>
      <c r="F2">
        <v>39.037999999999997</v>
      </c>
      <c r="G2" t="s">
        <v>157</v>
      </c>
      <c r="H2" s="2">
        <v>8300000</v>
      </c>
      <c r="I2" s="2">
        <v>240000</v>
      </c>
      <c r="J2" s="2">
        <v>2044000</v>
      </c>
      <c r="K2" s="2">
        <v>67000</v>
      </c>
      <c r="L2">
        <v>40120</v>
      </c>
      <c r="M2">
        <v>260</v>
      </c>
      <c r="N2" s="2">
        <v>111400</v>
      </c>
      <c r="O2" s="2">
        <v>3400</v>
      </c>
      <c r="P2" s="2">
        <v>146700</v>
      </c>
      <c r="Q2" s="2">
        <v>1200</v>
      </c>
      <c r="R2">
        <v>21170</v>
      </c>
      <c r="S2">
        <v>640</v>
      </c>
      <c r="T2" s="2">
        <v>345000</v>
      </c>
      <c r="U2" s="2">
        <v>9600</v>
      </c>
      <c r="V2" s="2">
        <v>2048000</v>
      </c>
      <c r="W2" s="2">
        <v>68000</v>
      </c>
      <c r="X2" s="2">
        <v>2724000</v>
      </c>
      <c r="Y2" s="2">
        <v>86000</v>
      </c>
      <c r="Z2" s="2">
        <v>287100</v>
      </c>
      <c r="AA2" s="2">
        <v>9100</v>
      </c>
      <c r="AB2" s="2">
        <v>175900</v>
      </c>
      <c r="AC2" s="2">
        <v>5300</v>
      </c>
      <c r="AD2">
        <v>22230</v>
      </c>
      <c r="AE2">
        <v>820</v>
      </c>
      <c r="AF2">
        <v>7460</v>
      </c>
      <c r="AG2">
        <v>280</v>
      </c>
      <c r="AH2">
        <v>21860</v>
      </c>
      <c r="AI2">
        <v>710</v>
      </c>
      <c r="AJ2">
        <v>18920</v>
      </c>
      <c r="AK2">
        <v>560</v>
      </c>
      <c r="AL2">
        <v>27200</v>
      </c>
      <c r="AM2">
        <v>860</v>
      </c>
      <c r="AN2">
        <v>22340</v>
      </c>
      <c r="AO2">
        <v>720</v>
      </c>
      <c r="AP2">
        <v>20400</v>
      </c>
      <c r="AQ2">
        <v>600</v>
      </c>
      <c r="AR2">
        <v>7480</v>
      </c>
      <c r="AS2">
        <v>260</v>
      </c>
      <c r="AT2">
        <v>8920</v>
      </c>
      <c r="AU2">
        <v>330</v>
      </c>
      <c r="AV2">
        <v>4820</v>
      </c>
      <c r="AW2">
        <v>220</v>
      </c>
      <c r="AX2">
        <v>304</v>
      </c>
      <c r="AY2">
        <v>25</v>
      </c>
      <c r="AZ2">
        <v>92</v>
      </c>
      <c r="BA2">
        <v>12</v>
      </c>
      <c r="BB2">
        <v>92.3</v>
      </c>
      <c r="BC2">
        <v>9.8000000000000007</v>
      </c>
      <c r="BD2">
        <v>60</v>
      </c>
      <c r="BE2">
        <v>11</v>
      </c>
      <c r="BF2">
        <v>339</v>
      </c>
      <c r="BG2">
        <v>42</v>
      </c>
      <c r="BH2" s="2">
        <v>185300</v>
      </c>
      <c r="BI2" s="2">
        <v>5500</v>
      </c>
      <c r="BJ2">
        <v>9990</v>
      </c>
      <c r="BK2">
        <v>310</v>
      </c>
      <c r="BL2">
        <v>235</v>
      </c>
      <c r="BM2">
        <v>19</v>
      </c>
      <c r="BN2">
        <v>6900</v>
      </c>
      <c r="BO2">
        <v>230</v>
      </c>
      <c r="BP2" t="s">
        <v>459</v>
      </c>
      <c r="BQ2" t="s">
        <v>460</v>
      </c>
      <c r="BR2" s="2">
        <v>831000</v>
      </c>
      <c r="BS2" s="2">
        <v>26000</v>
      </c>
      <c r="BT2" t="s">
        <v>459</v>
      </c>
      <c r="BU2" t="s">
        <v>460</v>
      </c>
      <c r="BV2">
        <v>592</v>
      </c>
      <c r="BW2">
        <v>19</v>
      </c>
      <c r="BX2">
        <v>1862</v>
      </c>
      <c r="BY2">
        <v>52</v>
      </c>
      <c r="BZ2">
        <v>9210</v>
      </c>
      <c r="CA2">
        <v>300</v>
      </c>
      <c r="CB2">
        <v>12260</v>
      </c>
      <c r="CC2">
        <v>390</v>
      </c>
      <c r="CD2">
        <v>976</v>
      </c>
      <c r="CE2">
        <v>31</v>
      </c>
      <c r="CF2">
        <v>3023</v>
      </c>
      <c r="CG2">
        <v>92</v>
      </c>
      <c r="CH2">
        <v>646</v>
      </c>
      <c r="CI2">
        <v>23</v>
      </c>
      <c r="CJ2">
        <v>43</v>
      </c>
      <c r="CK2">
        <v>1.6</v>
      </c>
      <c r="CL2">
        <v>384</v>
      </c>
      <c r="CM2">
        <v>13</v>
      </c>
      <c r="CN2">
        <v>50.6</v>
      </c>
      <c r="CO2">
        <v>1.5</v>
      </c>
      <c r="CP2">
        <v>393</v>
      </c>
      <c r="CQ2">
        <v>12</v>
      </c>
      <c r="CR2">
        <v>61.5</v>
      </c>
      <c r="CS2">
        <v>2</v>
      </c>
      <c r="CT2">
        <v>168.5</v>
      </c>
      <c r="CU2">
        <v>5</v>
      </c>
      <c r="CV2">
        <v>20.11</v>
      </c>
      <c r="CW2">
        <v>0.69</v>
      </c>
      <c r="CX2">
        <v>104.4</v>
      </c>
      <c r="CY2">
        <v>3.8</v>
      </c>
      <c r="CZ2">
        <v>12.42</v>
      </c>
      <c r="DA2">
        <v>0.55000000000000004</v>
      </c>
      <c r="DB2">
        <v>223</v>
      </c>
      <c r="DC2">
        <v>25</v>
      </c>
      <c r="DD2">
        <v>7.6</v>
      </c>
      <c r="DE2">
        <v>1.8</v>
      </c>
      <c r="DF2">
        <v>1.03</v>
      </c>
      <c r="DG2">
        <v>0.13</v>
      </c>
      <c r="DH2">
        <v>0.3</v>
      </c>
      <c r="DI2">
        <v>0.17</v>
      </c>
      <c r="DJ2">
        <v>1.59</v>
      </c>
      <c r="DK2">
        <v>0.28000000000000003</v>
      </c>
      <c r="DL2">
        <v>583</v>
      </c>
      <c r="DM2">
        <v>17</v>
      </c>
      <c r="DN2">
        <v>29.18</v>
      </c>
      <c r="DO2">
        <v>0.91</v>
      </c>
      <c r="DP2">
        <v>370</v>
      </c>
      <c r="DQ2">
        <v>29</v>
      </c>
      <c r="DR2">
        <v>3.5089999999999998E-5</v>
      </c>
      <c r="DS2">
        <v>5.5000000000000003E-7</v>
      </c>
      <c r="DT2" s="2">
        <v>111100</v>
      </c>
      <c r="DU2" s="2">
        <v>3400</v>
      </c>
      <c r="DV2" s="2">
        <v>1959000</v>
      </c>
      <c r="DW2" s="2">
        <v>67000</v>
      </c>
      <c r="DX2" t="s">
        <v>459</v>
      </c>
      <c r="DY2" t="s">
        <v>460</v>
      </c>
      <c r="DZ2" t="s">
        <v>459</v>
      </c>
      <c r="EA2" t="s">
        <v>460</v>
      </c>
      <c r="EB2">
        <v>20080</v>
      </c>
      <c r="EC2">
        <v>640</v>
      </c>
      <c r="ED2" s="2">
        <v>345000</v>
      </c>
      <c r="EE2" s="2">
        <v>9600</v>
      </c>
      <c r="EF2" s="2">
        <v>2048000</v>
      </c>
      <c r="EG2" s="2">
        <v>68000</v>
      </c>
      <c r="EH2" s="2">
        <v>2724000</v>
      </c>
      <c r="EI2" s="2">
        <v>86000</v>
      </c>
      <c r="EJ2" s="2">
        <v>287100</v>
      </c>
      <c r="EK2" s="2">
        <v>9100</v>
      </c>
      <c r="EL2" s="2">
        <v>175900</v>
      </c>
      <c r="EM2" s="2">
        <v>5300</v>
      </c>
      <c r="EN2">
        <v>22230</v>
      </c>
      <c r="EO2">
        <v>820</v>
      </c>
      <c r="EP2">
        <v>7460</v>
      </c>
      <c r="EQ2">
        <v>280</v>
      </c>
      <c r="ER2">
        <v>21860</v>
      </c>
      <c r="ES2">
        <v>710</v>
      </c>
      <c r="ET2">
        <v>18920</v>
      </c>
      <c r="EU2">
        <v>560</v>
      </c>
      <c r="EV2">
        <v>27200</v>
      </c>
      <c r="EW2">
        <v>860</v>
      </c>
      <c r="EX2">
        <v>22340</v>
      </c>
      <c r="EY2">
        <v>720</v>
      </c>
      <c r="EZ2">
        <v>20400</v>
      </c>
      <c r="FA2">
        <v>600</v>
      </c>
      <c r="FB2">
        <v>7480</v>
      </c>
      <c r="FC2">
        <v>260</v>
      </c>
      <c r="FD2">
        <v>8920</v>
      </c>
      <c r="FE2">
        <v>330</v>
      </c>
      <c r="FF2">
        <v>4820</v>
      </c>
      <c r="FG2">
        <v>220</v>
      </c>
      <c r="FH2">
        <v>52</v>
      </c>
      <c r="FI2">
        <v>12</v>
      </c>
      <c r="FJ2">
        <v>78.099999999999994</v>
      </c>
      <c r="FK2">
        <v>9.8000000000000007</v>
      </c>
      <c r="FL2">
        <v>20</v>
      </c>
      <c r="FM2">
        <v>11</v>
      </c>
      <c r="FN2">
        <v>239</v>
      </c>
      <c r="FO2">
        <v>42</v>
      </c>
      <c r="FP2" s="2">
        <v>185300</v>
      </c>
      <c r="FQ2" s="2">
        <v>5500</v>
      </c>
      <c r="FR2">
        <v>9990</v>
      </c>
      <c r="FS2">
        <v>310</v>
      </c>
      <c r="FT2">
        <v>235</v>
      </c>
      <c r="FU2">
        <v>19</v>
      </c>
      <c r="FV2" t="s">
        <v>461</v>
      </c>
      <c r="FW2">
        <v>0</v>
      </c>
      <c r="FX2">
        <v>0.63339999999999996</v>
      </c>
      <c r="FY2">
        <v>1.4512</v>
      </c>
      <c r="FZ2">
        <v>428.97</v>
      </c>
      <c r="GA2">
        <v>0.46079999999999999</v>
      </c>
      <c r="GB2">
        <v>2.2427000000000001</v>
      </c>
      <c r="GC2">
        <v>0.10849</v>
      </c>
      <c r="GD2">
        <v>0</v>
      </c>
      <c r="GE2">
        <v>2.2292000000000001</v>
      </c>
      <c r="GF2">
        <v>0.49480000000000002</v>
      </c>
      <c r="GG2">
        <v>0</v>
      </c>
      <c r="GH2">
        <v>0</v>
      </c>
      <c r="GI2">
        <v>0</v>
      </c>
      <c r="GJ2">
        <v>0</v>
      </c>
      <c r="GK2">
        <v>0</v>
      </c>
      <c r="GL2">
        <v>0</v>
      </c>
      <c r="GM2">
        <v>0</v>
      </c>
      <c r="GN2">
        <v>0</v>
      </c>
      <c r="GO2">
        <v>0</v>
      </c>
      <c r="GP2">
        <v>8.5226999999999997E-2</v>
      </c>
      <c r="GQ2">
        <v>1.8759000000000001E-2</v>
      </c>
      <c r="GR2">
        <v>187.59</v>
      </c>
      <c r="GS2">
        <v>4.7533000000000003</v>
      </c>
      <c r="GT2">
        <v>0.15653</v>
      </c>
      <c r="GU2">
        <v>0.21762999999999999</v>
      </c>
      <c r="GV2">
        <v>0.19581999999999999</v>
      </c>
      <c r="GW2">
        <v>9.6270999999999995E-2</v>
      </c>
      <c r="GX2">
        <v>0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0</v>
      </c>
      <c r="II2">
        <v>0</v>
      </c>
      <c r="IJ2">
        <v>0</v>
      </c>
      <c r="IK2">
        <v>0</v>
      </c>
      <c r="IL2">
        <v>0</v>
      </c>
      <c r="IM2">
        <v>0</v>
      </c>
      <c r="IN2">
        <v>0</v>
      </c>
      <c r="IO2">
        <v>0</v>
      </c>
      <c r="IP2">
        <v>0</v>
      </c>
      <c r="IQ2">
        <v>0</v>
      </c>
      <c r="IR2">
        <v>0</v>
      </c>
      <c r="IS2">
        <v>0</v>
      </c>
      <c r="IT2">
        <v>0</v>
      </c>
      <c r="IU2">
        <v>0</v>
      </c>
      <c r="IV2">
        <v>0</v>
      </c>
      <c r="IW2">
        <v>0</v>
      </c>
      <c r="IX2">
        <v>0</v>
      </c>
      <c r="IY2">
        <v>0</v>
      </c>
      <c r="IZ2">
        <v>0</v>
      </c>
      <c r="JA2">
        <v>0</v>
      </c>
      <c r="JB2">
        <v>0</v>
      </c>
      <c r="JC2">
        <v>0</v>
      </c>
    </row>
    <row r="3" spans="1:263" x14ac:dyDescent="0.25">
      <c r="A3" t="s">
        <v>587</v>
      </c>
      <c r="B3" t="s">
        <v>455</v>
      </c>
      <c r="C3" t="s">
        <v>588</v>
      </c>
      <c r="D3" t="s">
        <v>457</v>
      </c>
      <c r="E3" s="1">
        <v>0.49676666666666663</v>
      </c>
      <c r="F3">
        <v>39.036999999999999</v>
      </c>
      <c r="G3" t="s">
        <v>158</v>
      </c>
      <c r="H3" s="2">
        <v>8470000</v>
      </c>
      <c r="I3" s="2">
        <v>260000</v>
      </c>
      <c r="J3" s="2">
        <v>2091000</v>
      </c>
      <c r="K3" s="2">
        <v>70000</v>
      </c>
      <c r="L3">
        <v>42630</v>
      </c>
      <c r="M3">
        <v>260</v>
      </c>
      <c r="N3" s="2">
        <v>112100</v>
      </c>
      <c r="O3" s="2">
        <v>3900</v>
      </c>
      <c r="P3" s="2">
        <v>146500</v>
      </c>
      <c r="Q3" s="2">
        <v>1100</v>
      </c>
      <c r="R3">
        <v>21790</v>
      </c>
      <c r="S3">
        <v>680</v>
      </c>
      <c r="T3" s="2">
        <v>344000</v>
      </c>
      <c r="U3" s="2">
        <v>11000</v>
      </c>
      <c r="V3" s="2">
        <v>2035000</v>
      </c>
      <c r="W3" s="2">
        <v>65000</v>
      </c>
      <c r="X3" s="2">
        <v>2773000</v>
      </c>
      <c r="Y3" s="2">
        <v>90000</v>
      </c>
      <c r="Z3" s="2">
        <v>298900</v>
      </c>
      <c r="AA3" s="2">
        <v>9900</v>
      </c>
      <c r="AB3" s="2">
        <v>180700</v>
      </c>
      <c r="AC3" s="2">
        <v>6200</v>
      </c>
      <c r="AD3">
        <v>22540</v>
      </c>
      <c r="AE3">
        <v>760</v>
      </c>
      <c r="AF3">
        <v>7520</v>
      </c>
      <c r="AG3">
        <v>280</v>
      </c>
      <c r="AH3">
        <v>22870</v>
      </c>
      <c r="AI3">
        <v>710</v>
      </c>
      <c r="AJ3">
        <v>19270</v>
      </c>
      <c r="AK3">
        <v>660</v>
      </c>
      <c r="AL3">
        <v>27290</v>
      </c>
      <c r="AM3">
        <v>840</v>
      </c>
      <c r="AN3">
        <v>22270</v>
      </c>
      <c r="AO3">
        <v>720</v>
      </c>
      <c r="AP3">
        <v>20800</v>
      </c>
      <c r="AQ3">
        <v>700</v>
      </c>
      <c r="AR3">
        <v>7990</v>
      </c>
      <c r="AS3">
        <v>300</v>
      </c>
      <c r="AT3">
        <v>8980</v>
      </c>
      <c r="AU3">
        <v>310</v>
      </c>
      <c r="AV3">
        <v>4870</v>
      </c>
      <c r="AW3">
        <v>180</v>
      </c>
      <c r="AX3">
        <v>277</v>
      </c>
      <c r="AY3">
        <v>19</v>
      </c>
      <c r="AZ3">
        <v>91</v>
      </c>
      <c r="BA3">
        <v>13</v>
      </c>
      <c r="BB3">
        <v>81.8</v>
      </c>
      <c r="BC3">
        <v>8.1999999999999993</v>
      </c>
      <c r="BD3">
        <v>51.1</v>
      </c>
      <c r="BE3">
        <v>9.1999999999999993</v>
      </c>
      <c r="BF3">
        <v>268</v>
      </c>
      <c r="BG3">
        <v>35</v>
      </c>
      <c r="BH3" s="2">
        <v>189500</v>
      </c>
      <c r="BI3" s="2">
        <v>5300</v>
      </c>
      <c r="BJ3">
        <v>10120</v>
      </c>
      <c r="BK3">
        <v>280</v>
      </c>
      <c r="BL3">
        <v>250</v>
      </c>
      <c r="BM3">
        <v>16</v>
      </c>
      <c r="BN3">
        <v>7310</v>
      </c>
      <c r="BO3">
        <v>250</v>
      </c>
      <c r="BP3" t="s">
        <v>459</v>
      </c>
      <c r="BQ3" t="s">
        <v>460</v>
      </c>
      <c r="BR3" s="2">
        <v>840000</v>
      </c>
      <c r="BS3" s="2">
        <v>29000</v>
      </c>
      <c r="BT3" t="s">
        <v>459</v>
      </c>
      <c r="BU3" t="s">
        <v>460</v>
      </c>
      <c r="BV3">
        <v>610</v>
      </c>
      <c r="BW3">
        <v>20</v>
      </c>
      <c r="BX3">
        <v>1865</v>
      </c>
      <c r="BY3">
        <v>60</v>
      </c>
      <c r="BZ3">
        <v>9250</v>
      </c>
      <c r="CA3">
        <v>290</v>
      </c>
      <c r="CB3">
        <v>12500</v>
      </c>
      <c r="CC3">
        <v>410</v>
      </c>
      <c r="CD3">
        <v>1019</v>
      </c>
      <c r="CE3">
        <v>34</v>
      </c>
      <c r="CF3">
        <v>3100</v>
      </c>
      <c r="CG3">
        <v>110</v>
      </c>
      <c r="CH3">
        <v>663</v>
      </c>
      <c r="CI3">
        <v>22</v>
      </c>
      <c r="CJ3">
        <v>43.4</v>
      </c>
      <c r="CK3">
        <v>1.6</v>
      </c>
      <c r="CL3">
        <v>402</v>
      </c>
      <c r="CM3">
        <v>12</v>
      </c>
      <c r="CN3">
        <v>51.7</v>
      </c>
      <c r="CO3">
        <v>1.8</v>
      </c>
      <c r="CP3">
        <v>400</v>
      </c>
      <c r="CQ3">
        <v>12</v>
      </c>
      <c r="CR3">
        <v>61.4</v>
      </c>
      <c r="CS3">
        <v>2</v>
      </c>
      <c r="CT3">
        <v>173</v>
      </c>
      <c r="CU3">
        <v>5.8</v>
      </c>
      <c r="CV3">
        <v>21.55</v>
      </c>
      <c r="CW3">
        <v>0.82</v>
      </c>
      <c r="CX3">
        <v>104.6</v>
      </c>
      <c r="CY3">
        <v>3.7</v>
      </c>
      <c r="CZ3">
        <v>12.6</v>
      </c>
      <c r="DA3">
        <v>0.46</v>
      </c>
      <c r="DB3">
        <v>195</v>
      </c>
      <c r="DC3">
        <v>19</v>
      </c>
      <c r="DD3">
        <v>7.7</v>
      </c>
      <c r="DE3">
        <v>2</v>
      </c>
      <c r="DF3">
        <v>0.89</v>
      </c>
      <c r="DG3">
        <v>0.11</v>
      </c>
      <c r="DH3">
        <v>0.17</v>
      </c>
      <c r="DI3">
        <v>0.14000000000000001</v>
      </c>
      <c r="DJ3">
        <v>1.1200000000000001</v>
      </c>
      <c r="DK3">
        <v>0.24</v>
      </c>
      <c r="DL3">
        <v>598</v>
      </c>
      <c r="DM3">
        <v>17</v>
      </c>
      <c r="DN3">
        <v>29.63</v>
      </c>
      <c r="DO3">
        <v>0.83</v>
      </c>
      <c r="DP3">
        <v>387</v>
      </c>
      <c r="DQ3">
        <v>24</v>
      </c>
      <c r="DR3">
        <v>3.5320000000000001E-5</v>
      </c>
      <c r="DS3">
        <v>6.0999999999999998E-7</v>
      </c>
      <c r="DT3" s="2">
        <v>111800</v>
      </c>
      <c r="DU3" s="2">
        <v>3900</v>
      </c>
      <c r="DV3" s="2">
        <v>2006000</v>
      </c>
      <c r="DW3" s="2">
        <v>70000</v>
      </c>
      <c r="DX3" t="s">
        <v>459</v>
      </c>
      <c r="DY3" t="s">
        <v>460</v>
      </c>
      <c r="DZ3" t="s">
        <v>459</v>
      </c>
      <c r="EA3" t="s">
        <v>460</v>
      </c>
      <c r="EB3">
        <v>20640</v>
      </c>
      <c r="EC3">
        <v>680</v>
      </c>
      <c r="ED3" s="2">
        <v>344000</v>
      </c>
      <c r="EE3" s="2">
        <v>11000</v>
      </c>
      <c r="EF3" s="2">
        <v>2035000</v>
      </c>
      <c r="EG3" s="2">
        <v>65000</v>
      </c>
      <c r="EH3" s="2">
        <v>2773000</v>
      </c>
      <c r="EI3" s="2">
        <v>90000</v>
      </c>
      <c r="EJ3" s="2">
        <v>298900</v>
      </c>
      <c r="EK3" s="2">
        <v>9900</v>
      </c>
      <c r="EL3" s="2">
        <v>180700</v>
      </c>
      <c r="EM3" s="2">
        <v>6200</v>
      </c>
      <c r="EN3">
        <v>22540</v>
      </c>
      <c r="EO3">
        <v>760</v>
      </c>
      <c r="EP3">
        <v>7520</v>
      </c>
      <c r="EQ3">
        <v>280</v>
      </c>
      <c r="ER3">
        <v>22870</v>
      </c>
      <c r="ES3">
        <v>710</v>
      </c>
      <c r="ET3">
        <v>19270</v>
      </c>
      <c r="EU3">
        <v>660</v>
      </c>
      <c r="EV3">
        <v>27290</v>
      </c>
      <c r="EW3">
        <v>840</v>
      </c>
      <c r="EX3">
        <v>22270</v>
      </c>
      <c r="EY3">
        <v>720</v>
      </c>
      <c r="EZ3">
        <v>20800</v>
      </c>
      <c r="FA3">
        <v>700</v>
      </c>
      <c r="FB3">
        <v>7990</v>
      </c>
      <c r="FC3">
        <v>300</v>
      </c>
      <c r="FD3">
        <v>8980</v>
      </c>
      <c r="FE3">
        <v>310</v>
      </c>
      <c r="FF3">
        <v>4870</v>
      </c>
      <c r="FG3">
        <v>180</v>
      </c>
      <c r="FH3">
        <v>51</v>
      </c>
      <c r="FI3">
        <v>13</v>
      </c>
      <c r="FJ3">
        <v>67.099999999999994</v>
      </c>
      <c r="FK3">
        <v>8.1999999999999993</v>
      </c>
      <c r="FL3">
        <v>11.4</v>
      </c>
      <c r="FM3">
        <v>9.1999999999999993</v>
      </c>
      <c r="FN3">
        <v>168</v>
      </c>
      <c r="FO3">
        <v>35</v>
      </c>
      <c r="FP3" s="2">
        <v>189500</v>
      </c>
      <c r="FQ3" s="2">
        <v>5300</v>
      </c>
      <c r="FR3">
        <v>10120</v>
      </c>
      <c r="FS3">
        <v>280</v>
      </c>
      <c r="FT3">
        <v>250</v>
      </c>
      <c r="FU3">
        <v>16</v>
      </c>
      <c r="FV3" t="s">
        <v>461</v>
      </c>
      <c r="FW3">
        <v>0</v>
      </c>
      <c r="FX3">
        <v>0.62988</v>
      </c>
      <c r="FY3">
        <v>1.4447000000000001</v>
      </c>
      <c r="FZ3">
        <v>425.23</v>
      </c>
      <c r="GA3">
        <v>0.45623999999999998</v>
      </c>
      <c r="GB3">
        <v>2.1970999999999998</v>
      </c>
      <c r="GC3">
        <v>0.10752</v>
      </c>
      <c r="GD3">
        <v>0</v>
      </c>
      <c r="GE3">
        <v>2.2069999999999999</v>
      </c>
      <c r="GF3">
        <v>0.49024000000000001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8.3939E-2</v>
      </c>
      <c r="GQ3">
        <v>1.8585999999999998E-2</v>
      </c>
      <c r="GR3">
        <v>185.86</v>
      </c>
      <c r="GS3">
        <v>4.8535000000000004</v>
      </c>
      <c r="GT3">
        <v>0.15511</v>
      </c>
      <c r="GU3">
        <v>0.21576999999999999</v>
      </c>
      <c r="GV3">
        <v>0.19538</v>
      </c>
      <c r="GW3">
        <v>9.5415E-2</v>
      </c>
      <c r="GX3">
        <v>0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0</v>
      </c>
      <c r="IF3">
        <v>0</v>
      </c>
      <c r="IG3">
        <v>0</v>
      </c>
      <c r="IH3">
        <v>0</v>
      </c>
      <c r="II3">
        <v>0</v>
      </c>
      <c r="IJ3">
        <v>0</v>
      </c>
      <c r="IK3">
        <v>0</v>
      </c>
      <c r="IL3">
        <v>0</v>
      </c>
      <c r="IM3">
        <v>0</v>
      </c>
      <c r="IN3">
        <v>0</v>
      </c>
      <c r="IO3">
        <v>0</v>
      </c>
      <c r="IP3">
        <v>0</v>
      </c>
      <c r="IQ3">
        <v>0</v>
      </c>
      <c r="IR3">
        <v>0</v>
      </c>
      <c r="IS3">
        <v>0</v>
      </c>
      <c r="IT3">
        <v>0</v>
      </c>
      <c r="IU3">
        <v>0</v>
      </c>
      <c r="IV3">
        <v>0</v>
      </c>
      <c r="IW3">
        <v>0</v>
      </c>
      <c r="IX3">
        <v>0</v>
      </c>
      <c r="IY3">
        <v>0</v>
      </c>
      <c r="IZ3">
        <v>0</v>
      </c>
      <c r="JA3">
        <v>0</v>
      </c>
      <c r="JB3">
        <v>0</v>
      </c>
      <c r="JC3">
        <v>0</v>
      </c>
    </row>
    <row r="4" spans="1:263" x14ac:dyDescent="0.25">
      <c r="A4" t="s">
        <v>589</v>
      </c>
      <c r="B4" t="s">
        <v>455</v>
      </c>
      <c r="C4" t="s">
        <v>590</v>
      </c>
      <c r="D4" t="s">
        <v>457</v>
      </c>
      <c r="E4" s="1">
        <v>0.49757962962962959</v>
      </c>
      <c r="F4">
        <v>39.256999999999998</v>
      </c>
      <c r="G4" t="s">
        <v>159</v>
      </c>
      <c r="H4" s="2">
        <v>8530000</v>
      </c>
      <c r="I4" s="2">
        <v>290000</v>
      </c>
      <c r="J4" s="2">
        <v>2119000</v>
      </c>
      <c r="K4" s="2">
        <v>61000</v>
      </c>
      <c r="L4">
        <v>45540</v>
      </c>
      <c r="M4">
        <v>300</v>
      </c>
      <c r="N4" s="2">
        <v>120900</v>
      </c>
      <c r="O4" s="2">
        <v>2500</v>
      </c>
      <c r="P4" s="2">
        <v>148600</v>
      </c>
      <c r="Q4" s="2">
        <v>1200</v>
      </c>
      <c r="R4">
        <v>22800</v>
      </c>
      <c r="S4">
        <v>500</v>
      </c>
      <c r="T4" s="2">
        <v>367200</v>
      </c>
      <c r="U4" s="2">
        <v>8800</v>
      </c>
      <c r="V4" s="2">
        <v>2130000</v>
      </c>
      <c r="W4" s="2">
        <v>49000</v>
      </c>
      <c r="X4" s="2">
        <v>2850000</v>
      </c>
      <c r="Y4" s="2">
        <v>99000</v>
      </c>
      <c r="Z4" s="2">
        <v>341200</v>
      </c>
      <c r="AA4" s="2">
        <v>7800</v>
      </c>
      <c r="AB4" s="2">
        <v>209600</v>
      </c>
      <c r="AC4" s="2">
        <v>4600</v>
      </c>
      <c r="AD4">
        <v>25890</v>
      </c>
      <c r="AE4">
        <v>700</v>
      </c>
      <c r="AF4">
        <v>8450</v>
      </c>
      <c r="AG4">
        <v>240</v>
      </c>
      <c r="AH4">
        <v>24750</v>
      </c>
      <c r="AI4">
        <v>660</v>
      </c>
      <c r="AJ4">
        <v>20740</v>
      </c>
      <c r="AK4">
        <v>580</v>
      </c>
      <c r="AL4">
        <v>29360</v>
      </c>
      <c r="AM4">
        <v>650</v>
      </c>
      <c r="AN4">
        <v>22990</v>
      </c>
      <c r="AO4">
        <v>680</v>
      </c>
      <c r="AP4">
        <v>21170</v>
      </c>
      <c r="AQ4">
        <v>510</v>
      </c>
      <c r="AR4">
        <v>8030</v>
      </c>
      <c r="AS4">
        <v>240</v>
      </c>
      <c r="AT4">
        <v>9220</v>
      </c>
      <c r="AU4">
        <v>330</v>
      </c>
      <c r="AV4">
        <v>4940</v>
      </c>
      <c r="AW4">
        <v>210</v>
      </c>
      <c r="AX4">
        <v>337</v>
      </c>
      <c r="AY4">
        <v>23</v>
      </c>
      <c r="AZ4">
        <v>105</v>
      </c>
      <c r="BA4">
        <v>13</v>
      </c>
      <c r="BB4">
        <v>136</v>
      </c>
      <c r="BC4">
        <v>12</v>
      </c>
      <c r="BD4">
        <v>88</v>
      </c>
      <c r="BE4">
        <v>15</v>
      </c>
      <c r="BF4">
        <v>384</v>
      </c>
      <c r="BG4">
        <v>38</v>
      </c>
      <c r="BH4" s="2">
        <v>186400</v>
      </c>
      <c r="BI4" s="2">
        <v>3900</v>
      </c>
      <c r="BJ4">
        <v>10330</v>
      </c>
      <c r="BK4">
        <v>220</v>
      </c>
      <c r="BL4">
        <v>241</v>
      </c>
      <c r="BM4">
        <v>21</v>
      </c>
      <c r="BN4">
        <v>7660</v>
      </c>
      <c r="BO4">
        <v>230</v>
      </c>
      <c r="BP4" t="s">
        <v>459</v>
      </c>
      <c r="BQ4" t="s">
        <v>460</v>
      </c>
      <c r="BR4" s="2">
        <v>910000</v>
      </c>
      <c r="BS4" s="2">
        <v>19000</v>
      </c>
      <c r="BT4" t="s">
        <v>459</v>
      </c>
      <c r="BU4" t="s">
        <v>460</v>
      </c>
      <c r="BV4">
        <v>641</v>
      </c>
      <c r="BW4">
        <v>15</v>
      </c>
      <c r="BX4">
        <v>1994</v>
      </c>
      <c r="BY4">
        <v>48</v>
      </c>
      <c r="BZ4">
        <v>9790</v>
      </c>
      <c r="CA4">
        <v>220</v>
      </c>
      <c r="CB4">
        <v>12870</v>
      </c>
      <c r="CC4">
        <v>450</v>
      </c>
      <c r="CD4">
        <v>1166</v>
      </c>
      <c r="CE4">
        <v>27</v>
      </c>
      <c r="CF4">
        <v>3585</v>
      </c>
      <c r="CG4">
        <v>79</v>
      </c>
      <c r="CH4">
        <v>771</v>
      </c>
      <c r="CI4">
        <v>21</v>
      </c>
      <c r="CJ4">
        <v>48.8</v>
      </c>
      <c r="CK4">
        <v>1.4</v>
      </c>
      <c r="CL4">
        <v>435</v>
      </c>
      <c r="CM4">
        <v>12</v>
      </c>
      <c r="CN4">
        <v>55.8</v>
      </c>
      <c r="CO4">
        <v>1.5</v>
      </c>
      <c r="CP4">
        <v>436.4</v>
      </c>
      <c r="CQ4">
        <v>9.6</v>
      </c>
      <c r="CR4">
        <v>63.6</v>
      </c>
      <c r="CS4">
        <v>1.9</v>
      </c>
      <c r="CT4">
        <v>176.1</v>
      </c>
      <c r="CU4">
        <v>4.2</v>
      </c>
      <c r="CV4">
        <v>21.71</v>
      </c>
      <c r="CW4">
        <v>0.66</v>
      </c>
      <c r="CX4">
        <v>107</v>
      </c>
      <c r="CY4">
        <v>3.9</v>
      </c>
      <c r="CZ4">
        <v>12.8</v>
      </c>
      <c r="DA4">
        <v>0.54</v>
      </c>
      <c r="DB4">
        <v>255</v>
      </c>
      <c r="DC4">
        <v>23</v>
      </c>
      <c r="DD4">
        <v>10.1</v>
      </c>
      <c r="DE4">
        <v>2.1</v>
      </c>
      <c r="DF4">
        <v>1.61</v>
      </c>
      <c r="DG4">
        <v>0.16</v>
      </c>
      <c r="DH4">
        <v>0.7</v>
      </c>
      <c r="DI4">
        <v>0.22</v>
      </c>
      <c r="DJ4">
        <v>1.92</v>
      </c>
      <c r="DK4">
        <v>0.26</v>
      </c>
      <c r="DL4">
        <v>590</v>
      </c>
      <c r="DM4">
        <v>12</v>
      </c>
      <c r="DN4">
        <v>30.33</v>
      </c>
      <c r="DO4">
        <v>0.66</v>
      </c>
      <c r="DP4">
        <v>368</v>
      </c>
      <c r="DQ4">
        <v>32</v>
      </c>
      <c r="DR4">
        <v>3.3429999999999997E-5</v>
      </c>
      <c r="DS4">
        <v>5.2E-7</v>
      </c>
      <c r="DT4" s="2">
        <v>120600</v>
      </c>
      <c r="DU4" s="2">
        <v>2500</v>
      </c>
      <c r="DV4" s="2">
        <v>2034000</v>
      </c>
      <c r="DW4" s="2">
        <v>61000</v>
      </c>
      <c r="DX4" t="s">
        <v>459</v>
      </c>
      <c r="DY4" t="s">
        <v>460</v>
      </c>
      <c r="DZ4" t="s">
        <v>459</v>
      </c>
      <c r="EA4" t="s">
        <v>460</v>
      </c>
      <c r="EB4">
        <v>21640</v>
      </c>
      <c r="EC4">
        <v>500</v>
      </c>
      <c r="ED4" s="2">
        <v>367200</v>
      </c>
      <c r="EE4" s="2">
        <v>8800</v>
      </c>
      <c r="EF4" s="2">
        <v>2130000</v>
      </c>
      <c r="EG4" s="2">
        <v>49000</v>
      </c>
      <c r="EH4" s="2">
        <v>2850000</v>
      </c>
      <c r="EI4" s="2">
        <v>99000</v>
      </c>
      <c r="EJ4" s="2">
        <v>341200</v>
      </c>
      <c r="EK4" s="2">
        <v>7800</v>
      </c>
      <c r="EL4" s="2">
        <v>209600</v>
      </c>
      <c r="EM4" s="2">
        <v>4600</v>
      </c>
      <c r="EN4">
        <v>25890</v>
      </c>
      <c r="EO4">
        <v>700</v>
      </c>
      <c r="EP4">
        <v>8450</v>
      </c>
      <c r="EQ4">
        <v>240</v>
      </c>
      <c r="ER4">
        <v>24750</v>
      </c>
      <c r="ES4">
        <v>660</v>
      </c>
      <c r="ET4">
        <v>20740</v>
      </c>
      <c r="EU4">
        <v>580</v>
      </c>
      <c r="EV4">
        <v>29360</v>
      </c>
      <c r="EW4">
        <v>650</v>
      </c>
      <c r="EX4">
        <v>22990</v>
      </c>
      <c r="EY4">
        <v>680</v>
      </c>
      <c r="EZ4">
        <v>21170</v>
      </c>
      <c r="FA4">
        <v>510</v>
      </c>
      <c r="FB4">
        <v>8030</v>
      </c>
      <c r="FC4">
        <v>240</v>
      </c>
      <c r="FD4">
        <v>9220</v>
      </c>
      <c r="FE4">
        <v>330</v>
      </c>
      <c r="FF4">
        <v>4940</v>
      </c>
      <c r="FG4">
        <v>210</v>
      </c>
      <c r="FH4">
        <v>65</v>
      </c>
      <c r="FI4">
        <v>13</v>
      </c>
      <c r="FJ4">
        <v>121</v>
      </c>
      <c r="FK4">
        <v>12</v>
      </c>
      <c r="FL4">
        <v>47</v>
      </c>
      <c r="FM4">
        <v>15</v>
      </c>
      <c r="FN4">
        <v>284</v>
      </c>
      <c r="FO4">
        <v>38</v>
      </c>
      <c r="FP4" s="2">
        <v>186400</v>
      </c>
      <c r="FQ4" s="2">
        <v>3900</v>
      </c>
      <c r="FR4">
        <v>10330</v>
      </c>
      <c r="FS4">
        <v>220</v>
      </c>
      <c r="FT4">
        <v>241</v>
      </c>
      <c r="FU4">
        <v>21</v>
      </c>
      <c r="FV4" t="s">
        <v>461</v>
      </c>
      <c r="FW4">
        <v>0</v>
      </c>
      <c r="FX4">
        <v>0.80183000000000004</v>
      </c>
      <c r="FY4">
        <v>1.3392999999999999</v>
      </c>
      <c r="FZ4">
        <v>710.36</v>
      </c>
      <c r="GA4">
        <v>0.40444999999999998</v>
      </c>
      <c r="GB4">
        <v>2.6151</v>
      </c>
      <c r="GC4">
        <v>0.10657</v>
      </c>
      <c r="GD4">
        <v>0.65869</v>
      </c>
      <c r="GE4">
        <v>4.6193999999999997</v>
      </c>
      <c r="GF4">
        <v>0.2707</v>
      </c>
      <c r="GG4">
        <v>0</v>
      </c>
      <c r="GH4">
        <v>0</v>
      </c>
      <c r="GI4">
        <v>0</v>
      </c>
      <c r="GJ4">
        <v>0.125</v>
      </c>
      <c r="GK4">
        <v>0</v>
      </c>
      <c r="GL4">
        <v>0.10546999999999999</v>
      </c>
      <c r="GM4">
        <v>0</v>
      </c>
      <c r="GN4">
        <v>5.9140999999999999E-2</v>
      </c>
      <c r="GO4">
        <v>0</v>
      </c>
      <c r="GP4">
        <v>0</v>
      </c>
      <c r="GQ4">
        <v>0</v>
      </c>
      <c r="GR4">
        <v>0</v>
      </c>
      <c r="GS4">
        <v>4.8167999999999997</v>
      </c>
      <c r="GT4">
        <v>0.15473999999999999</v>
      </c>
      <c r="GU4">
        <v>0.24321000000000001</v>
      </c>
      <c r="GV4">
        <v>0.27806999999999998</v>
      </c>
      <c r="GW4">
        <v>4.9402000000000001E-2</v>
      </c>
      <c r="GX4">
        <v>5.2192000000000002E-3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</row>
    <row r="5" spans="1:263" x14ac:dyDescent="0.25">
      <c r="A5" t="s">
        <v>591</v>
      </c>
      <c r="B5" t="s">
        <v>455</v>
      </c>
      <c r="C5" t="s">
        <v>592</v>
      </c>
      <c r="D5" t="s">
        <v>457</v>
      </c>
      <c r="E5" s="1">
        <v>0.49839490740740744</v>
      </c>
      <c r="F5">
        <v>39.085999999999999</v>
      </c>
      <c r="G5" t="s">
        <v>160</v>
      </c>
      <c r="H5" s="2">
        <v>9180000</v>
      </c>
      <c r="I5" s="2">
        <v>260000</v>
      </c>
      <c r="J5" s="2">
        <v>2224000</v>
      </c>
      <c r="K5" s="2">
        <v>69000</v>
      </c>
      <c r="L5">
        <v>45210</v>
      </c>
      <c r="M5">
        <v>300</v>
      </c>
      <c r="N5" s="2">
        <v>124500</v>
      </c>
      <c r="O5" s="2">
        <v>4100</v>
      </c>
      <c r="P5" s="2">
        <v>149800</v>
      </c>
      <c r="Q5" s="2">
        <v>1100</v>
      </c>
      <c r="R5">
        <v>23160</v>
      </c>
      <c r="S5">
        <v>670</v>
      </c>
      <c r="T5" s="2">
        <v>376000</v>
      </c>
      <c r="U5" s="2">
        <v>13000</v>
      </c>
      <c r="V5" s="2">
        <v>2198000</v>
      </c>
      <c r="W5" s="2">
        <v>71000</v>
      </c>
      <c r="X5" s="2">
        <v>3074000</v>
      </c>
      <c r="Y5" s="2">
        <v>99000</v>
      </c>
      <c r="Z5" s="2">
        <v>343000</v>
      </c>
      <c r="AA5" s="2">
        <v>11000</v>
      </c>
      <c r="AB5" s="2">
        <v>213300</v>
      </c>
      <c r="AC5" s="2">
        <v>6400</v>
      </c>
      <c r="AD5">
        <v>26340</v>
      </c>
      <c r="AE5">
        <v>820</v>
      </c>
      <c r="AF5">
        <v>8490</v>
      </c>
      <c r="AG5">
        <v>350</v>
      </c>
      <c r="AH5">
        <v>25530</v>
      </c>
      <c r="AI5">
        <v>650</v>
      </c>
      <c r="AJ5">
        <v>22080</v>
      </c>
      <c r="AK5">
        <v>700</v>
      </c>
      <c r="AL5">
        <v>30680</v>
      </c>
      <c r="AM5">
        <v>950</v>
      </c>
      <c r="AN5">
        <v>24100</v>
      </c>
      <c r="AO5">
        <v>820</v>
      </c>
      <c r="AP5">
        <v>22140</v>
      </c>
      <c r="AQ5">
        <v>650</v>
      </c>
      <c r="AR5">
        <v>8450</v>
      </c>
      <c r="AS5">
        <v>300</v>
      </c>
      <c r="AT5">
        <v>9430</v>
      </c>
      <c r="AU5">
        <v>310</v>
      </c>
      <c r="AV5">
        <v>5160</v>
      </c>
      <c r="AW5">
        <v>230</v>
      </c>
      <c r="AX5">
        <v>283</v>
      </c>
      <c r="AY5">
        <v>22</v>
      </c>
      <c r="AZ5">
        <v>95</v>
      </c>
      <c r="BA5">
        <v>11</v>
      </c>
      <c r="BB5">
        <v>99</v>
      </c>
      <c r="BC5">
        <v>8.6999999999999993</v>
      </c>
      <c r="BD5">
        <v>49</v>
      </c>
      <c r="BE5">
        <v>11</v>
      </c>
      <c r="BF5">
        <v>340</v>
      </c>
      <c r="BG5">
        <v>39</v>
      </c>
      <c r="BH5" s="2">
        <v>197300</v>
      </c>
      <c r="BI5" s="2">
        <v>6000</v>
      </c>
      <c r="BJ5">
        <v>10940</v>
      </c>
      <c r="BK5">
        <v>350</v>
      </c>
      <c r="BL5">
        <v>256</v>
      </c>
      <c r="BM5">
        <v>18</v>
      </c>
      <c r="BN5">
        <v>8310</v>
      </c>
      <c r="BO5">
        <v>260</v>
      </c>
      <c r="BP5" t="s">
        <v>459</v>
      </c>
      <c r="BQ5" t="s">
        <v>460</v>
      </c>
      <c r="BR5" s="2">
        <v>940000</v>
      </c>
      <c r="BS5" s="2">
        <v>31000</v>
      </c>
      <c r="BT5" t="s">
        <v>459</v>
      </c>
      <c r="BU5" t="s">
        <v>460</v>
      </c>
      <c r="BV5">
        <v>654</v>
      </c>
      <c r="BW5">
        <v>20</v>
      </c>
      <c r="BX5">
        <v>2050</v>
      </c>
      <c r="BY5">
        <v>68</v>
      </c>
      <c r="BZ5">
        <v>10220</v>
      </c>
      <c r="CA5">
        <v>330</v>
      </c>
      <c r="CB5">
        <v>13910</v>
      </c>
      <c r="CC5">
        <v>450</v>
      </c>
      <c r="CD5">
        <v>1176</v>
      </c>
      <c r="CE5">
        <v>37</v>
      </c>
      <c r="CF5">
        <v>3650</v>
      </c>
      <c r="CG5">
        <v>110</v>
      </c>
      <c r="CH5">
        <v>791</v>
      </c>
      <c r="CI5">
        <v>24</v>
      </c>
      <c r="CJ5">
        <v>49.1</v>
      </c>
      <c r="CK5">
        <v>2</v>
      </c>
      <c r="CL5">
        <v>449</v>
      </c>
      <c r="CM5">
        <v>11</v>
      </c>
      <c r="CN5">
        <v>59.5</v>
      </c>
      <c r="CO5">
        <v>1.9</v>
      </c>
      <c r="CP5">
        <v>462</v>
      </c>
      <c r="CQ5">
        <v>14</v>
      </c>
      <c r="CR5">
        <v>66.900000000000006</v>
      </c>
      <c r="CS5">
        <v>2.2999999999999998</v>
      </c>
      <c r="CT5">
        <v>184.9</v>
      </c>
      <c r="CU5">
        <v>5.4</v>
      </c>
      <c r="CV5">
        <v>22.91</v>
      </c>
      <c r="CW5">
        <v>0.82</v>
      </c>
      <c r="CX5">
        <v>109</v>
      </c>
      <c r="CY5">
        <v>3.6</v>
      </c>
      <c r="CZ5">
        <v>13.4</v>
      </c>
      <c r="DA5">
        <v>0.61</v>
      </c>
      <c r="DB5">
        <v>204</v>
      </c>
      <c r="DC5">
        <v>22</v>
      </c>
      <c r="DD5">
        <v>8.8000000000000007</v>
      </c>
      <c r="DE5">
        <v>1.8</v>
      </c>
      <c r="DF5">
        <v>1.1100000000000001</v>
      </c>
      <c r="DG5">
        <v>0.12</v>
      </c>
      <c r="DH5">
        <v>0.13</v>
      </c>
      <c r="DI5">
        <v>0.16</v>
      </c>
      <c r="DJ5">
        <v>1.64</v>
      </c>
      <c r="DK5">
        <v>0.26</v>
      </c>
      <c r="DL5">
        <v>626</v>
      </c>
      <c r="DM5">
        <v>19</v>
      </c>
      <c r="DN5">
        <v>32.200000000000003</v>
      </c>
      <c r="DO5">
        <v>1</v>
      </c>
      <c r="DP5">
        <v>387</v>
      </c>
      <c r="DQ5">
        <v>27</v>
      </c>
      <c r="DR5">
        <v>3.4079999999999999E-5</v>
      </c>
      <c r="DS5">
        <v>6.3E-7</v>
      </c>
      <c r="DT5" s="2">
        <v>124100</v>
      </c>
      <c r="DU5" s="2">
        <v>4100</v>
      </c>
      <c r="DV5" s="2">
        <v>2139000</v>
      </c>
      <c r="DW5" s="2">
        <v>69000</v>
      </c>
      <c r="DX5" t="s">
        <v>459</v>
      </c>
      <c r="DY5" t="s">
        <v>460</v>
      </c>
      <c r="DZ5" t="s">
        <v>459</v>
      </c>
      <c r="EA5" t="s">
        <v>460</v>
      </c>
      <c r="EB5">
        <v>22020</v>
      </c>
      <c r="EC5">
        <v>670</v>
      </c>
      <c r="ED5" s="2">
        <v>376000</v>
      </c>
      <c r="EE5" s="2">
        <v>13000</v>
      </c>
      <c r="EF5" s="2">
        <v>2198000</v>
      </c>
      <c r="EG5" s="2">
        <v>71000</v>
      </c>
      <c r="EH5" s="2">
        <v>3074000</v>
      </c>
      <c r="EI5" s="2">
        <v>99000</v>
      </c>
      <c r="EJ5" s="2">
        <v>343000</v>
      </c>
      <c r="EK5" s="2">
        <v>11000</v>
      </c>
      <c r="EL5" s="2">
        <v>213300</v>
      </c>
      <c r="EM5" s="2">
        <v>6400</v>
      </c>
      <c r="EN5">
        <v>26340</v>
      </c>
      <c r="EO5">
        <v>820</v>
      </c>
      <c r="EP5">
        <v>8490</v>
      </c>
      <c r="EQ5">
        <v>350</v>
      </c>
      <c r="ER5">
        <v>25530</v>
      </c>
      <c r="ES5">
        <v>650</v>
      </c>
      <c r="ET5">
        <v>22080</v>
      </c>
      <c r="EU5">
        <v>700</v>
      </c>
      <c r="EV5">
        <v>30680</v>
      </c>
      <c r="EW5">
        <v>950</v>
      </c>
      <c r="EX5">
        <v>24100</v>
      </c>
      <c r="EY5">
        <v>820</v>
      </c>
      <c r="EZ5">
        <v>22140</v>
      </c>
      <c r="FA5">
        <v>650</v>
      </c>
      <c r="FB5">
        <v>8450</v>
      </c>
      <c r="FC5">
        <v>300</v>
      </c>
      <c r="FD5">
        <v>9430</v>
      </c>
      <c r="FE5">
        <v>310</v>
      </c>
      <c r="FF5">
        <v>5160</v>
      </c>
      <c r="FG5">
        <v>230</v>
      </c>
      <c r="FH5">
        <v>55</v>
      </c>
      <c r="FI5">
        <v>11</v>
      </c>
      <c r="FJ5">
        <v>83</v>
      </c>
      <c r="FK5">
        <v>8.6999999999999993</v>
      </c>
      <c r="FL5">
        <v>9</v>
      </c>
      <c r="FM5">
        <v>11</v>
      </c>
      <c r="FN5">
        <v>241</v>
      </c>
      <c r="FO5">
        <v>39</v>
      </c>
      <c r="FP5" s="2">
        <v>197300</v>
      </c>
      <c r="FQ5" s="2">
        <v>6000</v>
      </c>
      <c r="FR5">
        <v>10940</v>
      </c>
      <c r="FS5">
        <v>350</v>
      </c>
      <c r="FT5">
        <v>256</v>
      </c>
      <c r="FU5">
        <v>18</v>
      </c>
      <c r="FV5" t="s">
        <v>461</v>
      </c>
      <c r="FW5">
        <v>0</v>
      </c>
      <c r="FX5">
        <v>0.97535000000000005</v>
      </c>
      <c r="FY5">
        <v>1.0368999999999999</v>
      </c>
      <c r="FZ5">
        <v>369.8</v>
      </c>
      <c r="GA5">
        <v>0.25348999999999999</v>
      </c>
      <c r="GB5">
        <v>2.0596000000000001</v>
      </c>
      <c r="GC5">
        <v>0.29804999999999998</v>
      </c>
      <c r="GD5">
        <v>2.1280000000000001</v>
      </c>
      <c r="GE5">
        <v>3.8601000000000001</v>
      </c>
      <c r="GF5">
        <v>0.20405000000000001</v>
      </c>
      <c r="GG5">
        <v>0.98904999999999998</v>
      </c>
      <c r="GH5">
        <v>0.33906999999999998</v>
      </c>
      <c r="GI5">
        <v>2.7390999999999999E-2</v>
      </c>
      <c r="GJ5">
        <v>0.11586</v>
      </c>
      <c r="GK5">
        <v>1.2763999999999999E-2</v>
      </c>
      <c r="GL5">
        <v>0.11942</v>
      </c>
      <c r="GM5">
        <v>1.3138E-2</v>
      </c>
      <c r="GN5">
        <v>0.11991</v>
      </c>
      <c r="GO5">
        <v>1.2831E-2</v>
      </c>
      <c r="GP5">
        <v>5.4748999999999999E-2</v>
      </c>
      <c r="GQ5">
        <v>0</v>
      </c>
      <c r="GR5">
        <v>0</v>
      </c>
      <c r="GS5">
        <v>4.0244</v>
      </c>
      <c r="GT5">
        <v>0.10589999999999999</v>
      </c>
      <c r="GU5">
        <v>0.14274999999999999</v>
      </c>
      <c r="GV5">
        <v>0.16042999999999999</v>
      </c>
      <c r="GW5">
        <v>8.6332000000000006E-2</v>
      </c>
      <c r="GX5">
        <v>3.4819999999999999E-3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</row>
    <row r="6" spans="1:263" x14ac:dyDescent="0.25">
      <c r="A6" t="s">
        <v>593</v>
      </c>
      <c r="B6" t="s">
        <v>455</v>
      </c>
      <c r="C6" t="s">
        <v>594</v>
      </c>
      <c r="D6" t="s">
        <v>457</v>
      </c>
      <c r="E6" s="1">
        <v>0.52703252314814819</v>
      </c>
      <c r="F6">
        <v>39.091000000000001</v>
      </c>
      <c r="G6" t="s">
        <v>161</v>
      </c>
      <c r="H6" s="2">
        <v>8270000</v>
      </c>
      <c r="I6" s="2">
        <v>210000</v>
      </c>
      <c r="J6" s="2">
        <v>2025000</v>
      </c>
      <c r="K6" s="2">
        <v>60000</v>
      </c>
      <c r="L6">
        <v>37600</v>
      </c>
      <c r="M6">
        <v>300</v>
      </c>
      <c r="N6" s="2">
        <v>111300</v>
      </c>
      <c r="O6" s="2">
        <v>3000</v>
      </c>
      <c r="P6">
        <v>142650</v>
      </c>
      <c r="Q6">
        <v>930</v>
      </c>
      <c r="R6">
        <v>21120</v>
      </c>
      <c r="S6">
        <v>610</v>
      </c>
      <c r="T6" s="2">
        <v>343500</v>
      </c>
      <c r="U6" s="2">
        <v>8600</v>
      </c>
      <c r="V6" s="2">
        <v>1948000</v>
      </c>
      <c r="W6" s="2">
        <v>56000</v>
      </c>
      <c r="X6" s="2">
        <v>2729000</v>
      </c>
      <c r="Y6" s="2">
        <v>74000</v>
      </c>
      <c r="Z6" s="2">
        <v>317500</v>
      </c>
      <c r="AA6" s="2">
        <v>9300</v>
      </c>
      <c r="AB6" s="2">
        <v>196500</v>
      </c>
      <c r="AC6" s="2">
        <v>5400</v>
      </c>
      <c r="AD6">
        <v>24290</v>
      </c>
      <c r="AE6">
        <v>720</v>
      </c>
      <c r="AF6">
        <v>7930</v>
      </c>
      <c r="AG6">
        <v>290</v>
      </c>
      <c r="AH6">
        <v>23580</v>
      </c>
      <c r="AI6">
        <v>730</v>
      </c>
      <c r="AJ6">
        <v>20300</v>
      </c>
      <c r="AK6">
        <v>570</v>
      </c>
      <c r="AL6">
        <v>27340</v>
      </c>
      <c r="AM6">
        <v>800</v>
      </c>
      <c r="AN6">
        <v>21930</v>
      </c>
      <c r="AO6">
        <v>540</v>
      </c>
      <c r="AP6">
        <v>20550</v>
      </c>
      <c r="AQ6">
        <v>580</v>
      </c>
      <c r="AR6">
        <v>7700</v>
      </c>
      <c r="AS6">
        <v>270</v>
      </c>
      <c r="AT6">
        <v>9020</v>
      </c>
      <c r="AU6">
        <v>250</v>
      </c>
      <c r="AV6">
        <v>4620</v>
      </c>
      <c r="AW6">
        <v>160</v>
      </c>
      <c r="AX6">
        <v>288</v>
      </c>
      <c r="AY6">
        <v>23</v>
      </c>
      <c r="AZ6">
        <v>93</v>
      </c>
      <c r="BA6">
        <v>13</v>
      </c>
      <c r="BB6">
        <v>74.3</v>
      </c>
      <c r="BC6">
        <v>8.8000000000000007</v>
      </c>
      <c r="BD6">
        <v>37.5</v>
      </c>
      <c r="BE6">
        <v>7.2</v>
      </c>
      <c r="BF6">
        <v>333</v>
      </c>
      <c r="BG6">
        <v>34</v>
      </c>
      <c r="BH6" s="2">
        <v>183500</v>
      </c>
      <c r="BI6" s="2">
        <v>4500</v>
      </c>
      <c r="BJ6">
        <v>10260</v>
      </c>
      <c r="BK6">
        <v>270</v>
      </c>
      <c r="BL6">
        <v>190</v>
      </c>
      <c r="BM6">
        <v>16</v>
      </c>
      <c r="BN6" s="2">
        <v>-113700</v>
      </c>
      <c r="BO6" s="2">
        <v>2300</v>
      </c>
      <c r="BP6" t="s">
        <v>459</v>
      </c>
      <c r="BQ6" t="s">
        <v>460</v>
      </c>
      <c r="BR6" s="2">
        <v>953000</v>
      </c>
      <c r="BS6" s="2">
        <v>26000</v>
      </c>
      <c r="BT6" t="s">
        <v>459</v>
      </c>
      <c r="BU6" t="s">
        <v>460</v>
      </c>
      <c r="BV6">
        <v>545</v>
      </c>
      <c r="BW6">
        <v>16</v>
      </c>
      <c r="BX6">
        <v>2245</v>
      </c>
      <c r="BY6">
        <v>56</v>
      </c>
      <c r="BZ6">
        <v>8700</v>
      </c>
      <c r="CA6">
        <v>250</v>
      </c>
      <c r="CB6">
        <v>14260</v>
      </c>
      <c r="CC6">
        <v>390</v>
      </c>
      <c r="CD6">
        <v>1197</v>
      </c>
      <c r="CE6">
        <v>35</v>
      </c>
      <c r="CF6">
        <v>6350</v>
      </c>
      <c r="CG6">
        <v>170</v>
      </c>
      <c r="CH6">
        <v>612</v>
      </c>
      <c r="CI6">
        <v>18</v>
      </c>
      <c r="CJ6">
        <v>55.7</v>
      </c>
      <c r="CK6">
        <v>2</v>
      </c>
      <c r="CL6">
        <v>587</v>
      </c>
      <c r="CM6">
        <v>18</v>
      </c>
      <c r="CN6">
        <v>59.9</v>
      </c>
      <c r="CO6">
        <v>1.7</v>
      </c>
      <c r="CP6">
        <v>302.3</v>
      </c>
      <c r="CQ6">
        <v>8.8000000000000007</v>
      </c>
      <c r="CR6">
        <v>67.5</v>
      </c>
      <c r="CS6">
        <v>1.7</v>
      </c>
      <c r="CT6">
        <v>189.9</v>
      </c>
      <c r="CU6">
        <v>5.4</v>
      </c>
      <c r="CV6">
        <v>26.19</v>
      </c>
      <c r="CW6">
        <v>0.93</v>
      </c>
      <c r="CX6">
        <v>145.1</v>
      </c>
      <c r="CY6">
        <v>4</v>
      </c>
      <c r="CZ6">
        <v>13.82</v>
      </c>
      <c r="DA6">
        <v>0.46</v>
      </c>
      <c r="DB6">
        <v>181</v>
      </c>
      <c r="DC6">
        <v>23</v>
      </c>
      <c r="DD6">
        <v>30.5</v>
      </c>
      <c r="DE6">
        <v>7.3</v>
      </c>
      <c r="DF6">
        <v>0.8</v>
      </c>
      <c r="DG6">
        <v>0.13</v>
      </c>
      <c r="DH6">
        <v>0.67</v>
      </c>
      <c r="DI6">
        <v>0.12</v>
      </c>
      <c r="DJ6">
        <v>2.08</v>
      </c>
      <c r="DK6">
        <v>0.22</v>
      </c>
      <c r="DL6">
        <v>661</v>
      </c>
      <c r="DM6">
        <v>16</v>
      </c>
      <c r="DN6">
        <v>32.79</v>
      </c>
      <c r="DO6">
        <v>0.88</v>
      </c>
      <c r="DP6">
        <v>204</v>
      </c>
      <c r="DQ6">
        <v>17</v>
      </c>
      <c r="DR6">
        <v>3.434E-5</v>
      </c>
      <c r="DS6">
        <v>4.7999999999999996E-7</v>
      </c>
      <c r="DT6" s="2">
        <v>110800</v>
      </c>
      <c r="DU6" s="2">
        <v>3000</v>
      </c>
      <c r="DV6" s="2">
        <v>1948000</v>
      </c>
      <c r="DW6" s="2">
        <v>60000</v>
      </c>
      <c r="DX6" t="s">
        <v>459</v>
      </c>
      <c r="DY6" t="s">
        <v>460</v>
      </c>
      <c r="DZ6" t="s">
        <v>459</v>
      </c>
      <c r="EA6" t="s">
        <v>460</v>
      </c>
      <c r="EB6">
        <v>20430</v>
      </c>
      <c r="EC6">
        <v>600</v>
      </c>
      <c r="ED6" s="2">
        <v>343500</v>
      </c>
      <c r="EE6" s="2">
        <v>8600</v>
      </c>
      <c r="EF6" s="2">
        <v>1948000</v>
      </c>
      <c r="EG6" s="2">
        <v>56000</v>
      </c>
      <c r="EH6" s="2">
        <v>2729000</v>
      </c>
      <c r="EI6" s="2">
        <v>74000</v>
      </c>
      <c r="EJ6" s="2">
        <v>317500</v>
      </c>
      <c r="EK6" s="2">
        <v>9300</v>
      </c>
      <c r="EL6" s="2">
        <v>196500</v>
      </c>
      <c r="EM6" s="2">
        <v>5400</v>
      </c>
      <c r="EN6">
        <v>24290</v>
      </c>
      <c r="EO6">
        <v>720</v>
      </c>
      <c r="EP6">
        <v>7930</v>
      </c>
      <c r="EQ6">
        <v>290</v>
      </c>
      <c r="ER6">
        <v>23580</v>
      </c>
      <c r="ES6">
        <v>730</v>
      </c>
      <c r="ET6">
        <v>20300</v>
      </c>
      <c r="EU6">
        <v>570</v>
      </c>
      <c r="EV6">
        <v>27340</v>
      </c>
      <c r="EW6">
        <v>800</v>
      </c>
      <c r="EX6">
        <v>21930</v>
      </c>
      <c r="EY6">
        <v>540</v>
      </c>
      <c r="EZ6">
        <v>20550</v>
      </c>
      <c r="FA6">
        <v>580</v>
      </c>
      <c r="FB6">
        <v>7700</v>
      </c>
      <c r="FC6">
        <v>270</v>
      </c>
      <c r="FD6">
        <v>9020</v>
      </c>
      <c r="FE6">
        <v>250</v>
      </c>
      <c r="FF6">
        <v>4620</v>
      </c>
      <c r="FG6">
        <v>160</v>
      </c>
      <c r="FH6">
        <v>53</v>
      </c>
      <c r="FI6">
        <v>13</v>
      </c>
      <c r="FJ6">
        <v>54.5</v>
      </c>
      <c r="FK6">
        <v>8.8000000000000007</v>
      </c>
      <c r="FL6">
        <v>39.700000000000003</v>
      </c>
      <c r="FM6">
        <v>7.2</v>
      </c>
      <c r="FN6">
        <v>315</v>
      </c>
      <c r="FO6">
        <v>34</v>
      </c>
      <c r="FP6" s="2">
        <v>183500</v>
      </c>
      <c r="FQ6" s="2">
        <v>4500</v>
      </c>
      <c r="FR6">
        <v>10260</v>
      </c>
      <c r="FS6">
        <v>270</v>
      </c>
      <c r="FT6">
        <v>190</v>
      </c>
      <c r="FU6">
        <v>16</v>
      </c>
      <c r="FV6" t="s">
        <v>461</v>
      </c>
      <c r="FW6">
        <v>0</v>
      </c>
      <c r="FX6">
        <v>0.69003999999999999</v>
      </c>
      <c r="FY6">
        <v>0.94711000000000001</v>
      </c>
      <c r="FZ6">
        <v>483.75</v>
      </c>
      <c r="GA6">
        <v>0.32893</v>
      </c>
      <c r="GB6">
        <v>2.0228000000000002</v>
      </c>
      <c r="GC6">
        <v>0.41483999999999999</v>
      </c>
      <c r="GD6">
        <v>2.1173999999999999</v>
      </c>
      <c r="GE6">
        <v>5.0269000000000004</v>
      </c>
      <c r="GF6">
        <v>3.7619E-2</v>
      </c>
      <c r="GG6">
        <v>0.70316000000000001</v>
      </c>
      <c r="GH6">
        <v>0</v>
      </c>
      <c r="GI6">
        <v>0</v>
      </c>
      <c r="GJ6">
        <v>0.12372</v>
      </c>
      <c r="GK6">
        <v>1.4726E-2</v>
      </c>
      <c r="GL6">
        <v>0.20594000000000001</v>
      </c>
      <c r="GM6">
        <v>2.1364999999999999E-2</v>
      </c>
      <c r="GN6">
        <v>4.6134000000000001E-2</v>
      </c>
      <c r="GO6">
        <v>0</v>
      </c>
      <c r="GP6">
        <v>8.0273999999999998E-2</v>
      </c>
      <c r="GQ6">
        <v>0</v>
      </c>
      <c r="GR6">
        <v>0</v>
      </c>
      <c r="GS6">
        <v>5.2831999999999999</v>
      </c>
      <c r="GT6">
        <v>0.10208</v>
      </c>
      <c r="GU6">
        <v>0.14255999999999999</v>
      </c>
      <c r="GV6">
        <v>0.11962</v>
      </c>
      <c r="GW6">
        <v>8.7368000000000001E-2</v>
      </c>
      <c r="GX6">
        <v>8.3248000000000003E-3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  <c r="IX6">
        <v>0</v>
      </c>
      <c r="IY6">
        <v>0</v>
      </c>
      <c r="IZ6">
        <v>0</v>
      </c>
      <c r="JA6">
        <v>0</v>
      </c>
      <c r="JB6">
        <v>0</v>
      </c>
      <c r="JC6">
        <v>0</v>
      </c>
    </row>
    <row r="7" spans="1:263" x14ac:dyDescent="0.25">
      <c r="A7" t="s">
        <v>595</v>
      </c>
      <c r="B7" t="s">
        <v>455</v>
      </c>
      <c r="C7" t="s">
        <v>596</v>
      </c>
      <c r="D7" t="s">
        <v>457</v>
      </c>
      <c r="E7" s="1">
        <v>0.52784594907407401</v>
      </c>
      <c r="F7">
        <v>39.317</v>
      </c>
      <c r="G7" t="s">
        <v>162</v>
      </c>
      <c r="H7" s="2">
        <v>7950000</v>
      </c>
      <c r="I7" s="2">
        <v>260000</v>
      </c>
      <c r="J7" s="2">
        <v>1963000</v>
      </c>
      <c r="K7" s="2">
        <v>70000</v>
      </c>
      <c r="L7">
        <v>37110</v>
      </c>
      <c r="M7">
        <v>270</v>
      </c>
      <c r="N7" s="2">
        <v>107600</v>
      </c>
      <c r="O7" s="2">
        <v>4000</v>
      </c>
      <c r="P7">
        <v>143930</v>
      </c>
      <c r="Q7">
        <v>960</v>
      </c>
      <c r="R7">
        <v>20330</v>
      </c>
      <c r="S7">
        <v>720</v>
      </c>
      <c r="T7" s="2">
        <v>328000</v>
      </c>
      <c r="U7" s="2">
        <v>12000</v>
      </c>
      <c r="V7" s="2">
        <v>1857000</v>
      </c>
      <c r="W7" s="2">
        <v>67000</v>
      </c>
      <c r="X7" s="2">
        <v>2672000</v>
      </c>
      <c r="Y7" s="2">
        <v>92000</v>
      </c>
      <c r="Z7" s="2">
        <v>303000</v>
      </c>
      <c r="AA7" s="2">
        <v>11000</v>
      </c>
      <c r="AB7" s="2">
        <v>186400</v>
      </c>
      <c r="AC7" s="2">
        <v>7100</v>
      </c>
      <c r="AD7">
        <v>23080</v>
      </c>
      <c r="AE7">
        <v>780</v>
      </c>
      <c r="AF7">
        <v>7600</v>
      </c>
      <c r="AG7">
        <v>330</v>
      </c>
      <c r="AH7">
        <v>22090</v>
      </c>
      <c r="AI7">
        <v>910</v>
      </c>
      <c r="AJ7">
        <v>19120</v>
      </c>
      <c r="AK7">
        <v>570</v>
      </c>
      <c r="AL7" s="2">
        <v>27100</v>
      </c>
      <c r="AM7" s="2">
        <v>1000</v>
      </c>
      <c r="AN7">
        <v>20950</v>
      </c>
      <c r="AO7">
        <v>770</v>
      </c>
      <c r="AP7">
        <v>19180</v>
      </c>
      <c r="AQ7">
        <v>760</v>
      </c>
      <c r="AR7">
        <v>7300</v>
      </c>
      <c r="AS7">
        <v>290</v>
      </c>
      <c r="AT7">
        <v>8310</v>
      </c>
      <c r="AU7">
        <v>330</v>
      </c>
      <c r="AV7">
        <v>4600</v>
      </c>
      <c r="AW7">
        <v>190</v>
      </c>
      <c r="AX7">
        <v>307</v>
      </c>
      <c r="AY7">
        <v>22</v>
      </c>
      <c r="AZ7">
        <v>84</v>
      </c>
      <c r="BA7">
        <v>13</v>
      </c>
      <c r="BB7">
        <v>87.4</v>
      </c>
      <c r="BC7">
        <v>8.6</v>
      </c>
      <c r="BD7">
        <v>38.5</v>
      </c>
      <c r="BE7">
        <v>7.8</v>
      </c>
      <c r="BF7">
        <v>268</v>
      </c>
      <c r="BG7">
        <v>33</v>
      </c>
      <c r="BH7" s="2">
        <v>172600</v>
      </c>
      <c r="BI7" s="2">
        <v>6200</v>
      </c>
      <c r="BJ7">
        <v>9730</v>
      </c>
      <c r="BK7">
        <v>320</v>
      </c>
      <c r="BL7">
        <v>173</v>
      </c>
      <c r="BM7">
        <v>17</v>
      </c>
      <c r="BN7" s="2">
        <v>-209700</v>
      </c>
      <c r="BO7" s="2">
        <v>3300</v>
      </c>
      <c r="BP7" t="s">
        <v>459</v>
      </c>
      <c r="BQ7" t="s">
        <v>460</v>
      </c>
      <c r="BR7" s="2">
        <v>925000</v>
      </c>
      <c r="BS7" s="2">
        <v>34000</v>
      </c>
      <c r="BT7" t="s">
        <v>459</v>
      </c>
      <c r="BU7" t="s">
        <v>460</v>
      </c>
      <c r="BV7">
        <v>527</v>
      </c>
      <c r="BW7">
        <v>19</v>
      </c>
      <c r="BX7">
        <v>2155</v>
      </c>
      <c r="BY7">
        <v>79</v>
      </c>
      <c r="BZ7">
        <v>8320</v>
      </c>
      <c r="CA7">
        <v>300</v>
      </c>
      <c r="CB7">
        <v>14030</v>
      </c>
      <c r="CC7">
        <v>480</v>
      </c>
      <c r="CD7">
        <v>1146</v>
      </c>
      <c r="CE7">
        <v>41</v>
      </c>
      <c r="CF7">
        <v>6280</v>
      </c>
      <c r="CG7">
        <v>230</v>
      </c>
      <c r="CH7">
        <v>589</v>
      </c>
      <c r="CI7">
        <v>20</v>
      </c>
      <c r="CJ7">
        <v>54.1</v>
      </c>
      <c r="CK7">
        <v>2.4</v>
      </c>
      <c r="CL7">
        <v>558</v>
      </c>
      <c r="CM7">
        <v>23</v>
      </c>
      <c r="CN7">
        <v>56.5</v>
      </c>
      <c r="CO7">
        <v>1.7</v>
      </c>
      <c r="CP7">
        <v>299</v>
      </c>
      <c r="CQ7">
        <v>12</v>
      </c>
      <c r="CR7">
        <v>64.599999999999994</v>
      </c>
      <c r="CS7">
        <v>2.4</v>
      </c>
      <c r="CT7">
        <v>177.8</v>
      </c>
      <c r="CU7">
        <v>7.1</v>
      </c>
      <c r="CV7">
        <v>25.1</v>
      </c>
      <c r="CW7">
        <v>1</v>
      </c>
      <c r="CX7">
        <v>133.69999999999999</v>
      </c>
      <c r="CY7">
        <v>5.3</v>
      </c>
      <c r="CZ7">
        <v>13.8</v>
      </c>
      <c r="DA7">
        <v>0.56999999999999995</v>
      </c>
      <c r="DB7">
        <v>207</v>
      </c>
      <c r="DC7">
        <v>22</v>
      </c>
      <c r="DD7">
        <v>29.1</v>
      </c>
      <c r="DE7">
        <v>8.5</v>
      </c>
      <c r="DF7">
        <v>0.99</v>
      </c>
      <c r="DG7">
        <v>0.13</v>
      </c>
      <c r="DH7">
        <v>0.35</v>
      </c>
      <c r="DI7">
        <v>0.14000000000000001</v>
      </c>
      <c r="DJ7">
        <v>1.46</v>
      </c>
      <c r="DK7">
        <v>0.22</v>
      </c>
      <c r="DL7">
        <v>624</v>
      </c>
      <c r="DM7">
        <v>23</v>
      </c>
      <c r="DN7">
        <v>31.2</v>
      </c>
      <c r="DO7">
        <v>1</v>
      </c>
      <c r="DP7">
        <v>181</v>
      </c>
      <c r="DQ7">
        <v>18</v>
      </c>
      <c r="DR7">
        <v>3.3899999999999997E-5</v>
      </c>
      <c r="DS7">
        <v>5.7000000000000005E-7</v>
      </c>
      <c r="DT7" s="2">
        <v>107200</v>
      </c>
      <c r="DU7" s="2">
        <v>4000</v>
      </c>
      <c r="DV7" s="2">
        <v>1886000</v>
      </c>
      <c r="DW7" s="2">
        <v>70000</v>
      </c>
      <c r="DX7" t="s">
        <v>459</v>
      </c>
      <c r="DY7" t="s">
        <v>460</v>
      </c>
      <c r="DZ7" t="s">
        <v>459</v>
      </c>
      <c r="EA7" t="s">
        <v>460</v>
      </c>
      <c r="EB7">
        <v>19710</v>
      </c>
      <c r="EC7">
        <v>710</v>
      </c>
      <c r="ED7" s="2">
        <v>328000</v>
      </c>
      <c r="EE7" s="2">
        <v>12000</v>
      </c>
      <c r="EF7" s="2">
        <v>1857000</v>
      </c>
      <c r="EG7" s="2">
        <v>67000</v>
      </c>
      <c r="EH7" s="2">
        <v>2672000</v>
      </c>
      <c r="EI7" s="2">
        <v>92000</v>
      </c>
      <c r="EJ7" s="2">
        <v>303000</v>
      </c>
      <c r="EK7" s="2">
        <v>11000</v>
      </c>
      <c r="EL7" s="2">
        <v>186400</v>
      </c>
      <c r="EM7" s="2">
        <v>7100</v>
      </c>
      <c r="EN7">
        <v>23080</v>
      </c>
      <c r="EO7">
        <v>780</v>
      </c>
      <c r="EP7">
        <v>7600</v>
      </c>
      <c r="EQ7">
        <v>330</v>
      </c>
      <c r="ER7">
        <v>22090</v>
      </c>
      <c r="ES7">
        <v>910</v>
      </c>
      <c r="ET7">
        <v>19120</v>
      </c>
      <c r="EU7">
        <v>570</v>
      </c>
      <c r="EV7" s="2">
        <v>27100</v>
      </c>
      <c r="EW7" s="2">
        <v>1000</v>
      </c>
      <c r="EX7">
        <v>20950</v>
      </c>
      <c r="EY7">
        <v>770</v>
      </c>
      <c r="EZ7">
        <v>19180</v>
      </c>
      <c r="FA7">
        <v>760</v>
      </c>
      <c r="FB7">
        <v>7300</v>
      </c>
      <c r="FC7">
        <v>290</v>
      </c>
      <c r="FD7">
        <v>8310</v>
      </c>
      <c r="FE7">
        <v>330</v>
      </c>
      <c r="FF7">
        <v>4600</v>
      </c>
      <c r="FG7">
        <v>190</v>
      </c>
      <c r="FH7">
        <v>44</v>
      </c>
      <c r="FI7">
        <v>13</v>
      </c>
      <c r="FJ7">
        <v>67.599999999999994</v>
      </c>
      <c r="FK7">
        <v>8.6</v>
      </c>
      <c r="FL7">
        <v>21</v>
      </c>
      <c r="FM7">
        <v>8.1</v>
      </c>
      <c r="FN7">
        <v>218</v>
      </c>
      <c r="FO7">
        <v>34</v>
      </c>
      <c r="FP7" s="2">
        <v>172600</v>
      </c>
      <c r="FQ7" s="2">
        <v>6200</v>
      </c>
      <c r="FR7">
        <v>9730</v>
      </c>
      <c r="FS7">
        <v>320</v>
      </c>
      <c r="FT7">
        <v>173</v>
      </c>
      <c r="FU7">
        <v>17</v>
      </c>
      <c r="FV7" t="s">
        <v>461</v>
      </c>
      <c r="FW7">
        <v>0</v>
      </c>
      <c r="FX7">
        <v>0.70311000000000001</v>
      </c>
      <c r="FY7">
        <v>0.98311000000000004</v>
      </c>
      <c r="FZ7">
        <v>496.69</v>
      </c>
      <c r="GA7">
        <v>0.33687</v>
      </c>
      <c r="GB7">
        <v>2.0724999999999998</v>
      </c>
      <c r="GC7">
        <v>0.42734</v>
      </c>
      <c r="GD7">
        <v>2.1753999999999998</v>
      </c>
      <c r="GE7">
        <v>5.1733000000000002</v>
      </c>
      <c r="GF7">
        <v>3.8607000000000002E-2</v>
      </c>
      <c r="GG7">
        <v>0.75839000000000001</v>
      </c>
      <c r="GH7">
        <v>0</v>
      </c>
      <c r="GI7">
        <v>0</v>
      </c>
      <c r="GJ7">
        <v>0.12887999999999999</v>
      </c>
      <c r="GK7">
        <v>1.5110999999999999E-2</v>
      </c>
      <c r="GL7">
        <v>0.21063000000000001</v>
      </c>
      <c r="GM7">
        <v>2.1930000000000002E-2</v>
      </c>
      <c r="GN7">
        <v>4.734E-2</v>
      </c>
      <c r="GO7">
        <v>0</v>
      </c>
      <c r="GP7">
        <v>8.2241999999999996E-2</v>
      </c>
      <c r="GQ7">
        <v>0</v>
      </c>
      <c r="GR7">
        <v>0</v>
      </c>
      <c r="GS7">
        <v>5.8461999999999996</v>
      </c>
      <c r="GT7">
        <v>0.10488</v>
      </c>
      <c r="GU7">
        <v>0.14682999999999999</v>
      </c>
      <c r="GV7">
        <v>0.12392</v>
      </c>
      <c r="GW7">
        <v>8.9687000000000003E-2</v>
      </c>
      <c r="GX7">
        <v>8.5400000000000007E-3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0</v>
      </c>
      <c r="JB7">
        <v>0</v>
      </c>
      <c r="JC7">
        <v>0</v>
      </c>
    </row>
    <row r="8" spans="1:263" x14ac:dyDescent="0.25">
      <c r="A8" t="s">
        <v>597</v>
      </c>
      <c r="B8" t="s">
        <v>455</v>
      </c>
      <c r="C8" t="s">
        <v>598</v>
      </c>
      <c r="D8" t="s">
        <v>457</v>
      </c>
      <c r="E8" s="1">
        <v>0.52866481481481487</v>
      </c>
      <c r="F8">
        <v>39.081000000000003</v>
      </c>
      <c r="G8" t="s">
        <v>163</v>
      </c>
      <c r="H8" s="2">
        <v>8570000</v>
      </c>
      <c r="I8" s="2">
        <v>240000</v>
      </c>
      <c r="J8" s="2">
        <v>2058000</v>
      </c>
      <c r="K8" s="2">
        <v>69000</v>
      </c>
      <c r="L8">
        <v>37610</v>
      </c>
      <c r="M8">
        <v>240</v>
      </c>
      <c r="N8" s="2">
        <v>114900</v>
      </c>
      <c r="O8" s="2">
        <v>3400</v>
      </c>
      <c r="P8" s="2">
        <v>146400</v>
      </c>
      <c r="Q8" s="2">
        <v>1100</v>
      </c>
      <c r="R8">
        <v>21540</v>
      </c>
      <c r="S8">
        <v>680</v>
      </c>
      <c r="T8" s="2">
        <v>356000</v>
      </c>
      <c r="U8" s="2">
        <v>11000</v>
      </c>
      <c r="V8" s="2">
        <v>2093000</v>
      </c>
      <c r="W8" s="2">
        <v>59000</v>
      </c>
      <c r="X8" s="2">
        <v>2882000</v>
      </c>
      <c r="Y8" s="2">
        <v>86000</v>
      </c>
      <c r="Z8" s="2">
        <v>326500</v>
      </c>
      <c r="AA8" s="2">
        <v>9700</v>
      </c>
      <c r="AB8" s="2">
        <v>197400</v>
      </c>
      <c r="AC8" s="2">
        <v>5300</v>
      </c>
      <c r="AD8">
        <v>24590</v>
      </c>
      <c r="AE8">
        <v>820</v>
      </c>
      <c r="AF8">
        <v>7900</v>
      </c>
      <c r="AG8">
        <v>270</v>
      </c>
      <c r="AH8">
        <v>23570</v>
      </c>
      <c r="AI8">
        <v>740</v>
      </c>
      <c r="AJ8">
        <v>21130</v>
      </c>
      <c r="AK8">
        <v>670</v>
      </c>
      <c r="AL8">
        <v>29100</v>
      </c>
      <c r="AM8">
        <v>820</v>
      </c>
      <c r="AN8">
        <v>23310</v>
      </c>
      <c r="AO8">
        <v>750</v>
      </c>
      <c r="AP8">
        <v>21310</v>
      </c>
      <c r="AQ8">
        <v>660</v>
      </c>
      <c r="AR8">
        <v>7950</v>
      </c>
      <c r="AS8">
        <v>320</v>
      </c>
      <c r="AT8">
        <v>9120</v>
      </c>
      <c r="AU8">
        <v>320</v>
      </c>
      <c r="AV8">
        <v>4790</v>
      </c>
      <c r="AW8">
        <v>210</v>
      </c>
      <c r="AX8">
        <v>331</v>
      </c>
      <c r="AY8">
        <v>24</v>
      </c>
      <c r="AZ8">
        <v>93</v>
      </c>
      <c r="BA8">
        <v>12</v>
      </c>
      <c r="BB8">
        <v>89</v>
      </c>
      <c r="BC8">
        <v>11</v>
      </c>
      <c r="BD8">
        <v>34.9</v>
      </c>
      <c r="BE8">
        <v>7.5</v>
      </c>
      <c r="BF8">
        <v>341</v>
      </c>
      <c r="BG8">
        <v>44</v>
      </c>
      <c r="BH8" s="2">
        <v>196900</v>
      </c>
      <c r="BI8" s="2">
        <v>5900</v>
      </c>
      <c r="BJ8">
        <v>11110</v>
      </c>
      <c r="BK8">
        <v>320</v>
      </c>
      <c r="BL8">
        <v>231</v>
      </c>
      <c r="BM8">
        <v>20</v>
      </c>
      <c r="BN8" s="2">
        <v>-6000000</v>
      </c>
      <c r="BO8" s="2">
        <v>1500000</v>
      </c>
      <c r="BP8" t="s">
        <v>459</v>
      </c>
      <c r="BQ8" t="s">
        <v>460</v>
      </c>
      <c r="BR8" s="2">
        <v>991000</v>
      </c>
      <c r="BS8" s="2">
        <v>30000</v>
      </c>
      <c r="BT8" t="s">
        <v>459</v>
      </c>
      <c r="BU8" t="s">
        <v>460</v>
      </c>
      <c r="BV8">
        <v>564</v>
      </c>
      <c r="BW8">
        <v>18</v>
      </c>
      <c r="BX8">
        <v>2348</v>
      </c>
      <c r="BY8">
        <v>69</v>
      </c>
      <c r="BZ8">
        <v>9430</v>
      </c>
      <c r="CA8">
        <v>270</v>
      </c>
      <c r="CB8">
        <v>15210</v>
      </c>
      <c r="CC8">
        <v>450</v>
      </c>
      <c r="CD8">
        <v>1237</v>
      </c>
      <c r="CE8">
        <v>37</v>
      </c>
      <c r="CF8">
        <v>6930</v>
      </c>
      <c r="CG8">
        <v>180</v>
      </c>
      <c r="CH8">
        <v>637</v>
      </c>
      <c r="CI8">
        <v>21</v>
      </c>
      <c r="CJ8">
        <v>56.9</v>
      </c>
      <c r="CK8">
        <v>2</v>
      </c>
      <c r="CL8">
        <v>603</v>
      </c>
      <c r="CM8">
        <v>19</v>
      </c>
      <c r="CN8">
        <v>62.7</v>
      </c>
      <c r="CO8">
        <v>2</v>
      </c>
      <c r="CP8">
        <v>322.2</v>
      </c>
      <c r="CQ8">
        <v>9</v>
      </c>
      <c r="CR8">
        <v>72.099999999999994</v>
      </c>
      <c r="CS8">
        <v>2.2999999999999998</v>
      </c>
      <c r="CT8">
        <v>198</v>
      </c>
      <c r="CU8">
        <v>6.1</v>
      </c>
      <c r="CV8">
        <v>27.8</v>
      </c>
      <c r="CW8">
        <v>1.1000000000000001</v>
      </c>
      <c r="CX8">
        <v>146.69999999999999</v>
      </c>
      <c r="CY8">
        <v>5.2</v>
      </c>
      <c r="CZ8">
        <v>14.43</v>
      </c>
      <c r="DA8">
        <v>0.62</v>
      </c>
      <c r="DB8">
        <v>247</v>
      </c>
      <c r="DC8">
        <v>24</v>
      </c>
      <c r="DD8">
        <v>39.9</v>
      </c>
      <c r="DE8">
        <v>8.6999999999999993</v>
      </c>
      <c r="DF8">
        <v>1.02</v>
      </c>
      <c r="DG8">
        <v>0.16</v>
      </c>
      <c r="DH8">
        <v>-0.26</v>
      </c>
      <c r="DI8">
        <v>0.14000000000000001</v>
      </c>
      <c r="DJ8">
        <v>1.56</v>
      </c>
      <c r="DK8">
        <v>0.3</v>
      </c>
      <c r="DL8">
        <v>713</v>
      </c>
      <c r="DM8">
        <v>21</v>
      </c>
      <c r="DN8">
        <v>35.700000000000003</v>
      </c>
      <c r="DO8">
        <v>1</v>
      </c>
      <c r="DP8">
        <v>237</v>
      </c>
      <c r="DQ8">
        <v>21</v>
      </c>
      <c r="DR8">
        <v>3.5849999999999997E-5</v>
      </c>
      <c r="DS8">
        <v>4.4999999999999998E-7</v>
      </c>
      <c r="DT8" s="2">
        <v>114500</v>
      </c>
      <c r="DU8" s="2">
        <v>3400</v>
      </c>
      <c r="DV8" s="2">
        <v>1982000</v>
      </c>
      <c r="DW8" s="2">
        <v>69000</v>
      </c>
      <c r="DX8" t="s">
        <v>459</v>
      </c>
      <c r="DY8" t="s">
        <v>460</v>
      </c>
      <c r="DZ8" t="s">
        <v>459</v>
      </c>
      <c r="EA8" t="s">
        <v>460</v>
      </c>
      <c r="EB8">
        <v>20970</v>
      </c>
      <c r="EC8">
        <v>680</v>
      </c>
      <c r="ED8" s="2">
        <v>356000</v>
      </c>
      <c r="EE8" s="2">
        <v>11000</v>
      </c>
      <c r="EF8" s="2">
        <v>2093000</v>
      </c>
      <c r="EG8" s="2">
        <v>59000</v>
      </c>
      <c r="EH8" s="2">
        <v>2882000</v>
      </c>
      <c r="EI8" s="2">
        <v>86000</v>
      </c>
      <c r="EJ8" s="2">
        <v>326500</v>
      </c>
      <c r="EK8" s="2">
        <v>9700</v>
      </c>
      <c r="EL8" s="2">
        <v>197400</v>
      </c>
      <c r="EM8" s="2">
        <v>5300</v>
      </c>
      <c r="EN8">
        <v>24590</v>
      </c>
      <c r="EO8">
        <v>820</v>
      </c>
      <c r="EP8">
        <v>7900</v>
      </c>
      <c r="EQ8">
        <v>270</v>
      </c>
      <c r="ER8">
        <v>23570</v>
      </c>
      <c r="ES8">
        <v>740</v>
      </c>
      <c r="ET8">
        <v>21130</v>
      </c>
      <c r="EU8">
        <v>670</v>
      </c>
      <c r="EV8">
        <v>29100</v>
      </c>
      <c r="EW8">
        <v>820</v>
      </c>
      <c r="EX8">
        <v>23310</v>
      </c>
      <c r="EY8">
        <v>750</v>
      </c>
      <c r="EZ8">
        <v>21310</v>
      </c>
      <c r="FA8">
        <v>660</v>
      </c>
      <c r="FB8">
        <v>7950</v>
      </c>
      <c r="FC8">
        <v>320</v>
      </c>
      <c r="FD8">
        <v>9120</v>
      </c>
      <c r="FE8">
        <v>320</v>
      </c>
      <c r="FF8">
        <v>4790</v>
      </c>
      <c r="FG8">
        <v>210</v>
      </c>
      <c r="FH8">
        <v>53</v>
      </c>
      <c r="FI8">
        <v>12</v>
      </c>
      <c r="FJ8">
        <v>69</v>
      </c>
      <c r="FK8">
        <v>11</v>
      </c>
      <c r="FL8">
        <v>-15.5</v>
      </c>
      <c r="FM8">
        <v>8.1</v>
      </c>
      <c r="FN8">
        <v>229</v>
      </c>
      <c r="FO8">
        <v>44</v>
      </c>
      <c r="FP8" s="2">
        <v>196900</v>
      </c>
      <c r="FQ8" s="2">
        <v>5900</v>
      </c>
      <c r="FR8">
        <v>11110</v>
      </c>
      <c r="FS8">
        <v>320</v>
      </c>
      <c r="FT8">
        <v>231</v>
      </c>
      <c r="FU8">
        <v>20</v>
      </c>
      <c r="FV8" t="s">
        <v>461</v>
      </c>
      <c r="FW8">
        <v>0</v>
      </c>
      <c r="FX8">
        <v>0.69976000000000005</v>
      </c>
      <c r="FY8">
        <v>0.77746999999999999</v>
      </c>
      <c r="FZ8">
        <v>391.78</v>
      </c>
      <c r="GA8">
        <v>0.40377000000000002</v>
      </c>
      <c r="GB8">
        <v>2.0379</v>
      </c>
      <c r="GC8">
        <v>0</v>
      </c>
      <c r="GD8">
        <v>1.2094</v>
      </c>
      <c r="GE8">
        <v>2.9619</v>
      </c>
      <c r="GF8">
        <v>5.1985000000000003E-2</v>
      </c>
      <c r="GG8">
        <v>0</v>
      </c>
      <c r="GH8">
        <v>0.12745000000000001</v>
      </c>
      <c r="GI8">
        <v>0</v>
      </c>
      <c r="GJ8">
        <v>0</v>
      </c>
      <c r="GK8">
        <v>4.3898E-2</v>
      </c>
      <c r="GL8">
        <v>5.4644999999999999E-2</v>
      </c>
      <c r="GM8">
        <v>0</v>
      </c>
      <c r="GN8">
        <v>0</v>
      </c>
      <c r="GO8">
        <v>0</v>
      </c>
      <c r="GP8">
        <v>7.9407000000000005E-2</v>
      </c>
      <c r="GQ8">
        <v>0</v>
      </c>
      <c r="GR8">
        <v>0</v>
      </c>
      <c r="GS8">
        <v>7.2244000000000002</v>
      </c>
      <c r="GT8">
        <v>9.6779000000000004E-2</v>
      </c>
      <c r="GU8">
        <v>0.16722999999999999</v>
      </c>
      <c r="GV8">
        <v>0.18493999999999999</v>
      </c>
      <c r="GW8">
        <v>9.0565000000000007E-2</v>
      </c>
      <c r="GX8">
        <v>3.9620999999999996E-3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</row>
    <row r="9" spans="1:263" x14ac:dyDescent="0.25">
      <c r="A9" t="s">
        <v>599</v>
      </c>
      <c r="B9" t="s">
        <v>455</v>
      </c>
      <c r="C9" t="s">
        <v>600</v>
      </c>
      <c r="D9" t="s">
        <v>457</v>
      </c>
      <c r="E9" s="1">
        <v>0.52947754629629629</v>
      </c>
      <c r="F9">
        <v>39.543999999999997</v>
      </c>
      <c r="G9" t="s">
        <v>166</v>
      </c>
      <c r="H9" s="2">
        <v>8050000</v>
      </c>
      <c r="I9" s="2">
        <v>220000</v>
      </c>
      <c r="J9" s="2">
        <v>2020000</v>
      </c>
      <c r="K9" s="2">
        <v>70000</v>
      </c>
      <c r="L9">
        <v>36640</v>
      </c>
      <c r="M9">
        <v>270</v>
      </c>
      <c r="N9" s="2">
        <v>111300</v>
      </c>
      <c r="O9" s="2">
        <v>3200</v>
      </c>
      <c r="P9" s="2">
        <v>145600</v>
      </c>
      <c r="Q9" s="2">
        <v>1100</v>
      </c>
      <c r="R9">
        <v>21080</v>
      </c>
      <c r="S9">
        <v>590</v>
      </c>
      <c r="T9" s="2">
        <v>332000</v>
      </c>
      <c r="U9" s="2">
        <v>9100</v>
      </c>
      <c r="V9" s="2">
        <v>1940000</v>
      </c>
      <c r="W9" s="2">
        <v>57000</v>
      </c>
      <c r="X9" s="2">
        <v>2616000</v>
      </c>
      <c r="Y9" s="2">
        <v>74000</v>
      </c>
      <c r="Z9" s="2">
        <v>288700</v>
      </c>
      <c r="AA9" s="2">
        <v>8300</v>
      </c>
      <c r="AB9" s="2">
        <v>174400</v>
      </c>
      <c r="AC9" s="2">
        <v>5100</v>
      </c>
      <c r="AD9">
        <v>21700</v>
      </c>
      <c r="AE9">
        <v>660</v>
      </c>
      <c r="AF9">
        <v>7590</v>
      </c>
      <c r="AG9">
        <v>260</v>
      </c>
      <c r="AH9">
        <v>21240</v>
      </c>
      <c r="AI9">
        <v>630</v>
      </c>
      <c r="AJ9">
        <v>18610</v>
      </c>
      <c r="AK9">
        <v>560</v>
      </c>
      <c r="AL9">
        <v>26420</v>
      </c>
      <c r="AM9">
        <v>760</v>
      </c>
      <c r="AN9">
        <v>21790</v>
      </c>
      <c r="AO9">
        <v>670</v>
      </c>
      <c r="AP9">
        <v>20010</v>
      </c>
      <c r="AQ9">
        <v>580</v>
      </c>
      <c r="AR9">
        <v>7500</v>
      </c>
      <c r="AS9">
        <v>270</v>
      </c>
      <c r="AT9">
        <v>8750</v>
      </c>
      <c r="AU9">
        <v>340</v>
      </c>
      <c r="AV9">
        <v>4760</v>
      </c>
      <c r="AW9">
        <v>200</v>
      </c>
      <c r="AX9">
        <v>326</v>
      </c>
      <c r="AY9">
        <v>21</v>
      </c>
      <c r="AZ9">
        <v>103</v>
      </c>
      <c r="BA9">
        <v>12</v>
      </c>
      <c r="BB9">
        <v>82.9</v>
      </c>
      <c r="BC9">
        <v>9</v>
      </c>
      <c r="BD9">
        <v>34</v>
      </c>
      <c r="BE9">
        <v>7.7</v>
      </c>
      <c r="BF9">
        <v>319</v>
      </c>
      <c r="BG9">
        <v>40</v>
      </c>
      <c r="BH9" s="2">
        <v>186100</v>
      </c>
      <c r="BI9" s="2">
        <v>5300</v>
      </c>
      <c r="BJ9">
        <v>9850</v>
      </c>
      <c r="BK9">
        <v>310</v>
      </c>
      <c r="BL9">
        <v>202</v>
      </c>
      <c r="BM9">
        <v>19</v>
      </c>
      <c r="BN9" s="2">
        <v>250000</v>
      </c>
      <c r="BO9" s="2">
        <v>17000</v>
      </c>
      <c r="BP9" t="s">
        <v>459</v>
      </c>
      <c r="BQ9" t="s">
        <v>460</v>
      </c>
      <c r="BR9" s="2">
        <v>962000</v>
      </c>
      <c r="BS9" s="2">
        <v>27000</v>
      </c>
      <c r="BT9" t="s">
        <v>459</v>
      </c>
      <c r="BU9" t="s">
        <v>460</v>
      </c>
      <c r="BV9">
        <v>557</v>
      </c>
      <c r="BW9">
        <v>16</v>
      </c>
      <c r="BX9">
        <v>2202</v>
      </c>
      <c r="BY9">
        <v>60</v>
      </c>
      <c r="BZ9">
        <v>8790</v>
      </c>
      <c r="CA9">
        <v>260</v>
      </c>
      <c r="CB9">
        <v>13870</v>
      </c>
      <c r="CC9">
        <v>390</v>
      </c>
      <c r="CD9">
        <v>1096</v>
      </c>
      <c r="CE9">
        <v>31</v>
      </c>
      <c r="CF9">
        <v>6370</v>
      </c>
      <c r="CG9">
        <v>180</v>
      </c>
      <c r="CH9">
        <v>571</v>
      </c>
      <c r="CI9">
        <v>17</v>
      </c>
      <c r="CJ9">
        <v>55.4</v>
      </c>
      <c r="CK9">
        <v>1.9</v>
      </c>
      <c r="CL9">
        <v>551</v>
      </c>
      <c r="CM9">
        <v>16</v>
      </c>
      <c r="CN9">
        <v>55.3</v>
      </c>
      <c r="CO9">
        <v>1.7</v>
      </c>
      <c r="CP9">
        <v>293.3</v>
      </c>
      <c r="CQ9">
        <v>8.4</v>
      </c>
      <c r="CR9">
        <v>67.599999999999994</v>
      </c>
      <c r="CS9">
        <v>2.1</v>
      </c>
      <c r="CT9">
        <v>186.3</v>
      </c>
      <c r="CU9">
        <v>5.4</v>
      </c>
      <c r="CV9">
        <v>26.5</v>
      </c>
      <c r="CW9">
        <v>0.95</v>
      </c>
      <c r="CX9">
        <v>140.30000000000001</v>
      </c>
      <c r="CY9">
        <v>5.5</v>
      </c>
      <c r="CZ9">
        <v>14.39</v>
      </c>
      <c r="DA9">
        <v>0.6</v>
      </c>
      <c r="DB9">
        <v>248</v>
      </c>
      <c r="DC9">
        <v>21</v>
      </c>
      <c r="DD9">
        <v>53</v>
      </c>
      <c r="DE9">
        <v>10</v>
      </c>
      <c r="DF9">
        <v>0.94</v>
      </c>
      <c r="DG9">
        <v>0.13</v>
      </c>
      <c r="DH9">
        <v>-0.4</v>
      </c>
      <c r="DI9">
        <v>0.13</v>
      </c>
      <c r="DJ9">
        <v>1.71</v>
      </c>
      <c r="DK9">
        <v>0.27</v>
      </c>
      <c r="DL9">
        <v>676</v>
      </c>
      <c r="DM9">
        <v>19</v>
      </c>
      <c r="DN9">
        <v>31.7</v>
      </c>
      <c r="DO9">
        <v>0.99</v>
      </c>
      <c r="DP9">
        <v>204</v>
      </c>
      <c r="DQ9">
        <v>19</v>
      </c>
      <c r="DR9">
        <v>3.286E-5</v>
      </c>
      <c r="DS9">
        <v>4.2E-7</v>
      </c>
      <c r="DT9" s="2">
        <v>110900</v>
      </c>
      <c r="DU9" s="2">
        <v>3200</v>
      </c>
      <c r="DV9" s="2">
        <v>1944000</v>
      </c>
      <c r="DW9" s="2">
        <v>70000</v>
      </c>
      <c r="DX9" t="s">
        <v>459</v>
      </c>
      <c r="DY9" t="s">
        <v>460</v>
      </c>
      <c r="DZ9" t="s">
        <v>459</v>
      </c>
      <c r="EA9" t="s">
        <v>460</v>
      </c>
      <c r="EB9">
        <v>20540</v>
      </c>
      <c r="EC9">
        <v>590</v>
      </c>
      <c r="ED9" s="2">
        <v>332000</v>
      </c>
      <c r="EE9" s="2">
        <v>9100</v>
      </c>
      <c r="EF9" s="2">
        <v>1940000</v>
      </c>
      <c r="EG9" s="2">
        <v>57000</v>
      </c>
      <c r="EH9" s="2">
        <v>2616000</v>
      </c>
      <c r="EI9" s="2">
        <v>74000</v>
      </c>
      <c r="EJ9" s="2">
        <v>288700</v>
      </c>
      <c r="EK9" s="2">
        <v>8300</v>
      </c>
      <c r="EL9" s="2">
        <v>174400</v>
      </c>
      <c r="EM9" s="2">
        <v>5100</v>
      </c>
      <c r="EN9">
        <v>21700</v>
      </c>
      <c r="EO9">
        <v>660</v>
      </c>
      <c r="EP9">
        <v>7590</v>
      </c>
      <c r="EQ9">
        <v>260</v>
      </c>
      <c r="ER9">
        <v>21240</v>
      </c>
      <c r="ES9">
        <v>630</v>
      </c>
      <c r="ET9">
        <v>18610</v>
      </c>
      <c r="EU9">
        <v>560</v>
      </c>
      <c r="EV9">
        <v>26420</v>
      </c>
      <c r="EW9">
        <v>760</v>
      </c>
      <c r="EX9">
        <v>21790</v>
      </c>
      <c r="EY9">
        <v>670</v>
      </c>
      <c r="EZ9">
        <v>20010</v>
      </c>
      <c r="FA9">
        <v>580</v>
      </c>
      <c r="FB9">
        <v>7500</v>
      </c>
      <c r="FC9">
        <v>270</v>
      </c>
      <c r="FD9">
        <v>8750</v>
      </c>
      <c r="FE9">
        <v>340</v>
      </c>
      <c r="FF9">
        <v>4760</v>
      </c>
      <c r="FG9">
        <v>200</v>
      </c>
      <c r="FH9">
        <v>63</v>
      </c>
      <c r="FI9">
        <v>12</v>
      </c>
      <c r="FJ9">
        <v>63.2</v>
      </c>
      <c r="FK9">
        <v>9</v>
      </c>
      <c r="FL9">
        <v>-23.4</v>
      </c>
      <c r="FM9">
        <v>7.7</v>
      </c>
      <c r="FN9">
        <v>248</v>
      </c>
      <c r="FO9">
        <v>39</v>
      </c>
      <c r="FP9" s="2">
        <v>186100</v>
      </c>
      <c r="FQ9" s="2">
        <v>5300</v>
      </c>
      <c r="FR9">
        <v>9850</v>
      </c>
      <c r="FS9">
        <v>310</v>
      </c>
      <c r="FT9">
        <v>202</v>
      </c>
      <c r="FU9">
        <v>19</v>
      </c>
      <c r="FV9" t="s">
        <v>461</v>
      </c>
      <c r="FW9">
        <v>0</v>
      </c>
      <c r="FX9">
        <v>0.71565000000000001</v>
      </c>
      <c r="FY9">
        <v>0.81086999999999998</v>
      </c>
      <c r="FZ9">
        <v>403.42</v>
      </c>
      <c r="GA9">
        <v>0.4143</v>
      </c>
      <c r="GB9">
        <v>2.1074999999999999</v>
      </c>
      <c r="GC9">
        <v>0</v>
      </c>
      <c r="GD9">
        <v>1.2497</v>
      </c>
      <c r="GE9">
        <v>3.0546000000000002</v>
      </c>
      <c r="GF9">
        <v>5.3510000000000002E-2</v>
      </c>
      <c r="GG9">
        <v>0</v>
      </c>
      <c r="GH9">
        <v>0.13300000000000001</v>
      </c>
      <c r="GI9">
        <v>0</v>
      </c>
      <c r="GJ9">
        <v>0</v>
      </c>
      <c r="GK9">
        <v>4.5180999999999999E-2</v>
      </c>
      <c r="GL9">
        <v>5.6240999999999999E-2</v>
      </c>
      <c r="GM9">
        <v>0</v>
      </c>
      <c r="GN9">
        <v>0</v>
      </c>
      <c r="GO9">
        <v>0</v>
      </c>
      <c r="GP9">
        <v>8.1272999999999998E-2</v>
      </c>
      <c r="GQ9">
        <v>0</v>
      </c>
      <c r="GR9">
        <v>0</v>
      </c>
      <c r="GS9">
        <v>7.8563999999999998</v>
      </c>
      <c r="GT9">
        <v>9.9709999999999993E-2</v>
      </c>
      <c r="GU9">
        <v>0.17265</v>
      </c>
      <c r="GV9">
        <v>0.19247</v>
      </c>
      <c r="GW9">
        <v>9.3228000000000005E-2</v>
      </c>
      <c r="GX9">
        <v>4.0768999999999996E-3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0</v>
      </c>
      <c r="IE9">
        <v>0</v>
      </c>
      <c r="IF9">
        <v>0</v>
      </c>
      <c r="IG9">
        <v>0</v>
      </c>
      <c r="IH9">
        <v>0</v>
      </c>
      <c r="II9">
        <v>0</v>
      </c>
      <c r="IJ9">
        <v>0</v>
      </c>
      <c r="IK9">
        <v>0</v>
      </c>
      <c r="IL9">
        <v>0</v>
      </c>
      <c r="IM9">
        <v>0</v>
      </c>
      <c r="IN9">
        <v>0</v>
      </c>
      <c r="IO9">
        <v>0</v>
      </c>
      <c r="IP9">
        <v>0</v>
      </c>
      <c r="IQ9">
        <v>0</v>
      </c>
      <c r="IR9">
        <v>0</v>
      </c>
      <c r="IS9">
        <v>0</v>
      </c>
      <c r="IT9">
        <v>0</v>
      </c>
      <c r="IU9">
        <v>0</v>
      </c>
      <c r="IV9">
        <v>0</v>
      </c>
      <c r="IW9">
        <v>0</v>
      </c>
      <c r="IX9">
        <v>0</v>
      </c>
      <c r="IY9">
        <v>0</v>
      </c>
      <c r="IZ9">
        <v>0</v>
      </c>
      <c r="JA9">
        <v>0</v>
      </c>
      <c r="JB9">
        <v>0</v>
      </c>
      <c r="JC9">
        <v>0</v>
      </c>
    </row>
    <row r="10" spans="1:263" x14ac:dyDescent="0.25">
      <c r="A10" t="s">
        <v>601</v>
      </c>
      <c r="B10" t="s">
        <v>455</v>
      </c>
      <c r="C10" t="s">
        <v>602</v>
      </c>
      <c r="D10" t="s">
        <v>457</v>
      </c>
      <c r="E10" s="1">
        <v>0.55839687500000001</v>
      </c>
      <c r="F10">
        <v>39.183999999999997</v>
      </c>
      <c r="G10" t="s">
        <v>79</v>
      </c>
      <c r="H10" s="2">
        <v>8550000</v>
      </c>
      <c r="I10" s="2">
        <v>240000</v>
      </c>
      <c r="J10" s="2">
        <v>2061000</v>
      </c>
      <c r="K10" s="2">
        <v>64000</v>
      </c>
      <c r="L10">
        <v>52110</v>
      </c>
      <c r="M10">
        <v>320</v>
      </c>
      <c r="N10" s="2">
        <v>112600</v>
      </c>
      <c r="O10" s="2">
        <v>3100</v>
      </c>
      <c r="P10" s="2">
        <v>145200</v>
      </c>
      <c r="Q10" s="2">
        <v>1100</v>
      </c>
      <c r="R10">
        <v>21410</v>
      </c>
      <c r="S10">
        <v>630</v>
      </c>
      <c r="T10" s="2">
        <v>356000</v>
      </c>
      <c r="U10" s="2">
        <v>10000</v>
      </c>
      <c r="V10" s="2">
        <v>2061000</v>
      </c>
      <c r="W10" s="2">
        <v>65000</v>
      </c>
      <c r="X10" s="2">
        <v>2804000</v>
      </c>
      <c r="Y10" s="2">
        <v>89000</v>
      </c>
      <c r="Z10" s="2">
        <v>321000</v>
      </c>
      <c r="AA10" s="2">
        <v>10000</v>
      </c>
      <c r="AB10" s="2">
        <v>192500</v>
      </c>
      <c r="AC10" s="2">
        <v>6000</v>
      </c>
      <c r="AD10">
        <v>24700</v>
      </c>
      <c r="AE10">
        <v>730</v>
      </c>
      <c r="AF10">
        <v>7750</v>
      </c>
      <c r="AG10">
        <v>260</v>
      </c>
      <c r="AH10">
        <v>23500</v>
      </c>
      <c r="AI10">
        <v>780</v>
      </c>
      <c r="AJ10">
        <v>20760</v>
      </c>
      <c r="AK10">
        <v>580</v>
      </c>
      <c r="AL10">
        <v>29300</v>
      </c>
      <c r="AM10">
        <v>930</v>
      </c>
      <c r="AN10">
        <v>23370</v>
      </c>
      <c r="AO10">
        <v>720</v>
      </c>
      <c r="AP10">
        <v>21460</v>
      </c>
      <c r="AQ10">
        <v>720</v>
      </c>
      <c r="AR10">
        <v>7770</v>
      </c>
      <c r="AS10">
        <v>240</v>
      </c>
      <c r="AT10">
        <v>9270</v>
      </c>
      <c r="AU10">
        <v>320</v>
      </c>
      <c r="AV10">
        <v>4600</v>
      </c>
      <c r="AW10">
        <v>200</v>
      </c>
      <c r="AX10">
        <v>311</v>
      </c>
      <c r="AY10">
        <v>22</v>
      </c>
      <c r="AZ10">
        <v>89</v>
      </c>
      <c r="BA10">
        <v>13</v>
      </c>
      <c r="BB10">
        <v>75</v>
      </c>
      <c r="BC10">
        <v>9.3000000000000007</v>
      </c>
      <c r="BD10">
        <v>31.4</v>
      </c>
      <c r="BE10">
        <v>7.7</v>
      </c>
      <c r="BF10">
        <v>307</v>
      </c>
      <c r="BG10">
        <v>33</v>
      </c>
      <c r="BH10" s="2">
        <v>200800</v>
      </c>
      <c r="BI10" s="2">
        <v>5800</v>
      </c>
      <c r="BJ10">
        <v>11480</v>
      </c>
      <c r="BK10">
        <v>300</v>
      </c>
      <c r="BL10">
        <v>213</v>
      </c>
      <c r="BM10">
        <v>16</v>
      </c>
      <c r="BN10" s="2">
        <v>45200</v>
      </c>
      <c r="BO10" s="2">
        <v>2000</v>
      </c>
      <c r="BP10" t="s">
        <v>459</v>
      </c>
      <c r="BQ10" t="s">
        <v>460</v>
      </c>
      <c r="BR10" s="2">
        <v>1066000</v>
      </c>
      <c r="BS10" s="2">
        <v>30000</v>
      </c>
      <c r="BT10" t="s">
        <v>459</v>
      </c>
      <c r="BU10" t="s">
        <v>460</v>
      </c>
      <c r="BV10">
        <v>610</v>
      </c>
      <c r="BW10">
        <v>19</v>
      </c>
      <c r="BX10">
        <v>2413</v>
      </c>
      <c r="BY10">
        <v>69</v>
      </c>
      <c r="BZ10">
        <v>10180</v>
      </c>
      <c r="CA10">
        <v>320</v>
      </c>
      <c r="CB10">
        <v>15100</v>
      </c>
      <c r="CC10">
        <v>480</v>
      </c>
      <c r="CD10">
        <v>1325</v>
      </c>
      <c r="CE10">
        <v>43</v>
      </c>
      <c r="CF10">
        <v>2965</v>
      </c>
      <c r="CG10">
        <v>95</v>
      </c>
      <c r="CH10">
        <v>440</v>
      </c>
      <c r="CI10">
        <v>13</v>
      </c>
      <c r="CJ10">
        <v>43.8</v>
      </c>
      <c r="CK10">
        <v>1.5</v>
      </c>
      <c r="CL10">
        <v>466</v>
      </c>
      <c r="CM10">
        <v>16</v>
      </c>
      <c r="CN10">
        <v>67</v>
      </c>
      <c r="CO10">
        <v>1.9</v>
      </c>
      <c r="CP10">
        <v>411</v>
      </c>
      <c r="CQ10">
        <v>13</v>
      </c>
      <c r="CR10">
        <v>78.599999999999994</v>
      </c>
      <c r="CS10">
        <v>2.4</v>
      </c>
      <c r="CT10">
        <v>215.2</v>
      </c>
      <c r="CU10">
        <v>7.3</v>
      </c>
      <c r="CV10">
        <v>21.4</v>
      </c>
      <c r="CW10">
        <v>0.66</v>
      </c>
      <c r="CX10">
        <v>166.9</v>
      </c>
      <c r="CY10">
        <v>5.7</v>
      </c>
      <c r="CZ10">
        <v>14.89</v>
      </c>
      <c r="DA10">
        <v>0.64</v>
      </c>
      <c r="DB10">
        <v>218</v>
      </c>
      <c r="DC10">
        <v>22</v>
      </c>
      <c r="DD10">
        <v>9.3000000000000007</v>
      </c>
      <c r="DE10">
        <v>2.5</v>
      </c>
      <c r="DF10">
        <v>0.85</v>
      </c>
      <c r="DG10">
        <v>0.14000000000000001</v>
      </c>
      <c r="DH10">
        <v>0.43</v>
      </c>
      <c r="DI10">
        <v>0.13</v>
      </c>
      <c r="DJ10">
        <v>1.56</v>
      </c>
      <c r="DK10">
        <v>0.19</v>
      </c>
      <c r="DL10">
        <v>801</v>
      </c>
      <c r="DM10">
        <v>23</v>
      </c>
      <c r="DN10">
        <v>39.799999999999997</v>
      </c>
      <c r="DO10">
        <v>1</v>
      </c>
      <c r="DP10">
        <v>465</v>
      </c>
      <c r="DQ10">
        <v>36</v>
      </c>
      <c r="DR10">
        <v>3.735E-5</v>
      </c>
      <c r="DS10">
        <v>5.0999999999999999E-7</v>
      </c>
      <c r="DT10" s="2">
        <v>112000</v>
      </c>
      <c r="DU10" s="2">
        <v>3100</v>
      </c>
      <c r="DV10" s="2">
        <v>1992000</v>
      </c>
      <c r="DW10" s="2">
        <v>64000</v>
      </c>
      <c r="DX10" t="s">
        <v>459</v>
      </c>
      <c r="DY10" t="s">
        <v>460</v>
      </c>
      <c r="DZ10" t="s">
        <v>459</v>
      </c>
      <c r="EA10" t="s">
        <v>460</v>
      </c>
      <c r="EB10">
        <v>20550</v>
      </c>
      <c r="EC10">
        <v>640</v>
      </c>
      <c r="ED10" s="2">
        <v>356000</v>
      </c>
      <c r="EE10" s="2">
        <v>10000</v>
      </c>
      <c r="EF10" s="2">
        <v>2061000</v>
      </c>
      <c r="EG10" s="2">
        <v>65000</v>
      </c>
      <c r="EH10" s="2">
        <v>2804000</v>
      </c>
      <c r="EI10" s="2">
        <v>89000</v>
      </c>
      <c r="EJ10" s="2">
        <v>321000</v>
      </c>
      <c r="EK10" s="2">
        <v>10000</v>
      </c>
      <c r="EL10" s="2">
        <v>192500</v>
      </c>
      <c r="EM10" s="2">
        <v>6000</v>
      </c>
      <c r="EN10">
        <v>24700</v>
      </c>
      <c r="EO10">
        <v>730</v>
      </c>
      <c r="EP10">
        <v>7750</v>
      </c>
      <c r="EQ10">
        <v>260</v>
      </c>
      <c r="ER10">
        <v>23500</v>
      </c>
      <c r="ES10">
        <v>780</v>
      </c>
      <c r="ET10">
        <v>20760</v>
      </c>
      <c r="EU10">
        <v>580</v>
      </c>
      <c r="EV10">
        <v>29300</v>
      </c>
      <c r="EW10">
        <v>930</v>
      </c>
      <c r="EX10">
        <v>23370</v>
      </c>
      <c r="EY10">
        <v>720</v>
      </c>
      <c r="EZ10">
        <v>21460</v>
      </c>
      <c r="FA10">
        <v>720</v>
      </c>
      <c r="FB10">
        <v>7770</v>
      </c>
      <c r="FC10">
        <v>240</v>
      </c>
      <c r="FD10">
        <v>9270</v>
      </c>
      <c r="FE10">
        <v>320</v>
      </c>
      <c r="FF10">
        <v>4600</v>
      </c>
      <c r="FG10">
        <v>200</v>
      </c>
      <c r="FH10">
        <v>49</v>
      </c>
      <c r="FI10">
        <v>13</v>
      </c>
      <c r="FJ10">
        <v>55</v>
      </c>
      <c r="FK10">
        <v>9.3000000000000007</v>
      </c>
      <c r="FL10">
        <v>25.2</v>
      </c>
      <c r="FM10">
        <v>7.5</v>
      </c>
      <c r="FN10">
        <v>283</v>
      </c>
      <c r="FO10">
        <v>34</v>
      </c>
      <c r="FP10" s="2">
        <v>200800</v>
      </c>
      <c r="FQ10" s="2">
        <v>5800</v>
      </c>
      <c r="FR10">
        <v>11480</v>
      </c>
      <c r="FS10">
        <v>300</v>
      </c>
      <c r="FT10">
        <v>213</v>
      </c>
      <c r="FU10">
        <v>16</v>
      </c>
      <c r="FV10" t="s">
        <v>461</v>
      </c>
      <c r="FW10">
        <v>0</v>
      </c>
      <c r="FX10">
        <v>0.79388999999999998</v>
      </c>
      <c r="FY10">
        <v>0.61365000000000003</v>
      </c>
      <c r="FZ10">
        <v>483.19</v>
      </c>
      <c r="GA10">
        <v>0.33811999999999998</v>
      </c>
      <c r="GB10">
        <v>1.627</v>
      </c>
      <c r="GC10">
        <v>0.26732</v>
      </c>
      <c r="GD10">
        <v>0.66964999999999997</v>
      </c>
      <c r="GE10">
        <v>0.26985999999999999</v>
      </c>
      <c r="GF10">
        <v>6.4774999999999999E-2</v>
      </c>
      <c r="GG10">
        <v>0</v>
      </c>
      <c r="GH10">
        <v>0.14057</v>
      </c>
      <c r="GI10">
        <v>2.2246999999999999E-2</v>
      </c>
      <c r="GJ10">
        <v>7.8062999999999994E-2</v>
      </c>
      <c r="GK10">
        <v>0</v>
      </c>
      <c r="GL10">
        <v>7.6815999999999995E-2</v>
      </c>
      <c r="GM10">
        <v>1.3209E-2</v>
      </c>
      <c r="GN10">
        <v>5.4926000000000003E-2</v>
      </c>
      <c r="GO10">
        <v>1.0851E-2</v>
      </c>
      <c r="GP10">
        <v>0.14088999999999999</v>
      </c>
      <c r="GQ10">
        <v>1.2703000000000001E-2</v>
      </c>
      <c r="GR10">
        <v>127.03</v>
      </c>
      <c r="GS10">
        <v>2.2179000000000002</v>
      </c>
      <c r="GT10">
        <v>8.2895999999999997E-2</v>
      </c>
      <c r="GU10">
        <v>0.13033</v>
      </c>
      <c r="GV10">
        <v>0.11106000000000001</v>
      </c>
      <c r="GW10">
        <v>5.7349999999999998E-2</v>
      </c>
      <c r="GX10">
        <v>4.7400000000000003E-3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0</v>
      </c>
      <c r="JC10">
        <v>0</v>
      </c>
    </row>
    <row r="11" spans="1:263" x14ac:dyDescent="0.25">
      <c r="A11" t="s">
        <v>603</v>
      </c>
      <c r="B11" t="s">
        <v>455</v>
      </c>
      <c r="C11" t="s">
        <v>604</v>
      </c>
      <c r="D11" t="s">
        <v>457</v>
      </c>
      <c r="E11" s="1">
        <v>0.55921134259259253</v>
      </c>
      <c r="F11">
        <v>39.055999999999997</v>
      </c>
      <c r="G11" t="s">
        <v>80</v>
      </c>
      <c r="H11" s="2">
        <v>7850000</v>
      </c>
      <c r="I11" s="2">
        <v>200000</v>
      </c>
      <c r="J11" s="2">
        <v>1935000</v>
      </c>
      <c r="K11" s="2">
        <v>65000</v>
      </c>
      <c r="L11">
        <v>52080</v>
      </c>
      <c r="M11">
        <v>270</v>
      </c>
      <c r="N11" s="2">
        <v>106900</v>
      </c>
      <c r="O11" s="2">
        <v>3000</v>
      </c>
      <c r="P11">
        <v>141540</v>
      </c>
      <c r="Q11">
        <v>880</v>
      </c>
      <c r="R11">
        <v>20110</v>
      </c>
      <c r="S11">
        <v>520</v>
      </c>
      <c r="T11" s="2">
        <v>321800</v>
      </c>
      <c r="U11" s="2">
        <v>8800</v>
      </c>
      <c r="V11" s="2">
        <v>1840000</v>
      </c>
      <c r="W11" s="2">
        <v>55000</v>
      </c>
      <c r="X11" s="2">
        <v>2594000</v>
      </c>
      <c r="Y11" s="2">
        <v>77000</v>
      </c>
      <c r="Z11" s="2">
        <v>299700</v>
      </c>
      <c r="AA11" s="2">
        <v>8400</v>
      </c>
      <c r="AB11" s="2">
        <v>183100</v>
      </c>
      <c r="AC11" s="2">
        <v>5400</v>
      </c>
      <c r="AD11">
        <v>22760</v>
      </c>
      <c r="AE11">
        <v>720</v>
      </c>
      <c r="AF11">
        <v>7470</v>
      </c>
      <c r="AG11">
        <v>250</v>
      </c>
      <c r="AH11">
        <v>21350</v>
      </c>
      <c r="AI11">
        <v>560</v>
      </c>
      <c r="AJ11">
        <v>18980</v>
      </c>
      <c r="AK11">
        <v>570</v>
      </c>
      <c r="AL11">
        <v>26280</v>
      </c>
      <c r="AM11">
        <v>800</v>
      </c>
      <c r="AN11">
        <v>21170</v>
      </c>
      <c r="AO11">
        <v>660</v>
      </c>
      <c r="AP11">
        <v>19360</v>
      </c>
      <c r="AQ11">
        <v>570</v>
      </c>
      <c r="AR11">
        <v>7080</v>
      </c>
      <c r="AS11">
        <v>280</v>
      </c>
      <c r="AT11">
        <v>8420</v>
      </c>
      <c r="AU11">
        <v>260</v>
      </c>
      <c r="AV11">
        <v>4360</v>
      </c>
      <c r="AW11">
        <v>180</v>
      </c>
      <c r="AX11">
        <v>308</v>
      </c>
      <c r="AY11">
        <v>25</v>
      </c>
      <c r="AZ11">
        <v>88</v>
      </c>
      <c r="BA11">
        <v>13</v>
      </c>
      <c r="BB11">
        <v>75.900000000000006</v>
      </c>
      <c r="BC11">
        <v>9.9</v>
      </c>
      <c r="BD11">
        <v>44</v>
      </c>
      <c r="BE11">
        <v>11</v>
      </c>
      <c r="BF11">
        <v>280</v>
      </c>
      <c r="BG11">
        <v>35</v>
      </c>
      <c r="BH11" s="2">
        <v>168800</v>
      </c>
      <c r="BI11" s="2">
        <v>4000</v>
      </c>
      <c r="BJ11">
        <v>9550</v>
      </c>
      <c r="BK11">
        <v>280</v>
      </c>
      <c r="BL11">
        <v>186</v>
      </c>
      <c r="BM11">
        <v>16</v>
      </c>
      <c r="BN11" s="2">
        <v>31500</v>
      </c>
      <c r="BO11" s="2">
        <v>1300</v>
      </c>
      <c r="BP11" t="s">
        <v>459</v>
      </c>
      <c r="BQ11" t="s">
        <v>460</v>
      </c>
      <c r="BR11" s="2">
        <v>1015000</v>
      </c>
      <c r="BS11" s="2">
        <v>28000</v>
      </c>
      <c r="BT11" t="s">
        <v>459</v>
      </c>
      <c r="BU11" t="s">
        <v>460</v>
      </c>
      <c r="BV11">
        <v>572</v>
      </c>
      <c r="BW11">
        <v>16</v>
      </c>
      <c r="BX11">
        <v>2179</v>
      </c>
      <c r="BY11">
        <v>60</v>
      </c>
      <c r="BZ11">
        <v>9040</v>
      </c>
      <c r="CA11">
        <v>270</v>
      </c>
      <c r="CB11">
        <v>13960</v>
      </c>
      <c r="CC11">
        <v>420</v>
      </c>
      <c r="CD11">
        <v>1238</v>
      </c>
      <c r="CE11">
        <v>34</v>
      </c>
      <c r="CF11">
        <v>2757</v>
      </c>
      <c r="CG11">
        <v>83</v>
      </c>
      <c r="CH11">
        <v>397</v>
      </c>
      <c r="CI11">
        <v>13</v>
      </c>
      <c r="CJ11">
        <v>41.7</v>
      </c>
      <c r="CK11">
        <v>1.4</v>
      </c>
      <c r="CL11">
        <v>418</v>
      </c>
      <c r="CM11">
        <v>11</v>
      </c>
      <c r="CN11">
        <v>61.4</v>
      </c>
      <c r="CO11">
        <v>1.8</v>
      </c>
      <c r="CP11">
        <v>369</v>
      </c>
      <c r="CQ11">
        <v>11</v>
      </c>
      <c r="CR11">
        <v>71.400000000000006</v>
      </c>
      <c r="CS11">
        <v>2.2000000000000002</v>
      </c>
      <c r="CT11">
        <v>194.5</v>
      </c>
      <c r="CU11">
        <v>5.7</v>
      </c>
      <c r="CV11">
        <v>19.38</v>
      </c>
      <c r="CW11">
        <v>0.78</v>
      </c>
      <c r="CX11">
        <v>154.69999999999999</v>
      </c>
      <c r="CY11">
        <v>4.7</v>
      </c>
      <c r="CZ11">
        <v>14.11</v>
      </c>
      <c r="DA11">
        <v>0.56999999999999995</v>
      </c>
      <c r="DB11">
        <v>166</v>
      </c>
      <c r="DC11">
        <v>24</v>
      </c>
      <c r="DD11">
        <v>9.1</v>
      </c>
      <c r="DE11">
        <v>2.5</v>
      </c>
      <c r="DF11">
        <v>0.86</v>
      </c>
      <c r="DG11">
        <v>0.15</v>
      </c>
      <c r="DH11">
        <v>0.76</v>
      </c>
      <c r="DI11">
        <v>0.18</v>
      </c>
      <c r="DJ11">
        <v>1.37</v>
      </c>
      <c r="DK11">
        <v>0.19</v>
      </c>
      <c r="DL11">
        <v>675</v>
      </c>
      <c r="DM11">
        <v>16</v>
      </c>
      <c r="DN11">
        <v>33.11</v>
      </c>
      <c r="DO11">
        <v>0.96</v>
      </c>
      <c r="DP11">
        <v>397</v>
      </c>
      <c r="DQ11">
        <v>34</v>
      </c>
      <c r="DR11">
        <v>3.273E-5</v>
      </c>
      <c r="DS11">
        <v>5.8999999999999996E-7</v>
      </c>
      <c r="DT11" s="2">
        <v>106400</v>
      </c>
      <c r="DU11" s="2">
        <v>3000</v>
      </c>
      <c r="DV11" s="2">
        <v>1867000</v>
      </c>
      <c r="DW11" s="2">
        <v>65000</v>
      </c>
      <c r="DX11" t="s">
        <v>459</v>
      </c>
      <c r="DY11" t="s">
        <v>460</v>
      </c>
      <c r="DZ11" t="s">
        <v>459</v>
      </c>
      <c r="EA11" t="s">
        <v>460</v>
      </c>
      <c r="EB11">
        <v>19200</v>
      </c>
      <c r="EC11">
        <v>520</v>
      </c>
      <c r="ED11" s="2">
        <v>321800</v>
      </c>
      <c r="EE11" s="2">
        <v>8800</v>
      </c>
      <c r="EF11" s="2">
        <v>1840000</v>
      </c>
      <c r="EG11" s="2">
        <v>55000</v>
      </c>
      <c r="EH11" s="2">
        <v>2594000</v>
      </c>
      <c r="EI11" s="2">
        <v>77000</v>
      </c>
      <c r="EJ11" s="2">
        <v>299700</v>
      </c>
      <c r="EK11" s="2">
        <v>8400</v>
      </c>
      <c r="EL11" s="2">
        <v>183100</v>
      </c>
      <c r="EM11" s="2">
        <v>5400</v>
      </c>
      <c r="EN11">
        <v>22760</v>
      </c>
      <c r="EO11">
        <v>720</v>
      </c>
      <c r="EP11">
        <v>7470</v>
      </c>
      <c r="EQ11">
        <v>250</v>
      </c>
      <c r="ER11">
        <v>21350</v>
      </c>
      <c r="ES11">
        <v>560</v>
      </c>
      <c r="ET11">
        <v>18980</v>
      </c>
      <c r="EU11">
        <v>570</v>
      </c>
      <c r="EV11">
        <v>26280</v>
      </c>
      <c r="EW11">
        <v>800</v>
      </c>
      <c r="EX11">
        <v>21170</v>
      </c>
      <c r="EY11">
        <v>660</v>
      </c>
      <c r="EZ11">
        <v>19360</v>
      </c>
      <c r="FA11">
        <v>570</v>
      </c>
      <c r="FB11">
        <v>7080</v>
      </c>
      <c r="FC11">
        <v>280</v>
      </c>
      <c r="FD11">
        <v>8420</v>
      </c>
      <c r="FE11">
        <v>260</v>
      </c>
      <c r="FF11">
        <v>4360</v>
      </c>
      <c r="FG11">
        <v>180</v>
      </c>
      <c r="FH11">
        <v>48</v>
      </c>
      <c r="FI11">
        <v>13</v>
      </c>
      <c r="FJ11">
        <v>55.9</v>
      </c>
      <c r="FK11">
        <v>9.9</v>
      </c>
      <c r="FL11">
        <v>44</v>
      </c>
      <c r="FM11">
        <v>11</v>
      </c>
      <c r="FN11">
        <v>253</v>
      </c>
      <c r="FO11">
        <v>35</v>
      </c>
      <c r="FP11" s="2">
        <v>168800</v>
      </c>
      <c r="FQ11" s="2">
        <v>4000</v>
      </c>
      <c r="FR11">
        <v>9550</v>
      </c>
      <c r="FS11">
        <v>280</v>
      </c>
      <c r="FT11">
        <v>186</v>
      </c>
      <c r="FU11">
        <v>16</v>
      </c>
      <c r="FV11" t="s">
        <v>461</v>
      </c>
      <c r="FW11">
        <v>0</v>
      </c>
      <c r="FX11">
        <v>1.073</v>
      </c>
      <c r="FY11">
        <v>0.81650999999999996</v>
      </c>
      <c r="FZ11">
        <v>531.52</v>
      </c>
      <c r="GA11">
        <v>0.36995</v>
      </c>
      <c r="GB11">
        <v>1.6671</v>
      </c>
      <c r="GC11">
        <v>0.12242</v>
      </c>
      <c r="GD11">
        <v>1.6617999999999999</v>
      </c>
      <c r="GE11">
        <v>4.7723000000000004</v>
      </c>
      <c r="GF11">
        <v>0.13419</v>
      </c>
      <c r="GG11">
        <v>0.30503999999999998</v>
      </c>
      <c r="GH11">
        <v>0.11138000000000001</v>
      </c>
      <c r="GI11">
        <v>0</v>
      </c>
      <c r="GJ11">
        <v>0</v>
      </c>
      <c r="GK11">
        <v>0</v>
      </c>
      <c r="GL11">
        <v>6.4165E-2</v>
      </c>
      <c r="GM11">
        <v>1.54E-2</v>
      </c>
      <c r="GN11">
        <v>6.3915E-2</v>
      </c>
      <c r="GO11">
        <v>0</v>
      </c>
      <c r="GP11">
        <v>0</v>
      </c>
      <c r="GQ11">
        <v>0</v>
      </c>
      <c r="GR11">
        <v>0</v>
      </c>
      <c r="GS11">
        <v>2.7233000000000001</v>
      </c>
      <c r="GT11">
        <v>0.12803</v>
      </c>
      <c r="GU11">
        <v>0.15723000000000001</v>
      </c>
      <c r="GV11">
        <v>0.11173</v>
      </c>
      <c r="GW11">
        <v>0.16420000000000001</v>
      </c>
      <c r="GX11">
        <v>1.0578000000000001E-2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0</v>
      </c>
      <c r="IZ11">
        <v>0</v>
      </c>
      <c r="JA11">
        <v>0</v>
      </c>
      <c r="JB11">
        <v>0</v>
      </c>
      <c r="JC11">
        <v>0</v>
      </c>
    </row>
    <row r="12" spans="1:263" x14ac:dyDescent="0.25">
      <c r="A12" t="s">
        <v>605</v>
      </c>
      <c r="B12" t="s">
        <v>455</v>
      </c>
      <c r="C12" t="s">
        <v>606</v>
      </c>
      <c r="D12" t="s">
        <v>457</v>
      </c>
      <c r="E12" s="1">
        <v>0.5600236111111111</v>
      </c>
      <c r="F12">
        <v>39.161000000000001</v>
      </c>
      <c r="G12" t="s">
        <v>82</v>
      </c>
      <c r="H12" s="2">
        <v>7790000</v>
      </c>
      <c r="I12" s="2">
        <v>200000</v>
      </c>
      <c r="J12" s="2">
        <v>1855000</v>
      </c>
      <c r="K12" s="2">
        <v>59000</v>
      </c>
      <c r="L12">
        <v>52610</v>
      </c>
      <c r="M12">
        <v>310</v>
      </c>
      <c r="N12" s="2">
        <v>103500</v>
      </c>
      <c r="O12" s="2">
        <v>2900</v>
      </c>
      <c r="P12">
        <v>140760</v>
      </c>
      <c r="Q12">
        <v>950</v>
      </c>
      <c r="R12">
        <v>19850</v>
      </c>
      <c r="S12">
        <v>560</v>
      </c>
      <c r="T12" s="2">
        <v>323100</v>
      </c>
      <c r="U12" s="2">
        <v>7900</v>
      </c>
      <c r="V12" s="2">
        <v>1940000</v>
      </c>
      <c r="W12" s="2">
        <v>62000</v>
      </c>
      <c r="X12" s="2">
        <v>2523000</v>
      </c>
      <c r="Y12" s="2">
        <v>69000</v>
      </c>
      <c r="Z12" s="2">
        <v>284500</v>
      </c>
      <c r="AA12" s="2">
        <v>8900</v>
      </c>
      <c r="AB12" s="2">
        <v>171000</v>
      </c>
      <c r="AC12" s="2">
        <v>4400</v>
      </c>
      <c r="AD12">
        <v>21210</v>
      </c>
      <c r="AE12">
        <v>610</v>
      </c>
      <c r="AF12">
        <v>7010</v>
      </c>
      <c r="AG12">
        <v>270</v>
      </c>
      <c r="AH12">
        <v>20360</v>
      </c>
      <c r="AI12">
        <v>650</v>
      </c>
      <c r="AJ12">
        <v>18080</v>
      </c>
      <c r="AK12">
        <v>590</v>
      </c>
      <c r="AL12">
        <v>25780</v>
      </c>
      <c r="AM12">
        <v>650</v>
      </c>
      <c r="AN12">
        <v>21080</v>
      </c>
      <c r="AO12">
        <v>680</v>
      </c>
      <c r="AP12">
        <v>19220</v>
      </c>
      <c r="AQ12">
        <v>660</v>
      </c>
      <c r="AR12">
        <v>7420</v>
      </c>
      <c r="AS12">
        <v>290</v>
      </c>
      <c r="AT12">
        <v>8610</v>
      </c>
      <c r="AU12">
        <v>310</v>
      </c>
      <c r="AV12">
        <v>4690</v>
      </c>
      <c r="AW12">
        <v>180</v>
      </c>
      <c r="AX12">
        <v>343</v>
      </c>
      <c r="AY12">
        <v>20</v>
      </c>
      <c r="AZ12">
        <v>95</v>
      </c>
      <c r="BA12">
        <v>12</v>
      </c>
      <c r="BB12">
        <v>75.599999999999994</v>
      </c>
      <c r="BC12">
        <v>8.4</v>
      </c>
      <c r="BD12">
        <v>30.4</v>
      </c>
      <c r="BE12">
        <v>6.6</v>
      </c>
      <c r="BF12">
        <v>233</v>
      </c>
      <c r="BG12">
        <v>30</v>
      </c>
      <c r="BH12" s="2">
        <v>175700</v>
      </c>
      <c r="BI12" s="2">
        <v>4100</v>
      </c>
      <c r="BJ12">
        <v>9740</v>
      </c>
      <c r="BK12">
        <v>250</v>
      </c>
      <c r="BL12">
        <v>187</v>
      </c>
      <c r="BM12">
        <v>16</v>
      </c>
      <c r="BN12">
        <v>24260</v>
      </c>
      <c r="BO12">
        <v>900</v>
      </c>
      <c r="BP12" t="s">
        <v>459</v>
      </c>
      <c r="BQ12" t="s">
        <v>460</v>
      </c>
      <c r="BR12" s="2">
        <v>986000</v>
      </c>
      <c r="BS12" s="2">
        <v>28000</v>
      </c>
      <c r="BT12" t="s">
        <v>459</v>
      </c>
      <c r="BU12" t="s">
        <v>460</v>
      </c>
      <c r="BV12">
        <v>568</v>
      </c>
      <c r="BW12">
        <v>17</v>
      </c>
      <c r="BX12">
        <v>2186</v>
      </c>
      <c r="BY12">
        <v>54</v>
      </c>
      <c r="BZ12">
        <v>9480</v>
      </c>
      <c r="CA12">
        <v>300</v>
      </c>
      <c r="CB12">
        <v>13560</v>
      </c>
      <c r="CC12">
        <v>370</v>
      </c>
      <c r="CD12">
        <v>1178</v>
      </c>
      <c r="CE12">
        <v>37</v>
      </c>
      <c r="CF12">
        <v>2522</v>
      </c>
      <c r="CG12">
        <v>65</v>
      </c>
      <c r="CH12">
        <v>363</v>
      </c>
      <c r="CI12">
        <v>11</v>
      </c>
      <c r="CJ12">
        <v>38.700000000000003</v>
      </c>
      <c r="CK12">
        <v>1.5</v>
      </c>
      <c r="CL12">
        <v>395</v>
      </c>
      <c r="CM12">
        <v>13</v>
      </c>
      <c r="CN12">
        <v>58.6</v>
      </c>
      <c r="CO12">
        <v>1.9</v>
      </c>
      <c r="CP12">
        <v>362.1</v>
      </c>
      <c r="CQ12">
        <v>9.1999999999999993</v>
      </c>
      <c r="CR12">
        <v>71.2</v>
      </c>
      <c r="CS12">
        <v>2.2999999999999998</v>
      </c>
      <c r="CT12">
        <v>193.4</v>
      </c>
      <c r="CU12">
        <v>6.6</v>
      </c>
      <c r="CV12">
        <v>20.02</v>
      </c>
      <c r="CW12">
        <v>0.8</v>
      </c>
      <c r="CX12">
        <v>161.69999999999999</v>
      </c>
      <c r="CY12">
        <v>5.7</v>
      </c>
      <c r="CZ12">
        <v>15.22</v>
      </c>
      <c r="DA12">
        <v>0.57999999999999996</v>
      </c>
      <c r="DB12">
        <v>162</v>
      </c>
      <c r="DC12">
        <v>20</v>
      </c>
      <c r="DD12">
        <v>10.3</v>
      </c>
      <c r="DE12">
        <v>2.2000000000000002</v>
      </c>
      <c r="DF12">
        <v>0.86</v>
      </c>
      <c r="DG12">
        <v>0.13</v>
      </c>
      <c r="DH12">
        <v>0.52</v>
      </c>
      <c r="DI12">
        <v>0.11</v>
      </c>
      <c r="DJ12">
        <v>1.25</v>
      </c>
      <c r="DK12">
        <v>0.16</v>
      </c>
      <c r="DL12">
        <v>705</v>
      </c>
      <c r="DM12">
        <v>17</v>
      </c>
      <c r="DN12">
        <v>33.85</v>
      </c>
      <c r="DO12">
        <v>0.86</v>
      </c>
      <c r="DP12">
        <v>391</v>
      </c>
      <c r="DQ12">
        <v>34</v>
      </c>
      <c r="DR12">
        <v>3.4310000000000002E-5</v>
      </c>
      <c r="DS12">
        <v>5.6000000000000004E-7</v>
      </c>
      <c r="DT12" s="2">
        <v>103100</v>
      </c>
      <c r="DU12" s="2">
        <v>2900</v>
      </c>
      <c r="DV12" s="2">
        <v>1786000</v>
      </c>
      <c r="DW12" s="2">
        <v>59000</v>
      </c>
      <c r="DX12" t="s">
        <v>459</v>
      </c>
      <c r="DY12" t="s">
        <v>460</v>
      </c>
      <c r="DZ12" t="s">
        <v>459</v>
      </c>
      <c r="EA12" t="s">
        <v>460</v>
      </c>
      <c r="EB12">
        <v>18910</v>
      </c>
      <c r="EC12">
        <v>560</v>
      </c>
      <c r="ED12" s="2">
        <v>323100</v>
      </c>
      <c r="EE12" s="2">
        <v>7900</v>
      </c>
      <c r="EF12" s="2">
        <v>1940000</v>
      </c>
      <c r="EG12" s="2">
        <v>62000</v>
      </c>
      <c r="EH12" s="2">
        <v>2523000</v>
      </c>
      <c r="EI12" s="2">
        <v>69000</v>
      </c>
      <c r="EJ12" s="2">
        <v>284500</v>
      </c>
      <c r="EK12" s="2">
        <v>8900</v>
      </c>
      <c r="EL12" s="2">
        <v>171000</v>
      </c>
      <c r="EM12" s="2">
        <v>4400</v>
      </c>
      <c r="EN12">
        <v>21210</v>
      </c>
      <c r="EO12">
        <v>610</v>
      </c>
      <c r="EP12">
        <v>7010</v>
      </c>
      <c r="EQ12">
        <v>270</v>
      </c>
      <c r="ER12">
        <v>20360</v>
      </c>
      <c r="ES12">
        <v>650</v>
      </c>
      <c r="ET12">
        <v>18080</v>
      </c>
      <c r="EU12">
        <v>590</v>
      </c>
      <c r="EV12">
        <v>25780</v>
      </c>
      <c r="EW12">
        <v>650</v>
      </c>
      <c r="EX12">
        <v>21080</v>
      </c>
      <c r="EY12">
        <v>680</v>
      </c>
      <c r="EZ12">
        <v>19220</v>
      </c>
      <c r="FA12">
        <v>660</v>
      </c>
      <c r="FB12">
        <v>7420</v>
      </c>
      <c r="FC12">
        <v>290</v>
      </c>
      <c r="FD12">
        <v>8610</v>
      </c>
      <c r="FE12">
        <v>310</v>
      </c>
      <c r="FF12">
        <v>4690</v>
      </c>
      <c r="FG12">
        <v>180</v>
      </c>
      <c r="FH12">
        <v>55</v>
      </c>
      <c r="FI12">
        <v>12</v>
      </c>
      <c r="FJ12">
        <v>55.6</v>
      </c>
      <c r="FK12">
        <v>8.4</v>
      </c>
      <c r="FL12">
        <v>30.2</v>
      </c>
      <c r="FM12">
        <v>6.6</v>
      </c>
      <c r="FN12">
        <v>235</v>
      </c>
      <c r="FO12">
        <v>30</v>
      </c>
      <c r="FP12" s="2">
        <v>175700</v>
      </c>
      <c r="FQ12" s="2">
        <v>4100</v>
      </c>
      <c r="FR12">
        <v>9740</v>
      </c>
      <c r="FS12">
        <v>250</v>
      </c>
      <c r="FT12">
        <v>187</v>
      </c>
      <c r="FU12">
        <v>16</v>
      </c>
      <c r="FV12" t="s">
        <v>461</v>
      </c>
      <c r="FW12">
        <v>0</v>
      </c>
      <c r="FX12">
        <v>0.65169999999999995</v>
      </c>
      <c r="FY12">
        <v>0.78844000000000003</v>
      </c>
      <c r="FZ12">
        <v>619.27</v>
      </c>
      <c r="GA12">
        <v>0.28373999999999999</v>
      </c>
      <c r="GB12">
        <v>2.3321999999999998</v>
      </c>
      <c r="GC12">
        <v>0.19775000000000001</v>
      </c>
      <c r="GD12">
        <v>1.4148000000000001</v>
      </c>
      <c r="GE12">
        <v>1.7237</v>
      </c>
      <c r="GF12">
        <v>0.27955999999999998</v>
      </c>
      <c r="GG12">
        <v>0.14015</v>
      </c>
      <c r="GH12">
        <v>0.11321000000000001</v>
      </c>
      <c r="GI12">
        <v>0</v>
      </c>
      <c r="GJ12">
        <v>0</v>
      </c>
      <c r="GK12">
        <v>1.5289000000000001E-2</v>
      </c>
      <c r="GL12">
        <v>0</v>
      </c>
      <c r="GM12">
        <v>0</v>
      </c>
      <c r="GN12">
        <v>9.4986000000000001E-2</v>
      </c>
      <c r="GO12">
        <v>1.7777999999999999E-2</v>
      </c>
      <c r="GP12">
        <v>0</v>
      </c>
      <c r="GQ12">
        <v>0</v>
      </c>
      <c r="GR12">
        <v>0</v>
      </c>
      <c r="GS12">
        <v>2.3437000000000001</v>
      </c>
      <c r="GT12">
        <v>0.11695</v>
      </c>
      <c r="GU12">
        <v>0.11287999999999999</v>
      </c>
      <c r="GV12">
        <v>0.12739</v>
      </c>
      <c r="GW12">
        <v>8.8012000000000007E-2</v>
      </c>
      <c r="GX12">
        <v>4.0993000000000002E-3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0</v>
      </c>
      <c r="IR12">
        <v>0</v>
      </c>
      <c r="IS12">
        <v>0</v>
      </c>
      <c r="IT12">
        <v>0</v>
      </c>
      <c r="IU12">
        <v>0</v>
      </c>
      <c r="IV12">
        <v>0</v>
      </c>
      <c r="IW12">
        <v>0</v>
      </c>
      <c r="IX12">
        <v>0</v>
      </c>
      <c r="IY12">
        <v>0</v>
      </c>
      <c r="IZ12">
        <v>0</v>
      </c>
      <c r="JA12">
        <v>0</v>
      </c>
      <c r="JB12">
        <v>0</v>
      </c>
      <c r="JC12">
        <v>0</v>
      </c>
    </row>
    <row r="13" spans="1:263" x14ac:dyDescent="0.25">
      <c r="A13" t="s">
        <v>607</v>
      </c>
      <c r="B13" t="s">
        <v>455</v>
      </c>
      <c r="C13" t="s">
        <v>608</v>
      </c>
      <c r="D13" t="s">
        <v>457</v>
      </c>
      <c r="E13" s="1">
        <v>0.56083831018518515</v>
      </c>
      <c r="F13">
        <v>39.168999999999997</v>
      </c>
      <c r="G13" t="s">
        <v>83</v>
      </c>
      <c r="H13" s="2">
        <v>8390000</v>
      </c>
      <c r="I13" s="2">
        <v>210000</v>
      </c>
      <c r="J13" s="2">
        <v>2029000</v>
      </c>
      <c r="K13" s="2">
        <v>60000</v>
      </c>
      <c r="L13">
        <v>52170</v>
      </c>
      <c r="M13">
        <v>300</v>
      </c>
      <c r="N13" s="2">
        <v>111600</v>
      </c>
      <c r="O13" s="2">
        <v>3200</v>
      </c>
      <c r="P13" s="2">
        <v>143100</v>
      </c>
      <c r="Q13" s="2">
        <v>1100</v>
      </c>
      <c r="R13">
        <v>20920</v>
      </c>
      <c r="S13">
        <v>590</v>
      </c>
      <c r="T13" s="2">
        <v>344200</v>
      </c>
      <c r="U13" s="2">
        <v>8900</v>
      </c>
      <c r="V13" s="2">
        <v>2025000</v>
      </c>
      <c r="W13" s="2">
        <v>53000</v>
      </c>
      <c r="X13" s="2">
        <v>2794000</v>
      </c>
      <c r="Y13" s="2">
        <v>76000</v>
      </c>
      <c r="Z13" s="2">
        <v>313900</v>
      </c>
      <c r="AA13" s="2">
        <v>7900</v>
      </c>
      <c r="AB13" s="2">
        <v>194000</v>
      </c>
      <c r="AC13" s="2">
        <v>5600</v>
      </c>
      <c r="AD13">
        <v>23520</v>
      </c>
      <c r="AE13">
        <v>660</v>
      </c>
      <c r="AF13">
        <v>7490</v>
      </c>
      <c r="AG13">
        <v>250</v>
      </c>
      <c r="AH13">
        <v>23580</v>
      </c>
      <c r="AI13">
        <v>670</v>
      </c>
      <c r="AJ13">
        <v>20120</v>
      </c>
      <c r="AK13">
        <v>560</v>
      </c>
      <c r="AL13">
        <v>28120</v>
      </c>
      <c r="AM13">
        <v>830</v>
      </c>
      <c r="AN13">
        <v>22790</v>
      </c>
      <c r="AO13">
        <v>660</v>
      </c>
      <c r="AP13">
        <v>21220</v>
      </c>
      <c r="AQ13">
        <v>590</v>
      </c>
      <c r="AR13">
        <v>7680</v>
      </c>
      <c r="AS13">
        <v>240</v>
      </c>
      <c r="AT13">
        <v>9020</v>
      </c>
      <c r="AU13">
        <v>330</v>
      </c>
      <c r="AV13">
        <v>4850</v>
      </c>
      <c r="AW13">
        <v>180</v>
      </c>
      <c r="AX13">
        <v>328</v>
      </c>
      <c r="AY13">
        <v>20</v>
      </c>
      <c r="AZ13">
        <v>95</v>
      </c>
      <c r="BA13">
        <v>12</v>
      </c>
      <c r="BB13">
        <v>87</v>
      </c>
      <c r="BC13">
        <v>10</v>
      </c>
      <c r="BD13">
        <v>42</v>
      </c>
      <c r="BE13">
        <v>11</v>
      </c>
      <c r="BF13">
        <v>312</v>
      </c>
      <c r="BG13">
        <v>46</v>
      </c>
      <c r="BH13" s="2">
        <v>192000</v>
      </c>
      <c r="BI13" s="2">
        <v>5100</v>
      </c>
      <c r="BJ13">
        <v>10970</v>
      </c>
      <c r="BK13">
        <v>310</v>
      </c>
      <c r="BL13">
        <v>198</v>
      </c>
      <c r="BM13">
        <v>18</v>
      </c>
      <c r="BN13">
        <v>22330</v>
      </c>
      <c r="BO13">
        <v>790</v>
      </c>
      <c r="BP13" t="s">
        <v>459</v>
      </c>
      <c r="BQ13" t="s">
        <v>460</v>
      </c>
      <c r="BR13" s="2">
        <v>1065000</v>
      </c>
      <c r="BS13" s="2">
        <v>31000</v>
      </c>
      <c r="BT13" t="s">
        <v>459</v>
      </c>
      <c r="BU13" t="s">
        <v>460</v>
      </c>
      <c r="BV13">
        <v>607</v>
      </c>
      <c r="BW13">
        <v>18</v>
      </c>
      <c r="BX13">
        <v>2327</v>
      </c>
      <c r="BY13">
        <v>60</v>
      </c>
      <c r="BZ13">
        <v>9860</v>
      </c>
      <c r="CA13">
        <v>260</v>
      </c>
      <c r="CB13">
        <v>15010</v>
      </c>
      <c r="CC13">
        <v>410</v>
      </c>
      <c r="CD13">
        <v>1302</v>
      </c>
      <c r="CE13">
        <v>33</v>
      </c>
      <c r="CF13">
        <v>2809</v>
      </c>
      <c r="CG13">
        <v>82</v>
      </c>
      <c r="CH13">
        <v>396</v>
      </c>
      <c r="CI13">
        <v>11</v>
      </c>
      <c r="CJ13">
        <v>41</v>
      </c>
      <c r="CK13">
        <v>1.4</v>
      </c>
      <c r="CL13">
        <v>453</v>
      </c>
      <c r="CM13">
        <v>13</v>
      </c>
      <c r="CN13">
        <v>65.3</v>
      </c>
      <c r="CO13">
        <v>1.8</v>
      </c>
      <c r="CP13">
        <v>395</v>
      </c>
      <c r="CQ13">
        <v>12</v>
      </c>
      <c r="CR13">
        <v>77.099999999999994</v>
      </c>
      <c r="CS13">
        <v>2.2000000000000002</v>
      </c>
      <c r="CT13">
        <v>213.9</v>
      </c>
      <c r="CU13">
        <v>5.9</v>
      </c>
      <c r="CV13">
        <v>20.53</v>
      </c>
      <c r="CW13">
        <v>0.63</v>
      </c>
      <c r="CX13">
        <v>172.8</v>
      </c>
      <c r="CY13">
        <v>6.3</v>
      </c>
      <c r="CZ13">
        <v>15.76</v>
      </c>
      <c r="DA13">
        <v>0.59</v>
      </c>
      <c r="DB13">
        <v>174</v>
      </c>
      <c r="DC13">
        <v>20</v>
      </c>
      <c r="DD13">
        <v>10.1</v>
      </c>
      <c r="DE13">
        <v>2.2000000000000002</v>
      </c>
      <c r="DF13">
        <v>1.04</v>
      </c>
      <c r="DG13">
        <v>0.16</v>
      </c>
      <c r="DH13">
        <v>0.73</v>
      </c>
      <c r="DI13">
        <v>0.19</v>
      </c>
      <c r="DJ13">
        <v>1.65</v>
      </c>
      <c r="DK13">
        <v>0.24</v>
      </c>
      <c r="DL13">
        <v>772</v>
      </c>
      <c r="DM13">
        <v>20</v>
      </c>
      <c r="DN13">
        <v>38.200000000000003</v>
      </c>
      <c r="DO13">
        <v>1.1000000000000001</v>
      </c>
      <c r="DP13">
        <v>407</v>
      </c>
      <c r="DQ13">
        <v>37</v>
      </c>
      <c r="DR13">
        <v>3.5660000000000001E-5</v>
      </c>
      <c r="DS13">
        <v>5.7000000000000005E-7</v>
      </c>
      <c r="DT13" s="2">
        <v>111200</v>
      </c>
      <c r="DU13" s="2">
        <v>3200</v>
      </c>
      <c r="DV13" s="2">
        <v>1961000</v>
      </c>
      <c r="DW13" s="2">
        <v>60000</v>
      </c>
      <c r="DX13" t="s">
        <v>459</v>
      </c>
      <c r="DY13" t="s">
        <v>460</v>
      </c>
      <c r="DZ13" t="s">
        <v>459</v>
      </c>
      <c r="EA13" t="s">
        <v>460</v>
      </c>
      <c r="EB13">
        <v>19990</v>
      </c>
      <c r="EC13">
        <v>590</v>
      </c>
      <c r="ED13" s="2">
        <v>344200</v>
      </c>
      <c r="EE13" s="2">
        <v>8900</v>
      </c>
      <c r="EF13" s="2">
        <v>2025000</v>
      </c>
      <c r="EG13" s="2">
        <v>53000</v>
      </c>
      <c r="EH13" s="2">
        <v>2794000</v>
      </c>
      <c r="EI13" s="2">
        <v>76000</v>
      </c>
      <c r="EJ13" s="2">
        <v>313900</v>
      </c>
      <c r="EK13" s="2">
        <v>7900</v>
      </c>
      <c r="EL13" s="2">
        <v>194000</v>
      </c>
      <c r="EM13" s="2">
        <v>5600</v>
      </c>
      <c r="EN13">
        <v>23520</v>
      </c>
      <c r="EO13">
        <v>660</v>
      </c>
      <c r="EP13">
        <v>7490</v>
      </c>
      <c r="EQ13">
        <v>250</v>
      </c>
      <c r="ER13">
        <v>23580</v>
      </c>
      <c r="ES13">
        <v>670</v>
      </c>
      <c r="ET13">
        <v>20120</v>
      </c>
      <c r="EU13">
        <v>560</v>
      </c>
      <c r="EV13">
        <v>28120</v>
      </c>
      <c r="EW13">
        <v>830</v>
      </c>
      <c r="EX13">
        <v>22790</v>
      </c>
      <c r="EY13">
        <v>660</v>
      </c>
      <c r="EZ13">
        <v>21220</v>
      </c>
      <c r="FA13">
        <v>590</v>
      </c>
      <c r="FB13">
        <v>7680</v>
      </c>
      <c r="FC13">
        <v>240</v>
      </c>
      <c r="FD13">
        <v>9020</v>
      </c>
      <c r="FE13">
        <v>330</v>
      </c>
      <c r="FF13">
        <v>4850</v>
      </c>
      <c r="FG13">
        <v>180</v>
      </c>
      <c r="FH13">
        <v>55</v>
      </c>
      <c r="FI13">
        <v>12</v>
      </c>
      <c r="FJ13">
        <v>67</v>
      </c>
      <c r="FK13">
        <v>10</v>
      </c>
      <c r="FL13">
        <v>42</v>
      </c>
      <c r="FM13">
        <v>11</v>
      </c>
      <c r="FN13">
        <v>312</v>
      </c>
      <c r="FO13">
        <v>46</v>
      </c>
      <c r="FP13" s="2">
        <v>192000</v>
      </c>
      <c r="FQ13" s="2">
        <v>5100</v>
      </c>
      <c r="FR13">
        <v>10970</v>
      </c>
      <c r="FS13">
        <v>310</v>
      </c>
      <c r="FT13">
        <v>198</v>
      </c>
      <c r="FU13">
        <v>18</v>
      </c>
      <c r="FV13" t="s">
        <v>461</v>
      </c>
      <c r="FW13">
        <v>0</v>
      </c>
      <c r="FX13">
        <v>0.58955999999999997</v>
      </c>
      <c r="FY13">
        <v>0.72009999999999996</v>
      </c>
      <c r="FZ13">
        <v>515.16</v>
      </c>
      <c r="GA13">
        <v>0.36512</v>
      </c>
      <c r="GB13">
        <v>2.0478000000000001</v>
      </c>
      <c r="GC13">
        <v>0.46273999999999998</v>
      </c>
      <c r="GD13">
        <v>1.7462</v>
      </c>
      <c r="GE13">
        <v>2.7084000000000001</v>
      </c>
      <c r="GF13">
        <v>0.20024</v>
      </c>
      <c r="GG13">
        <v>0.39187</v>
      </c>
      <c r="GH13">
        <v>7.5977000000000003E-2</v>
      </c>
      <c r="GI13">
        <v>3.4255000000000001E-2</v>
      </c>
      <c r="GJ13">
        <v>8.6430999999999994E-2</v>
      </c>
      <c r="GK13">
        <v>0</v>
      </c>
      <c r="GL13">
        <v>6.3115000000000004E-2</v>
      </c>
      <c r="GM13">
        <v>1.5181999999999999E-2</v>
      </c>
      <c r="GN13">
        <v>4.5255999999999998E-2</v>
      </c>
      <c r="GO13">
        <v>0</v>
      </c>
      <c r="GP13">
        <v>8.5624000000000006E-2</v>
      </c>
      <c r="GQ13">
        <v>0</v>
      </c>
      <c r="GR13">
        <v>0</v>
      </c>
      <c r="GS13">
        <v>1.8785000000000001</v>
      </c>
      <c r="GT13">
        <v>9.0106000000000006E-2</v>
      </c>
      <c r="GU13">
        <v>0.15437999999999999</v>
      </c>
      <c r="GV13">
        <v>0.11343</v>
      </c>
      <c r="GW13">
        <v>9.6109E-2</v>
      </c>
      <c r="GX13">
        <v>8.6222E-3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0</v>
      </c>
      <c r="JB13">
        <v>0</v>
      </c>
      <c r="JC13">
        <v>0</v>
      </c>
    </row>
    <row r="14" spans="1:263" x14ac:dyDescent="0.25">
      <c r="A14" t="s">
        <v>609</v>
      </c>
      <c r="B14" t="s">
        <v>455</v>
      </c>
      <c r="C14" t="s">
        <v>610</v>
      </c>
      <c r="D14" t="s">
        <v>457</v>
      </c>
      <c r="E14" s="1">
        <v>0.59040706018518518</v>
      </c>
      <c r="F14">
        <v>39.075000000000003</v>
      </c>
      <c r="G14" t="s">
        <v>84</v>
      </c>
      <c r="H14" s="2">
        <v>6760000</v>
      </c>
      <c r="I14" s="2">
        <v>240000</v>
      </c>
      <c r="J14" s="2">
        <v>1572000</v>
      </c>
      <c r="K14" s="2">
        <v>63000</v>
      </c>
      <c r="L14">
        <v>51990</v>
      </c>
      <c r="M14">
        <v>310</v>
      </c>
      <c r="N14" s="2">
        <v>92100</v>
      </c>
      <c r="O14" s="2">
        <v>3100</v>
      </c>
      <c r="P14">
        <v>136810</v>
      </c>
      <c r="Q14">
        <v>880</v>
      </c>
      <c r="R14">
        <v>18030</v>
      </c>
      <c r="S14">
        <v>660</v>
      </c>
      <c r="T14" s="2">
        <v>277000</v>
      </c>
      <c r="U14" s="2">
        <v>9600</v>
      </c>
      <c r="V14" s="2">
        <v>1592000</v>
      </c>
      <c r="W14" s="2">
        <v>60000</v>
      </c>
      <c r="X14" s="2">
        <v>2263000</v>
      </c>
      <c r="Y14" s="2">
        <v>90000</v>
      </c>
      <c r="Z14" s="2">
        <v>259000</v>
      </c>
      <c r="AA14" s="2">
        <v>10000</v>
      </c>
      <c r="AB14" s="2">
        <v>160900</v>
      </c>
      <c r="AC14" s="2">
        <v>5400</v>
      </c>
      <c r="AD14">
        <v>20480</v>
      </c>
      <c r="AE14">
        <v>800</v>
      </c>
      <c r="AF14">
        <v>6440</v>
      </c>
      <c r="AG14">
        <v>290</v>
      </c>
      <c r="AH14">
        <v>19230</v>
      </c>
      <c r="AI14">
        <v>690</v>
      </c>
      <c r="AJ14">
        <v>17200</v>
      </c>
      <c r="AK14">
        <v>670</v>
      </c>
      <c r="AL14">
        <v>23320</v>
      </c>
      <c r="AM14">
        <v>870</v>
      </c>
      <c r="AN14">
        <v>18560</v>
      </c>
      <c r="AO14">
        <v>650</v>
      </c>
      <c r="AP14">
        <v>17160</v>
      </c>
      <c r="AQ14">
        <v>610</v>
      </c>
      <c r="AR14">
        <v>6320</v>
      </c>
      <c r="AS14">
        <v>270</v>
      </c>
      <c r="AT14">
        <v>7160</v>
      </c>
      <c r="AU14">
        <v>320</v>
      </c>
      <c r="AV14">
        <v>3990</v>
      </c>
      <c r="AW14">
        <v>200</v>
      </c>
      <c r="AX14">
        <v>363</v>
      </c>
      <c r="AY14">
        <v>24</v>
      </c>
      <c r="AZ14">
        <v>100</v>
      </c>
      <c r="BA14">
        <v>12</v>
      </c>
      <c r="BB14">
        <v>86</v>
      </c>
      <c r="BC14">
        <v>11</v>
      </c>
      <c r="BD14">
        <v>38.5</v>
      </c>
      <c r="BE14">
        <v>9.3000000000000007</v>
      </c>
      <c r="BF14">
        <v>280</v>
      </c>
      <c r="BG14">
        <v>34</v>
      </c>
      <c r="BH14" s="2">
        <v>151000</v>
      </c>
      <c r="BI14" s="2">
        <v>5000</v>
      </c>
      <c r="BJ14">
        <v>8560</v>
      </c>
      <c r="BK14">
        <v>310</v>
      </c>
      <c r="BL14">
        <v>146</v>
      </c>
      <c r="BM14">
        <v>16</v>
      </c>
      <c r="BN14">
        <v>5560</v>
      </c>
      <c r="BO14">
        <v>230</v>
      </c>
      <c r="BP14" t="s">
        <v>459</v>
      </c>
      <c r="BQ14" t="s">
        <v>460</v>
      </c>
      <c r="BR14" s="2">
        <v>932000</v>
      </c>
      <c r="BS14" s="2">
        <v>32000</v>
      </c>
      <c r="BT14" t="s">
        <v>459</v>
      </c>
      <c r="BU14" t="s">
        <v>460</v>
      </c>
      <c r="BV14">
        <v>-721</v>
      </c>
      <c r="BW14">
        <v>30</v>
      </c>
      <c r="BX14">
        <v>1907</v>
      </c>
      <c r="BY14">
        <v>66</v>
      </c>
      <c r="BZ14">
        <v>8280</v>
      </c>
      <c r="CA14">
        <v>310</v>
      </c>
      <c r="CB14">
        <v>12690</v>
      </c>
      <c r="CC14">
        <v>500</v>
      </c>
      <c r="CD14">
        <v>1145</v>
      </c>
      <c r="CE14">
        <v>45</v>
      </c>
      <c r="CF14">
        <v>2533</v>
      </c>
      <c r="CG14">
        <v>84</v>
      </c>
      <c r="CH14">
        <v>379</v>
      </c>
      <c r="CI14">
        <v>15</v>
      </c>
      <c r="CJ14">
        <v>36.5</v>
      </c>
      <c r="CK14">
        <v>1.6</v>
      </c>
      <c r="CL14">
        <v>363</v>
      </c>
      <c r="CM14">
        <v>13</v>
      </c>
      <c r="CN14">
        <v>59.8</v>
      </c>
      <c r="CO14">
        <v>2.2999999999999998</v>
      </c>
      <c r="CP14">
        <v>311</v>
      </c>
      <c r="CQ14">
        <v>12</v>
      </c>
      <c r="CR14">
        <v>66.2</v>
      </c>
      <c r="CS14">
        <v>2.2999999999999998</v>
      </c>
      <c r="CT14">
        <v>182.3</v>
      </c>
      <c r="CU14">
        <v>6.5</v>
      </c>
      <c r="CV14">
        <v>16.48</v>
      </c>
      <c r="CW14">
        <v>0.7</v>
      </c>
      <c r="CX14">
        <v>354</v>
      </c>
      <c r="CY14">
        <v>16</v>
      </c>
      <c r="CZ14">
        <v>14.03</v>
      </c>
      <c r="DA14">
        <v>0.72</v>
      </c>
      <c r="DB14">
        <v>281</v>
      </c>
      <c r="DC14">
        <v>23</v>
      </c>
      <c r="DD14">
        <v>9.6999999999999993</v>
      </c>
      <c r="DE14">
        <v>2</v>
      </c>
      <c r="DF14">
        <v>1.06</v>
      </c>
      <c r="DG14">
        <v>0.18</v>
      </c>
      <c r="DH14">
        <v>0.82</v>
      </c>
      <c r="DI14">
        <v>0.2</v>
      </c>
      <c r="DJ14">
        <v>1.58</v>
      </c>
      <c r="DK14">
        <v>0.19</v>
      </c>
      <c r="DL14">
        <v>639</v>
      </c>
      <c r="DM14">
        <v>21</v>
      </c>
      <c r="DN14">
        <v>31.5</v>
      </c>
      <c r="DO14">
        <v>1.2</v>
      </c>
      <c r="DP14">
        <v>-1320</v>
      </c>
      <c r="DQ14">
        <v>140</v>
      </c>
      <c r="DR14">
        <v>3.3420000000000002E-5</v>
      </c>
      <c r="DS14">
        <v>5.0999999999999999E-7</v>
      </c>
      <c r="DT14" s="2">
        <v>91700</v>
      </c>
      <c r="DU14" s="2">
        <v>3100</v>
      </c>
      <c r="DV14" s="2">
        <v>1511000</v>
      </c>
      <c r="DW14" s="2">
        <v>63000</v>
      </c>
      <c r="DX14" t="s">
        <v>459</v>
      </c>
      <c r="DY14" t="s">
        <v>460</v>
      </c>
      <c r="DZ14" t="s">
        <v>459</v>
      </c>
      <c r="EA14" t="s">
        <v>460</v>
      </c>
      <c r="EB14">
        <v>16980</v>
      </c>
      <c r="EC14">
        <v>660</v>
      </c>
      <c r="ED14" s="2">
        <v>277000</v>
      </c>
      <c r="EE14" s="2">
        <v>9600</v>
      </c>
      <c r="EF14" s="2">
        <v>1592000</v>
      </c>
      <c r="EG14" s="2">
        <v>60000</v>
      </c>
      <c r="EH14" s="2">
        <v>2263000</v>
      </c>
      <c r="EI14" s="2">
        <v>90000</v>
      </c>
      <c r="EJ14" s="2">
        <v>259000</v>
      </c>
      <c r="EK14" s="2">
        <v>10000</v>
      </c>
      <c r="EL14" s="2">
        <v>160900</v>
      </c>
      <c r="EM14" s="2">
        <v>5400</v>
      </c>
      <c r="EN14">
        <v>20480</v>
      </c>
      <c r="EO14">
        <v>800</v>
      </c>
      <c r="EP14">
        <v>6440</v>
      </c>
      <c r="EQ14">
        <v>290</v>
      </c>
      <c r="ER14">
        <v>19230</v>
      </c>
      <c r="ES14">
        <v>690</v>
      </c>
      <c r="ET14">
        <v>17200</v>
      </c>
      <c r="EU14">
        <v>670</v>
      </c>
      <c r="EV14">
        <v>23320</v>
      </c>
      <c r="EW14">
        <v>870</v>
      </c>
      <c r="EX14">
        <v>18560</v>
      </c>
      <c r="EY14">
        <v>650</v>
      </c>
      <c r="EZ14">
        <v>17160</v>
      </c>
      <c r="FA14">
        <v>610</v>
      </c>
      <c r="FB14">
        <v>6320</v>
      </c>
      <c r="FC14">
        <v>270</v>
      </c>
      <c r="FD14">
        <v>7160</v>
      </c>
      <c r="FE14">
        <v>320</v>
      </c>
      <c r="FF14">
        <v>3990</v>
      </c>
      <c r="FG14">
        <v>200</v>
      </c>
      <c r="FH14">
        <v>59</v>
      </c>
      <c r="FI14">
        <v>12</v>
      </c>
      <c r="FJ14">
        <v>66</v>
      </c>
      <c r="FK14">
        <v>11</v>
      </c>
      <c r="FL14">
        <v>38.5</v>
      </c>
      <c r="FM14">
        <v>9.3000000000000007</v>
      </c>
      <c r="FN14">
        <v>281</v>
      </c>
      <c r="FO14">
        <v>34</v>
      </c>
      <c r="FP14" s="2">
        <v>151000</v>
      </c>
      <c r="FQ14" s="2">
        <v>5000</v>
      </c>
      <c r="FR14">
        <v>8560</v>
      </c>
      <c r="FS14">
        <v>310</v>
      </c>
      <c r="FT14">
        <v>146</v>
      </c>
      <c r="FU14">
        <v>16</v>
      </c>
      <c r="FV14" t="s">
        <v>461</v>
      </c>
      <c r="FW14">
        <v>0</v>
      </c>
      <c r="FX14">
        <v>3.9312999999999998</v>
      </c>
      <c r="FY14">
        <v>0.98246</v>
      </c>
      <c r="FZ14">
        <v>572.39</v>
      </c>
      <c r="GA14">
        <v>0.35038000000000002</v>
      </c>
      <c r="GB14">
        <v>0.99372000000000005</v>
      </c>
      <c r="GC14">
        <v>0.31136999999999998</v>
      </c>
      <c r="GD14">
        <v>3.3283999999999998</v>
      </c>
      <c r="GE14">
        <v>3.3532999999999999</v>
      </c>
      <c r="GF14">
        <v>0.31624999999999998</v>
      </c>
      <c r="GG14">
        <v>0.13955000000000001</v>
      </c>
      <c r="GH14">
        <v>0.11436</v>
      </c>
      <c r="GI14">
        <v>0</v>
      </c>
      <c r="GJ14">
        <v>0.11683</v>
      </c>
      <c r="GK14">
        <v>3.4105999999999997E-2</v>
      </c>
      <c r="GL14">
        <v>0.1414</v>
      </c>
      <c r="GM14">
        <v>1.5834000000000001E-2</v>
      </c>
      <c r="GN14">
        <v>4.7147000000000001E-2</v>
      </c>
      <c r="GO14">
        <v>1.157E-2</v>
      </c>
      <c r="GP14">
        <v>0</v>
      </c>
      <c r="GQ14">
        <v>0</v>
      </c>
      <c r="GR14">
        <v>0</v>
      </c>
      <c r="GS14">
        <v>3.0453999999999999</v>
      </c>
      <c r="GT14">
        <v>7.3185E-2</v>
      </c>
      <c r="GU14">
        <v>0.19336999999999999</v>
      </c>
      <c r="GV14">
        <v>8.7552000000000005E-2</v>
      </c>
      <c r="GW14">
        <v>0.15595999999999999</v>
      </c>
      <c r="GX14">
        <v>1.0427000000000001E-2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</row>
    <row r="15" spans="1:263" x14ac:dyDescent="0.25">
      <c r="A15" t="s">
        <v>611</v>
      </c>
      <c r="B15" t="s">
        <v>455</v>
      </c>
      <c r="C15" t="s">
        <v>612</v>
      </c>
      <c r="D15" t="s">
        <v>457</v>
      </c>
      <c r="E15" s="1">
        <v>0.59140844907407408</v>
      </c>
      <c r="F15">
        <v>22.792999999999999</v>
      </c>
      <c r="G15" t="s">
        <v>86</v>
      </c>
      <c r="H15" s="2">
        <v>7380000</v>
      </c>
      <c r="I15" s="2">
        <v>190000</v>
      </c>
      <c r="J15" s="2">
        <v>1754000</v>
      </c>
      <c r="K15" s="2">
        <v>56000</v>
      </c>
      <c r="L15">
        <v>46380</v>
      </c>
      <c r="M15">
        <v>330</v>
      </c>
      <c r="N15" s="2">
        <v>99910</v>
      </c>
      <c r="O15" s="2">
        <v>2500</v>
      </c>
      <c r="P15" s="2">
        <v>138500</v>
      </c>
      <c r="Q15" s="2">
        <v>1200</v>
      </c>
      <c r="R15">
        <v>19170</v>
      </c>
      <c r="S15">
        <v>530</v>
      </c>
      <c r="T15" s="2">
        <v>307800</v>
      </c>
      <c r="U15" s="2">
        <v>8000</v>
      </c>
      <c r="V15" s="2">
        <v>1773000</v>
      </c>
      <c r="W15" s="2">
        <v>55000</v>
      </c>
      <c r="X15" s="2">
        <v>2456000</v>
      </c>
      <c r="Y15" s="2">
        <v>71000</v>
      </c>
      <c r="Z15" s="2">
        <v>287200</v>
      </c>
      <c r="AA15" s="2">
        <v>7200</v>
      </c>
      <c r="AB15" s="2">
        <v>179000</v>
      </c>
      <c r="AC15" s="2">
        <v>5000</v>
      </c>
      <c r="AD15">
        <v>22140</v>
      </c>
      <c r="AE15">
        <v>700</v>
      </c>
      <c r="AF15">
        <v>7030</v>
      </c>
      <c r="AG15">
        <v>270</v>
      </c>
      <c r="AH15">
        <v>20790</v>
      </c>
      <c r="AI15">
        <v>750</v>
      </c>
      <c r="AJ15">
        <v>18680</v>
      </c>
      <c r="AK15">
        <v>650</v>
      </c>
      <c r="AL15">
        <v>25060</v>
      </c>
      <c r="AM15">
        <v>750</v>
      </c>
      <c r="AN15">
        <v>20180</v>
      </c>
      <c r="AO15">
        <v>600</v>
      </c>
      <c r="AP15">
        <v>18490</v>
      </c>
      <c r="AQ15">
        <v>600</v>
      </c>
      <c r="AR15">
        <v>7170</v>
      </c>
      <c r="AS15">
        <v>340</v>
      </c>
      <c r="AT15">
        <v>8060</v>
      </c>
      <c r="AU15">
        <v>300</v>
      </c>
      <c r="AV15">
        <v>4280</v>
      </c>
      <c r="AW15">
        <v>220</v>
      </c>
      <c r="AX15">
        <v>358</v>
      </c>
      <c r="AY15">
        <v>32</v>
      </c>
      <c r="AZ15">
        <v>81</v>
      </c>
      <c r="BA15">
        <v>17</v>
      </c>
      <c r="BB15">
        <v>82</v>
      </c>
      <c r="BC15">
        <v>12</v>
      </c>
      <c r="BD15">
        <v>34</v>
      </c>
      <c r="BE15">
        <v>11</v>
      </c>
      <c r="BF15">
        <v>260</v>
      </c>
      <c r="BG15">
        <v>45</v>
      </c>
      <c r="BH15" s="2">
        <v>162700</v>
      </c>
      <c r="BI15" s="2">
        <v>4400</v>
      </c>
      <c r="BJ15">
        <v>9240</v>
      </c>
      <c r="BK15">
        <v>290</v>
      </c>
      <c r="BL15">
        <v>161</v>
      </c>
      <c r="BM15">
        <v>21</v>
      </c>
      <c r="BN15">
        <v>6280</v>
      </c>
      <c r="BO15">
        <v>210</v>
      </c>
      <c r="BP15" t="s">
        <v>459</v>
      </c>
      <c r="BQ15" t="s">
        <v>460</v>
      </c>
      <c r="BR15" s="2">
        <v>1012000</v>
      </c>
      <c r="BS15" s="2">
        <v>25000</v>
      </c>
      <c r="BT15" t="s">
        <v>459</v>
      </c>
      <c r="BU15" t="s">
        <v>460</v>
      </c>
      <c r="BV15">
        <v>-700</v>
      </c>
      <c r="BW15">
        <v>21</v>
      </c>
      <c r="BX15">
        <v>2123</v>
      </c>
      <c r="BY15">
        <v>55</v>
      </c>
      <c r="BZ15">
        <v>9280</v>
      </c>
      <c r="CA15">
        <v>290</v>
      </c>
      <c r="CB15">
        <v>13810</v>
      </c>
      <c r="CC15">
        <v>400</v>
      </c>
      <c r="CD15">
        <v>1271</v>
      </c>
      <c r="CE15">
        <v>32</v>
      </c>
      <c r="CF15">
        <v>2873</v>
      </c>
      <c r="CG15">
        <v>80</v>
      </c>
      <c r="CH15">
        <v>417</v>
      </c>
      <c r="CI15">
        <v>13</v>
      </c>
      <c r="CJ15">
        <v>40.299999999999997</v>
      </c>
      <c r="CK15">
        <v>1.6</v>
      </c>
      <c r="CL15">
        <v>395</v>
      </c>
      <c r="CM15">
        <v>14</v>
      </c>
      <c r="CN15">
        <v>65.099999999999994</v>
      </c>
      <c r="CO15">
        <v>2.2999999999999998</v>
      </c>
      <c r="CP15">
        <v>333</v>
      </c>
      <c r="CQ15">
        <v>10</v>
      </c>
      <c r="CR15">
        <v>72.099999999999994</v>
      </c>
      <c r="CS15">
        <v>2.1</v>
      </c>
      <c r="CT15">
        <v>196.8</v>
      </c>
      <c r="CU15">
        <v>6.4</v>
      </c>
      <c r="CV15">
        <v>18.809999999999999</v>
      </c>
      <c r="CW15">
        <v>0.89</v>
      </c>
      <c r="CX15">
        <v>410</v>
      </c>
      <c r="CY15">
        <v>15</v>
      </c>
      <c r="CZ15">
        <v>15.08</v>
      </c>
      <c r="DA15">
        <v>0.77</v>
      </c>
      <c r="DB15">
        <v>271</v>
      </c>
      <c r="DC15">
        <v>32</v>
      </c>
      <c r="DD15">
        <v>4.3</v>
      </c>
      <c r="DE15">
        <v>2.7</v>
      </c>
      <c r="DF15">
        <v>1</v>
      </c>
      <c r="DG15">
        <v>0.2</v>
      </c>
      <c r="DH15">
        <v>0.74</v>
      </c>
      <c r="DI15">
        <v>0.25</v>
      </c>
      <c r="DJ15">
        <v>1.52</v>
      </c>
      <c r="DK15">
        <v>0.26</v>
      </c>
      <c r="DL15">
        <v>689</v>
      </c>
      <c r="DM15">
        <v>19</v>
      </c>
      <c r="DN15">
        <v>34.1</v>
      </c>
      <c r="DO15">
        <v>1.1000000000000001</v>
      </c>
      <c r="DP15">
        <v>-1100</v>
      </c>
      <c r="DQ15">
        <v>140</v>
      </c>
      <c r="DR15">
        <v>3.3739999999999999E-5</v>
      </c>
      <c r="DS15">
        <v>5.0999999999999999E-7</v>
      </c>
      <c r="DT15" s="2">
        <v>99500</v>
      </c>
      <c r="DU15" s="2">
        <v>2500</v>
      </c>
      <c r="DV15" s="2">
        <v>1694000</v>
      </c>
      <c r="DW15" s="2">
        <v>56000</v>
      </c>
      <c r="DX15" t="s">
        <v>459</v>
      </c>
      <c r="DY15" t="s">
        <v>460</v>
      </c>
      <c r="DZ15" t="s">
        <v>459</v>
      </c>
      <c r="EA15" t="s">
        <v>460</v>
      </c>
      <c r="EB15">
        <v>18080</v>
      </c>
      <c r="EC15">
        <v>530</v>
      </c>
      <c r="ED15" s="2">
        <v>307800</v>
      </c>
      <c r="EE15" s="2">
        <v>8000</v>
      </c>
      <c r="EF15" s="2">
        <v>1773000</v>
      </c>
      <c r="EG15" s="2">
        <v>55000</v>
      </c>
      <c r="EH15" s="2">
        <v>2456000</v>
      </c>
      <c r="EI15" s="2">
        <v>71000</v>
      </c>
      <c r="EJ15" s="2">
        <v>287200</v>
      </c>
      <c r="EK15" s="2">
        <v>7200</v>
      </c>
      <c r="EL15" s="2">
        <v>179000</v>
      </c>
      <c r="EM15" s="2">
        <v>5000</v>
      </c>
      <c r="EN15">
        <v>22140</v>
      </c>
      <c r="EO15">
        <v>700</v>
      </c>
      <c r="EP15">
        <v>7030</v>
      </c>
      <c r="EQ15">
        <v>270</v>
      </c>
      <c r="ER15">
        <v>20790</v>
      </c>
      <c r="ES15">
        <v>750</v>
      </c>
      <c r="ET15">
        <v>18680</v>
      </c>
      <c r="EU15">
        <v>650</v>
      </c>
      <c r="EV15">
        <v>25060</v>
      </c>
      <c r="EW15">
        <v>750</v>
      </c>
      <c r="EX15">
        <v>20180</v>
      </c>
      <c r="EY15">
        <v>600</v>
      </c>
      <c r="EZ15">
        <v>18490</v>
      </c>
      <c r="FA15">
        <v>600</v>
      </c>
      <c r="FB15">
        <v>7170</v>
      </c>
      <c r="FC15">
        <v>340</v>
      </c>
      <c r="FD15">
        <v>8060</v>
      </c>
      <c r="FE15">
        <v>300</v>
      </c>
      <c r="FF15">
        <v>4280</v>
      </c>
      <c r="FG15">
        <v>220</v>
      </c>
      <c r="FH15">
        <v>26</v>
      </c>
      <c r="FI15">
        <v>17</v>
      </c>
      <c r="FJ15">
        <v>62</v>
      </c>
      <c r="FK15">
        <v>12</v>
      </c>
      <c r="FL15">
        <v>34</v>
      </c>
      <c r="FM15">
        <v>11</v>
      </c>
      <c r="FN15">
        <v>266</v>
      </c>
      <c r="FO15">
        <v>45</v>
      </c>
      <c r="FP15" s="2">
        <v>162700</v>
      </c>
      <c r="FQ15" s="2">
        <v>4400</v>
      </c>
      <c r="FR15">
        <v>9240</v>
      </c>
      <c r="FS15">
        <v>290</v>
      </c>
      <c r="FT15">
        <v>161</v>
      </c>
      <c r="FU15">
        <v>21</v>
      </c>
      <c r="FV15" t="s">
        <v>461</v>
      </c>
      <c r="FW15">
        <v>0</v>
      </c>
      <c r="FX15">
        <v>0.75507999999999997</v>
      </c>
      <c r="FY15">
        <v>0.58262999999999998</v>
      </c>
      <c r="FZ15">
        <v>736.81</v>
      </c>
      <c r="GA15">
        <v>0.40649000000000002</v>
      </c>
      <c r="GB15">
        <v>0.98763999999999996</v>
      </c>
      <c r="GC15">
        <v>0</v>
      </c>
      <c r="GD15">
        <v>0</v>
      </c>
      <c r="GE15">
        <v>0</v>
      </c>
      <c r="GF15">
        <v>0.1308</v>
      </c>
      <c r="GG15">
        <v>0</v>
      </c>
      <c r="GH15">
        <v>0</v>
      </c>
      <c r="GI15">
        <v>0</v>
      </c>
      <c r="GJ15">
        <v>0.51131000000000004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2.9624999999999999</v>
      </c>
      <c r="GT15">
        <v>0.11389000000000001</v>
      </c>
      <c r="GU15">
        <v>0.1842</v>
      </c>
      <c r="GV15">
        <v>0.10745</v>
      </c>
      <c r="GW15">
        <v>0</v>
      </c>
      <c r="GX15">
        <v>0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</row>
    <row r="16" spans="1:263" x14ac:dyDescent="0.25">
      <c r="A16" t="s">
        <v>613</v>
      </c>
      <c r="B16" t="s">
        <v>455</v>
      </c>
      <c r="C16" t="s">
        <v>614</v>
      </c>
      <c r="D16" t="s">
        <v>457</v>
      </c>
      <c r="E16" s="1">
        <v>0.592034375</v>
      </c>
      <c r="F16">
        <v>39.070999999999998</v>
      </c>
      <c r="G16" t="s">
        <v>88</v>
      </c>
      <c r="H16" s="2">
        <v>7330000</v>
      </c>
      <c r="I16" s="2">
        <v>250000</v>
      </c>
      <c r="J16" s="2">
        <v>1809000</v>
      </c>
      <c r="K16" s="2">
        <v>74000</v>
      </c>
      <c r="L16">
        <v>41170</v>
      </c>
      <c r="M16">
        <v>280</v>
      </c>
      <c r="N16" s="2">
        <v>99000</v>
      </c>
      <c r="O16" s="2">
        <v>3500</v>
      </c>
      <c r="P16" s="2">
        <v>138200</v>
      </c>
      <c r="Q16" s="2">
        <v>1100</v>
      </c>
      <c r="R16">
        <v>18880</v>
      </c>
      <c r="S16">
        <v>620</v>
      </c>
      <c r="T16" s="2">
        <v>291000</v>
      </c>
      <c r="U16" s="2">
        <v>11000</v>
      </c>
      <c r="V16" s="2">
        <v>1702000</v>
      </c>
      <c r="W16" s="2">
        <v>61000</v>
      </c>
      <c r="X16" s="2">
        <v>2440000</v>
      </c>
      <c r="Y16" s="2">
        <v>100000</v>
      </c>
      <c r="Z16" s="2">
        <v>275000</v>
      </c>
      <c r="AA16" s="2">
        <v>11000</v>
      </c>
      <c r="AB16" s="2">
        <v>167700</v>
      </c>
      <c r="AC16" s="2">
        <v>6700</v>
      </c>
      <c r="AD16">
        <v>21150</v>
      </c>
      <c r="AE16">
        <v>870</v>
      </c>
      <c r="AF16">
        <v>6900</v>
      </c>
      <c r="AG16">
        <v>310</v>
      </c>
      <c r="AH16">
        <v>20350</v>
      </c>
      <c r="AI16">
        <v>740</v>
      </c>
      <c r="AJ16">
        <v>17710</v>
      </c>
      <c r="AK16">
        <v>670</v>
      </c>
      <c r="AL16">
        <v>24420</v>
      </c>
      <c r="AM16">
        <v>880</v>
      </c>
      <c r="AN16">
        <v>19180</v>
      </c>
      <c r="AO16">
        <v>710</v>
      </c>
      <c r="AP16">
        <v>17410</v>
      </c>
      <c r="AQ16">
        <v>680</v>
      </c>
      <c r="AR16">
        <v>6670</v>
      </c>
      <c r="AS16">
        <v>270</v>
      </c>
      <c r="AT16">
        <v>7830</v>
      </c>
      <c r="AU16">
        <v>290</v>
      </c>
      <c r="AV16">
        <v>4010</v>
      </c>
      <c r="AW16">
        <v>150</v>
      </c>
      <c r="AX16">
        <v>306</v>
      </c>
      <c r="AY16">
        <v>21</v>
      </c>
      <c r="AZ16">
        <v>95</v>
      </c>
      <c r="BA16">
        <v>11</v>
      </c>
      <c r="BB16">
        <v>72</v>
      </c>
      <c r="BC16">
        <v>7.8</v>
      </c>
      <c r="BD16">
        <v>36.799999999999997</v>
      </c>
      <c r="BE16">
        <v>7.6</v>
      </c>
      <c r="BF16">
        <v>285</v>
      </c>
      <c r="BG16">
        <v>38</v>
      </c>
      <c r="BH16" s="2">
        <v>157500</v>
      </c>
      <c r="BI16" s="2">
        <v>5200</v>
      </c>
      <c r="BJ16">
        <v>8800</v>
      </c>
      <c r="BK16">
        <v>330</v>
      </c>
      <c r="BL16">
        <v>156</v>
      </c>
      <c r="BM16">
        <v>18</v>
      </c>
      <c r="BN16">
        <v>6520</v>
      </c>
      <c r="BO16">
        <v>270</v>
      </c>
      <c r="BP16" t="s">
        <v>459</v>
      </c>
      <c r="BQ16" t="s">
        <v>460</v>
      </c>
      <c r="BR16" s="2">
        <v>1005000</v>
      </c>
      <c r="BS16" s="2">
        <v>35000</v>
      </c>
      <c r="BT16" t="s">
        <v>459</v>
      </c>
      <c r="BU16" t="s">
        <v>460</v>
      </c>
      <c r="BV16">
        <v>-649</v>
      </c>
      <c r="BW16">
        <v>24</v>
      </c>
      <c r="BX16">
        <v>2011</v>
      </c>
      <c r="BY16">
        <v>74</v>
      </c>
      <c r="BZ16">
        <v>8960</v>
      </c>
      <c r="CA16">
        <v>320</v>
      </c>
      <c r="CB16">
        <v>13750</v>
      </c>
      <c r="CC16">
        <v>570</v>
      </c>
      <c r="CD16">
        <v>1221</v>
      </c>
      <c r="CE16">
        <v>50</v>
      </c>
      <c r="CF16">
        <v>2730</v>
      </c>
      <c r="CG16">
        <v>110</v>
      </c>
      <c r="CH16">
        <v>406</v>
      </c>
      <c r="CI16">
        <v>16</v>
      </c>
      <c r="CJ16">
        <v>39.799999999999997</v>
      </c>
      <c r="CK16">
        <v>1.8</v>
      </c>
      <c r="CL16">
        <v>389</v>
      </c>
      <c r="CM16">
        <v>14</v>
      </c>
      <c r="CN16">
        <v>61.8</v>
      </c>
      <c r="CO16">
        <v>2.2999999999999998</v>
      </c>
      <c r="CP16">
        <v>324</v>
      </c>
      <c r="CQ16">
        <v>12</v>
      </c>
      <c r="CR16">
        <v>68.599999999999994</v>
      </c>
      <c r="CS16">
        <v>2.5</v>
      </c>
      <c r="CT16">
        <v>185.5</v>
      </c>
      <c r="CU16">
        <v>7.2</v>
      </c>
      <c r="CV16">
        <v>17.59</v>
      </c>
      <c r="CW16">
        <v>0.72</v>
      </c>
      <c r="CX16">
        <v>408</v>
      </c>
      <c r="CY16">
        <v>15</v>
      </c>
      <c r="CZ16">
        <v>14.16</v>
      </c>
      <c r="DA16">
        <v>0.54</v>
      </c>
      <c r="DB16">
        <v>219</v>
      </c>
      <c r="DC16">
        <v>21</v>
      </c>
      <c r="DD16">
        <v>9</v>
      </c>
      <c r="DE16">
        <v>1.8</v>
      </c>
      <c r="DF16">
        <v>0.85</v>
      </c>
      <c r="DG16">
        <v>0.13</v>
      </c>
      <c r="DH16">
        <v>0.8</v>
      </c>
      <c r="DI16">
        <v>0.17</v>
      </c>
      <c r="DJ16">
        <v>1.31</v>
      </c>
      <c r="DK16">
        <v>0.23</v>
      </c>
      <c r="DL16">
        <v>667</v>
      </c>
      <c r="DM16">
        <v>22</v>
      </c>
      <c r="DN16">
        <v>32.6</v>
      </c>
      <c r="DO16">
        <v>1.2</v>
      </c>
      <c r="DP16">
        <v>-930</v>
      </c>
      <c r="DQ16">
        <v>110</v>
      </c>
      <c r="DR16">
        <v>3.1980000000000002E-5</v>
      </c>
      <c r="DS16">
        <v>6.4000000000000001E-7</v>
      </c>
      <c r="DT16" s="2">
        <v>98600</v>
      </c>
      <c r="DU16" s="2">
        <v>3500</v>
      </c>
      <c r="DV16" s="2">
        <v>1749000</v>
      </c>
      <c r="DW16" s="2">
        <v>74000</v>
      </c>
      <c r="DX16" t="s">
        <v>459</v>
      </c>
      <c r="DY16" t="s">
        <v>460</v>
      </c>
      <c r="DZ16" t="s">
        <v>459</v>
      </c>
      <c r="EA16" t="s">
        <v>460</v>
      </c>
      <c r="EB16">
        <v>17880</v>
      </c>
      <c r="EC16">
        <v>620</v>
      </c>
      <c r="ED16" s="2">
        <v>291000</v>
      </c>
      <c r="EE16" s="2">
        <v>11000</v>
      </c>
      <c r="EF16" s="2">
        <v>1702000</v>
      </c>
      <c r="EG16" s="2">
        <v>61000</v>
      </c>
      <c r="EH16" s="2">
        <v>2440000</v>
      </c>
      <c r="EI16" s="2">
        <v>100000</v>
      </c>
      <c r="EJ16" s="2">
        <v>275000</v>
      </c>
      <c r="EK16" s="2">
        <v>11000</v>
      </c>
      <c r="EL16" s="2">
        <v>167700</v>
      </c>
      <c r="EM16" s="2">
        <v>6700</v>
      </c>
      <c r="EN16">
        <v>21150</v>
      </c>
      <c r="EO16">
        <v>870</v>
      </c>
      <c r="EP16">
        <v>6900</v>
      </c>
      <c r="EQ16">
        <v>310</v>
      </c>
      <c r="ER16">
        <v>20350</v>
      </c>
      <c r="ES16">
        <v>740</v>
      </c>
      <c r="ET16">
        <v>17710</v>
      </c>
      <c r="EU16">
        <v>670</v>
      </c>
      <c r="EV16">
        <v>24420</v>
      </c>
      <c r="EW16">
        <v>880</v>
      </c>
      <c r="EX16">
        <v>19180</v>
      </c>
      <c r="EY16">
        <v>710</v>
      </c>
      <c r="EZ16">
        <v>17410</v>
      </c>
      <c r="FA16">
        <v>680</v>
      </c>
      <c r="FB16">
        <v>6670</v>
      </c>
      <c r="FC16">
        <v>270</v>
      </c>
      <c r="FD16">
        <v>7830</v>
      </c>
      <c r="FE16">
        <v>290</v>
      </c>
      <c r="FF16">
        <v>4010</v>
      </c>
      <c r="FG16">
        <v>150</v>
      </c>
      <c r="FH16">
        <v>55</v>
      </c>
      <c r="FI16">
        <v>11</v>
      </c>
      <c r="FJ16">
        <v>52</v>
      </c>
      <c r="FK16">
        <v>7.8</v>
      </c>
      <c r="FL16">
        <v>36.799999999999997</v>
      </c>
      <c r="FM16">
        <v>7.6</v>
      </c>
      <c r="FN16">
        <v>227</v>
      </c>
      <c r="FO16">
        <v>40</v>
      </c>
      <c r="FP16" s="2">
        <v>157500</v>
      </c>
      <c r="FQ16" s="2">
        <v>5200</v>
      </c>
      <c r="FR16">
        <v>8800</v>
      </c>
      <c r="FS16">
        <v>330</v>
      </c>
      <c r="FT16">
        <v>156</v>
      </c>
      <c r="FU16">
        <v>18</v>
      </c>
      <c r="FV16" t="s">
        <v>461</v>
      </c>
      <c r="FW16">
        <v>0</v>
      </c>
      <c r="FX16">
        <v>0.70989000000000002</v>
      </c>
      <c r="FY16">
        <v>0.54793000000000003</v>
      </c>
      <c r="FZ16">
        <v>690.73</v>
      </c>
      <c r="GA16">
        <v>0.37941000000000003</v>
      </c>
      <c r="GB16">
        <v>0.91764999999999997</v>
      </c>
      <c r="GC16">
        <v>0</v>
      </c>
      <c r="GD16">
        <v>0</v>
      </c>
      <c r="GE16">
        <v>0</v>
      </c>
      <c r="GF16">
        <v>0.12262000000000001</v>
      </c>
      <c r="GG16">
        <v>0</v>
      </c>
      <c r="GH16">
        <v>0</v>
      </c>
      <c r="GI16">
        <v>0</v>
      </c>
      <c r="GJ16">
        <v>0.48171999999999998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2.78</v>
      </c>
      <c r="GT16">
        <v>0.10682999999999999</v>
      </c>
      <c r="GU16">
        <v>0.17433000000000001</v>
      </c>
      <c r="GV16">
        <v>0.10195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</row>
    <row r="17" spans="1:263" x14ac:dyDescent="0.25">
      <c r="A17" t="s">
        <v>615</v>
      </c>
      <c r="B17" t="s">
        <v>455</v>
      </c>
      <c r="C17" t="s">
        <v>616</v>
      </c>
      <c r="D17" t="s">
        <v>457</v>
      </c>
      <c r="E17" s="1">
        <v>0.59285358796296295</v>
      </c>
      <c r="F17">
        <v>39.076999999999998</v>
      </c>
      <c r="G17" t="s">
        <v>89</v>
      </c>
      <c r="H17" s="2">
        <v>7920000</v>
      </c>
      <c r="I17" s="2">
        <v>270000</v>
      </c>
      <c r="J17" s="2">
        <v>1924000</v>
      </c>
      <c r="K17" s="2">
        <v>71000</v>
      </c>
      <c r="L17">
        <v>38140</v>
      </c>
      <c r="M17">
        <v>350</v>
      </c>
      <c r="N17" s="2">
        <v>106700</v>
      </c>
      <c r="O17" s="2">
        <v>3700</v>
      </c>
      <c r="P17" s="2">
        <v>141300</v>
      </c>
      <c r="Q17" s="2">
        <v>1000</v>
      </c>
      <c r="R17">
        <v>20250</v>
      </c>
      <c r="S17">
        <v>680</v>
      </c>
      <c r="T17" s="2">
        <v>334000</v>
      </c>
      <c r="U17" s="2">
        <v>11000</v>
      </c>
      <c r="V17" s="2">
        <v>1881000</v>
      </c>
      <c r="W17" s="2">
        <v>65000</v>
      </c>
      <c r="X17" s="2">
        <v>2665000</v>
      </c>
      <c r="Y17" s="2">
        <v>98000</v>
      </c>
      <c r="Z17" s="2">
        <v>308000</v>
      </c>
      <c r="AA17" s="2">
        <v>11000</v>
      </c>
      <c r="AB17" s="2">
        <v>189200</v>
      </c>
      <c r="AC17" s="2">
        <v>6800</v>
      </c>
      <c r="AD17">
        <v>23820</v>
      </c>
      <c r="AE17">
        <v>790</v>
      </c>
      <c r="AF17">
        <v>7650</v>
      </c>
      <c r="AG17">
        <v>280</v>
      </c>
      <c r="AH17">
        <v>22930</v>
      </c>
      <c r="AI17">
        <v>800</v>
      </c>
      <c r="AJ17">
        <v>19900</v>
      </c>
      <c r="AK17">
        <v>710</v>
      </c>
      <c r="AL17">
        <v>27250</v>
      </c>
      <c r="AM17">
        <v>840</v>
      </c>
      <c r="AN17">
        <v>22060</v>
      </c>
      <c r="AO17">
        <v>830</v>
      </c>
      <c r="AP17">
        <v>19820</v>
      </c>
      <c r="AQ17">
        <v>660</v>
      </c>
      <c r="AR17">
        <v>7480</v>
      </c>
      <c r="AS17">
        <v>310</v>
      </c>
      <c r="AT17">
        <v>8560</v>
      </c>
      <c r="AU17">
        <v>320</v>
      </c>
      <c r="AV17">
        <v>4700</v>
      </c>
      <c r="AW17">
        <v>190</v>
      </c>
      <c r="AX17">
        <v>288</v>
      </c>
      <c r="AY17">
        <v>21</v>
      </c>
      <c r="AZ17">
        <v>98</v>
      </c>
      <c r="BA17">
        <v>12</v>
      </c>
      <c r="BB17">
        <v>62.6</v>
      </c>
      <c r="BC17">
        <v>7.5</v>
      </c>
      <c r="BD17">
        <v>32.1</v>
      </c>
      <c r="BE17">
        <v>7.1</v>
      </c>
      <c r="BF17">
        <v>257</v>
      </c>
      <c r="BG17">
        <v>35</v>
      </c>
      <c r="BH17" s="2">
        <v>173200</v>
      </c>
      <c r="BI17" s="2">
        <v>5600</v>
      </c>
      <c r="BJ17">
        <v>9800</v>
      </c>
      <c r="BK17">
        <v>320</v>
      </c>
      <c r="BL17">
        <v>168</v>
      </c>
      <c r="BM17">
        <v>16</v>
      </c>
      <c r="BN17">
        <v>7010</v>
      </c>
      <c r="BO17">
        <v>270</v>
      </c>
      <c r="BP17" t="s">
        <v>459</v>
      </c>
      <c r="BQ17" t="s">
        <v>460</v>
      </c>
      <c r="BR17" s="2">
        <v>1085000</v>
      </c>
      <c r="BS17" s="2">
        <v>38000</v>
      </c>
      <c r="BT17" t="s">
        <v>459</v>
      </c>
      <c r="BU17" t="s">
        <v>460</v>
      </c>
      <c r="BV17">
        <v>-656</v>
      </c>
      <c r="BW17">
        <v>24</v>
      </c>
      <c r="BX17">
        <v>2313</v>
      </c>
      <c r="BY17">
        <v>77</v>
      </c>
      <c r="BZ17">
        <v>9970</v>
      </c>
      <c r="CA17">
        <v>340</v>
      </c>
      <c r="CB17">
        <v>15050</v>
      </c>
      <c r="CC17">
        <v>550</v>
      </c>
      <c r="CD17">
        <v>1368</v>
      </c>
      <c r="CE17">
        <v>48</v>
      </c>
      <c r="CF17">
        <v>3140</v>
      </c>
      <c r="CG17">
        <v>110</v>
      </c>
      <c r="CH17">
        <v>464</v>
      </c>
      <c r="CI17">
        <v>15</v>
      </c>
      <c r="CJ17">
        <v>44.6</v>
      </c>
      <c r="CK17">
        <v>1.6</v>
      </c>
      <c r="CL17">
        <v>441</v>
      </c>
      <c r="CM17">
        <v>15</v>
      </c>
      <c r="CN17">
        <v>69.599999999999994</v>
      </c>
      <c r="CO17">
        <v>2.5</v>
      </c>
      <c r="CP17">
        <v>361</v>
      </c>
      <c r="CQ17">
        <v>11</v>
      </c>
      <c r="CR17">
        <v>79</v>
      </c>
      <c r="CS17">
        <v>3</v>
      </c>
      <c r="CT17">
        <v>211.4</v>
      </c>
      <c r="CU17">
        <v>7</v>
      </c>
      <c r="CV17">
        <v>19.86</v>
      </c>
      <c r="CW17">
        <v>0.81</v>
      </c>
      <c r="CX17">
        <v>459</v>
      </c>
      <c r="CY17">
        <v>17</v>
      </c>
      <c r="CZ17">
        <v>16.61</v>
      </c>
      <c r="DA17">
        <v>0.67</v>
      </c>
      <c r="DB17">
        <v>206</v>
      </c>
      <c r="DC17">
        <v>21</v>
      </c>
      <c r="DD17">
        <v>11.9</v>
      </c>
      <c r="DE17">
        <v>2</v>
      </c>
      <c r="DF17">
        <v>0.69</v>
      </c>
      <c r="DG17">
        <v>0.12</v>
      </c>
      <c r="DH17">
        <v>0.71</v>
      </c>
      <c r="DI17">
        <v>0.16</v>
      </c>
      <c r="DJ17">
        <v>1.0900000000000001</v>
      </c>
      <c r="DK17">
        <v>0.2</v>
      </c>
      <c r="DL17">
        <v>734</v>
      </c>
      <c r="DM17">
        <v>24</v>
      </c>
      <c r="DN17">
        <v>36.299999999999997</v>
      </c>
      <c r="DO17">
        <v>1.2</v>
      </c>
      <c r="DP17">
        <v>-839</v>
      </c>
      <c r="DQ17">
        <v>81</v>
      </c>
      <c r="DR17">
        <v>3.3399999999999999E-5</v>
      </c>
      <c r="DS17">
        <v>4.7999999999999996E-7</v>
      </c>
      <c r="DT17" s="2">
        <v>106300</v>
      </c>
      <c r="DU17" s="2">
        <v>3700</v>
      </c>
      <c r="DV17" s="2">
        <v>1864000</v>
      </c>
      <c r="DW17" s="2">
        <v>71000</v>
      </c>
      <c r="DX17" t="s">
        <v>459</v>
      </c>
      <c r="DY17" t="s">
        <v>460</v>
      </c>
      <c r="DZ17" t="s">
        <v>459</v>
      </c>
      <c r="EA17" t="s">
        <v>460</v>
      </c>
      <c r="EB17">
        <v>19400</v>
      </c>
      <c r="EC17">
        <v>680</v>
      </c>
      <c r="ED17" s="2">
        <v>334000</v>
      </c>
      <c r="EE17" s="2">
        <v>11000</v>
      </c>
      <c r="EF17" s="2">
        <v>1881000</v>
      </c>
      <c r="EG17" s="2">
        <v>65000</v>
      </c>
      <c r="EH17" s="2">
        <v>2665000</v>
      </c>
      <c r="EI17" s="2">
        <v>98000</v>
      </c>
      <c r="EJ17" s="2">
        <v>308000</v>
      </c>
      <c r="EK17" s="2">
        <v>11000</v>
      </c>
      <c r="EL17" s="2">
        <v>189200</v>
      </c>
      <c r="EM17" s="2">
        <v>6800</v>
      </c>
      <c r="EN17">
        <v>23820</v>
      </c>
      <c r="EO17">
        <v>790</v>
      </c>
      <c r="EP17">
        <v>7650</v>
      </c>
      <c r="EQ17">
        <v>280</v>
      </c>
      <c r="ER17">
        <v>22930</v>
      </c>
      <c r="ES17">
        <v>800</v>
      </c>
      <c r="ET17">
        <v>19900</v>
      </c>
      <c r="EU17">
        <v>710</v>
      </c>
      <c r="EV17">
        <v>27250</v>
      </c>
      <c r="EW17">
        <v>840</v>
      </c>
      <c r="EX17">
        <v>22060</v>
      </c>
      <c r="EY17">
        <v>830</v>
      </c>
      <c r="EZ17">
        <v>19820</v>
      </c>
      <c r="FA17">
        <v>660</v>
      </c>
      <c r="FB17">
        <v>7480</v>
      </c>
      <c r="FC17">
        <v>310</v>
      </c>
      <c r="FD17">
        <v>8560</v>
      </c>
      <c r="FE17">
        <v>320</v>
      </c>
      <c r="FF17">
        <v>4700</v>
      </c>
      <c r="FG17">
        <v>190</v>
      </c>
      <c r="FH17">
        <v>72</v>
      </c>
      <c r="FI17">
        <v>12</v>
      </c>
      <c r="FJ17">
        <v>42.6</v>
      </c>
      <c r="FK17">
        <v>7.5</v>
      </c>
      <c r="FL17">
        <v>32.1</v>
      </c>
      <c r="FM17">
        <v>7.1</v>
      </c>
      <c r="FN17">
        <v>186</v>
      </c>
      <c r="FO17">
        <v>35</v>
      </c>
      <c r="FP17" s="2">
        <v>173200</v>
      </c>
      <c r="FQ17" s="2">
        <v>5600</v>
      </c>
      <c r="FR17">
        <v>9800</v>
      </c>
      <c r="FS17">
        <v>320</v>
      </c>
      <c r="FT17">
        <v>168</v>
      </c>
      <c r="FU17">
        <v>16</v>
      </c>
      <c r="FV17" t="s">
        <v>461</v>
      </c>
      <c r="FW17">
        <v>0</v>
      </c>
      <c r="FX17">
        <v>0.51144000000000001</v>
      </c>
      <c r="FY17">
        <v>0.40894000000000003</v>
      </c>
      <c r="FZ17">
        <v>560.04999999999995</v>
      </c>
      <c r="GA17">
        <v>0.36642999999999998</v>
      </c>
      <c r="GB17">
        <v>1.0046999999999999</v>
      </c>
      <c r="GC17">
        <v>5.9547000000000003E-2</v>
      </c>
      <c r="GD17">
        <v>2.5122</v>
      </c>
      <c r="GE17">
        <v>1.1941999999999999</v>
      </c>
      <c r="GF17">
        <v>0.17451</v>
      </c>
      <c r="GG17">
        <v>0.45576</v>
      </c>
      <c r="GH17">
        <v>8.5264000000000006E-2</v>
      </c>
      <c r="GI17">
        <v>0</v>
      </c>
      <c r="GJ17">
        <v>0.18618000000000001</v>
      </c>
      <c r="GK17">
        <v>1.5324000000000001E-2</v>
      </c>
      <c r="GL17">
        <v>0</v>
      </c>
      <c r="GM17">
        <v>0</v>
      </c>
      <c r="GN17">
        <v>4.6773000000000002E-2</v>
      </c>
      <c r="GO17">
        <v>1.6182999999999999E-2</v>
      </c>
      <c r="GP17">
        <v>0</v>
      </c>
      <c r="GQ17">
        <v>0</v>
      </c>
      <c r="GR17">
        <v>0</v>
      </c>
      <c r="GS17">
        <v>2.0987</v>
      </c>
      <c r="GT17">
        <v>7.6175999999999994E-2</v>
      </c>
      <c r="GU17">
        <v>0.18356</v>
      </c>
      <c r="GV17">
        <v>0.14488000000000001</v>
      </c>
      <c r="GW17">
        <v>5.6293999999999997E-2</v>
      </c>
      <c r="GX17">
        <v>7.7152999999999996E-3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0</v>
      </c>
    </row>
    <row r="18" spans="1:263" x14ac:dyDescent="0.25">
      <c r="A18" t="s">
        <v>617</v>
      </c>
      <c r="B18" t="s">
        <v>455</v>
      </c>
      <c r="C18" t="s">
        <v>618</v>
      </c>
      <c r="D18" t="s">
        <v>457</v>
      </c>
      <c r="E18" s="1">
        <v>0.62242511574074078</v>
      </c>
      <c r="F18">
        <v>39.037999999999997</v>
      </c>
      <c r="G18" t="s">
        <v>91</v>
      </c>
      <c r="H18" s="2">
        <v>7620000</v>
      </c>
      <c r="I18" s="2">
        <v>210000</v>
      </c>
      <c r="J18" s="2">
        <v>1902000</v>
      </c>
      <c r="K18" s="2">
        <v>59000</v>
      </c>
      <c r="L18">
        <v>38990</v>
      </c>
      <c r="M18">
        <v>290</v>
      </c>
      <c r="N18" s="2">
        <v>105700</v>
      </c>
      <c r="O18" s="2">
        <v>2900</v>
      </c>
      <c r="P18" s="2">
        <v>140300</v>
      </c>
      <c r="Q18" s="2">
        <v>1200</v>
      </c>
      <c r="R18">
        <v>19980</v>
      </c>
      <c r="S18">
        <v>530</v>
      </c>
      <c r="T18" s="2">
        <v>306200</v>
      </c>
      <c r="U18" s="2">
        <v>8800</v>
      </c>
      <c r="V18" s="2">
        <v>1799000</v>
      </c>
      <c r="W18" s="2">
        <v>50000</v>
      </c>
      <c r="X18" s="2">
        <v>2528000</v>
      </c>
      <c r="Y18" s="2">
        <v>78000</v>
      </c>
      <c r="Z18" s="2">
        <v>286100</v>
      </c>
      <c r="AA18" s="2">
        <v>8800</v>
      </c>
      <c r="AB18" s="2">
        <v>176700</v>
      </c>
      <c r="AC18" s="2">
        <v>5300</v>
      </c>
      <c r="AD18">
        <v>22020</v>
      </c>
      <c r="AE18">
        <v>710</v>
      </c>
      <c r="AF18">
        <v>7200</v>
      </c>
      <c r="AG18">
        <v>280</v>
      </c>
      <c r="AH18">
        <v>20530</v>
      </c>
      <c r="AI18">
        <v>620</v>
      </c>
      <c r="AJ18">
        <v>17940</v>
      </c>
      <c r="AK18">
        <v>540</v>
      </c>
      <c r="AL18">
        <v>25210</v>
      </c>
      <c r="AM18">
        <v>680</v>
      </c>
      <c r="AN18">
        <v>20220</v>
      </c>
      <c r="AO18">
        <v>520</v>
      </c>
      <c r="AP18">
        <v>18340</v>
      </c>
      <c r="AQ18">
        <v>520</v>
      </c>
      <c r="AR18">
        <v>7010</v>
      </c>
      <c r="AS18">
        <v>240</v>
      </c>
      <c r="AT18">
        <v>7980</v>
      </c>
      <c r="AU18">
        <v>280</v>
      </c>
      <c r="AV18">
        <v>4230</v>
      </c>
      <c r="AW18">
        <v>180</v>
      </c>
      <c r="AX18">
        <v>296</v>
      </c>
      <c r="AY18">
        <v>24</v>
      </c>
      <c r="AZ18">
        <v>86</v>
      </c>
      <c r="BA18">
        <v>11</v>
      </c>
      <c r="BB18">
        <v>69.3</v>
      </c>
      <c r="BC18">
        <v>7.6</v>
      </c>
      <c r="BD18">
        <v>28.4</v>
      </c>
      <c r="BE18">
        <v>6.1</v>
      </c>
      <c r="BF18">
        <v>284</v>
      </c>
      <c r="BG18">
        <v>36</v>
      </c>
      <c r="BH18" s="2">
        <v>171400</v>
      </c>
      <c r="BI18" s="2">
        <v>3700</v>
      </c>
      <c r="BJ18">
        <v>10420</v>
      </c>
      <c r="BK18">
        <v>280</v>
      </c>
      <c r="BL18">
        <v>155</v>
      </c>
      <c r="BM18">
        <v>14</v>
      </c>
      <c r="BN18">
        <v>15490</v>
      </c>
      <c r="BO18">
        <v>480</v>
      </c>
      <c r="BP18" t="s">
        <v>459</v>
      </c>
      <c r="BQ18" t="s">
        <v>460</v>
      </c>
      <c r="BR18" s="2">
        <v>1120000</v>
      </c>
      <c r="BS18" s="2">
        <v>31000</v>
      </c>
      <c r="BT18" t="s">
        <v>459</v>
      </c>
      <c r="BU18" t="s">
        <v>460</v>
      </c>
      <c r="BV18">
        <v>-308.39999999999998</v>
      </c>
      <c r="BW18">
        <v>8.4</v>
      </c>
      <c r="BX18">
        <v>2290</v>
      </c>
      <c r="BY18">
        <v>66</v>
      </c>
      <c r="BZ18">
        <v>12330</v>
      </c>
      <c r="CA18">
        <v>340</v>
      </c>
      <c r="CB18">
        <v>15510</v>
      </c>
      <c r="CC18">
        <v>480</v>
      </c>
      <c r="CD18">
        <v>1333</v>
      </c>
      <c r="CE18">
        <v>41</v>
      </c>
      <c r="CF18">
        <v>8060</v>
      </c>
      <c r="CG18">
        <v>240</v>
      </c>
      <c r="CH18">
        <v>1047</v>
      </c>
      <c r="CI18">
        <v>33</v>
      </c>
      <c r="CJ18">
        <v>61.9</v>
      </c>
      <c r="CK18">
        <v>2.4</v>
      </c>
      <c r="CL18">
        <v>538</v>
      </c>
      <c r="CM18">
        <v>16</v>
      </c>
      <c r="CN18">
        <v>66.3</v>
      </c>
      <c r="CO18">
        <v>2</v>
      </c>
      <c r="CP18">
        <v>330.7</v>
      </c>
      <c r="CQ18">
        <v>8.9</v>
      </c>
      <c r="CR18">
        <v>75.400000000000006</v>
      </c>
      <c r="CS18">
        <v>1.9</v>
      </c>
      <c r="CT18">
        <v>203.6</v>
      </c>
      <c r="CU18">
        <v>5.7</v>
      </c>
      <c r="CV18">
        <v>24.95</v>
      </c>
      <c r="CW18">
        <v>0.84</v>
      </c>
      <c r="CX18">
        <v>387</v>
      </c>
      <c r="CY18">
        <v>14</v>
      </c>
      <c r="CZ18">
        <v>15.86</v>
      </c>
      <c r="DA18">
        <v>0.67</v>
      </c>
      <c r="DB18">
        <v>163</v>
      </c>
      <c r="DC18">
        <v>24</v>
      </c>
      <c r="DD18">
        <v>8.9</v>
      </c>
      <c r="DE18">
        <v>2.1</v>
      </c>
      <c r="DF18">
        <v>0.87</v>
      </c>
      <c r="DG18">
        <v>0.13</v>
      </c>
      <c r="DH18">
        <v>0.77</v>
      </c>
      <c r="DI18">
        <v>0.17</v>
      </c>
      <c r="DJ18">
        <v>2.95</v>
      </c>
      <c r="DK18">
        <v>0.38</v>
      </c>
      <c r="DL18">
        <v>736</v>
      </c>
      <c r="DM18">
        <v>16</v>
      </c>
      <c r="DN18">
        <v>40.4</v>
      </c>
      <c r="DO18">
        <v>1.1000000000000001</v>
      </c>
      <c r="DP18">
        <v>-189</v>
      </c>
      <c r="DQ18">
        <v>18</v>
      </c>
      <c r="DR18">
        <v>3.5989999999999999E-5</v>
      </c>
      <c r="DS18">
        <v>4.7E-7</v>
      </c>
      <c r="DT18" s="2">
        <v>105300</v>
      </c>
      <c r="DU18" s="2">
        <v>2900</v>
      </c>
      <c r="DV18" s="2">
        <v>1850000</v>
      </c>
      <c r="DW18" s="2">
        <v>59000</v>
      </c>
      <c r="DX18" t="s">
        <v>459</v>
      </c>
      <c r="DY18" t="s">
        <v>460</v>
      </c>
      <c r="DZ18" t="s">
        <v>459</v>
      </c>
      <c r="EA18" t="s">
        <v>460</v>
      </c>
      <c r="EB18">
        <v>19070</v>
      </c>
      <c r="EC18">
        <v>530</v>
      </c>
      <c r="ED18" s="2">
        <v>306200</v>
      </c>
      <c r="EE18" s="2">
        <v>8800</v>
      </c>
      <c r="EF18" s="2">
        <v>1799000</v>
      </c>
      <c r="EG18" s="2">
        <v>50000</v>
      </c>
      <c r="EH18" s="2">
        <v>2528000</v>
      </c>
      <c r="EI18" s="2">
        <v>78000</v>
      </c>
      <c r="EJ18" s="2">
        <v>286100</v>
      </c>
      <c r="EK18" s="2">
        <v>8800</v>
      </c>
      <c r="EL18" s="2">
        <v>176700</v>
      </c>
      <c r="EM18" s="2">
        <v>5300</v>
      </c>
      <c r="EN18">
        <v>22020</v>
      </c>
      <c r="EO18">
        <v>710</v>
      </c>
      <c r="EP18">
        <v>7200</v>
      </c>
      <c r="EQ18">
        <v>280</v>
      </c>
      <c r="ER18">
        <v>20530</v>
      </c>
      <c r="ES18">
        <v>620</v>
      </c>
      <c r="ET18">
        <v>17940</v>
      </c>
      <c r="EU18">
        <v>540</v>
      </c>
      <c r="EV18">
        <v>25210</v>
      </c>
      <c r="EW18">
        <v>680</v>
      </c>
      <c r="EX18">
        <v>20220</v>
      </c>
      <c r="EY18">
        <v>520</v>
      </c>
      <c r="EZ18">
        <v>18340</v>
      </c>
      <c r="FA18">
        <v>520</v>
      </c>
      <c r="FB18">
        <v>7010</v>
      </c>
      <c r="FC18">
        <v>240</v>
      </c>
      <c r="FD18">
        <v>7980</v>
      </c>
      <c r="FE18">
        <v>280</v>
      </c>
      <c r="FF18">
        <v>4230</v>
      </c>
      <c r="FG18">
        <v>180</v>
      </c>
      <c r="FH18">
        <v>46</v>
      </c>
      <c r="FI18">
        <v>11</v>
      </c>
      <c r="FJ18">
        <v>49.3</v>
      </c>
      <c r="FK18">
        <v>7.6</v>
      </c>
      <c r="FL18">
        <v>28.4</v>
      </c>
      <c r="FM18">
        <v>6.1</v>
      </c>
      <c r="FN18">
        <v>284</v>
      </c>
      <c r="FO18">
        <v>36</v>
      </c>
      <c r="FP18" s="2">
        <v>171400</v>
      </c>
      <c r="FQ18" s="2">
        <v>3700</v>
      </c>
      <c r="FR18">
        <v>10420</v>
      </c>
      <c r="FS18">
        <v>280</v>
      </c>
      <c r="FT18">
        <v>155</v>
      </c>
      <c r="FU18">
        <v>14</v>
      </c>
      <c r="FV18" t="s">
        <v>461</v>
      </c>
      <c r="FW18">
        <v>0</v>
      </c>
      <c r="FX18">
        <v>0.69616999999999996</v>
      </c>
      <c r="FY18">
        <v>0.53212000000000004</v>
      </c>
      <c r="FZ18">
        <v>588.80999999999995</v>
      </c>
      <c r="GA18">
        <v>0.33274999999999999</v>
      </c>
      <c r="GB18">
        <v>1.0071000000000001</v>
      </c>
      <c r="GC18">
        <v>0.68369999999999997</v>
      </c>
      <c r="GD18">
        <v>1.9610000000000001</v>
      </c>
      <c r="GE18">
        <v>0.50700999999999996</v>
      </c>
      <c r="GF18">
        <v>0.36826999999999999</v>
      </c>
      <c r="GG18">
        <v>0</v>
      </c>
      <c r="GH18">
        <v>0</v>
      </c>
      <c r="GI18">
        <v>0</v>
      </c>
      <c r="GJ18">
        <v>0.10995000000000001</v>
      </c>
      <c r="GK18">
        <v>2.1586000000000001E-2</v>
      </c>
      <c r="GL18">
        <v>0.13116</v>
      </c>
      <c r="GM18">
        <v>4.6965E-2</v>
      </c>
      <c r="GN18">
        <v>0</v>
      </c>
      <c r="GO18">
        <v>2.0761000000000002E-2</v>
      </c>
      <c r="GP18">
        <v>0</v>
      </c>
      <c r="GQ18">
        <v>0</v>
      </c>
      <c r="GR18">
        <v>0</v>
      </c>
      <c r="GS18">
        <v>2.3195999999999999</v>
      </c>
      <c r="GT18">
        <v>8.2671999999999995E-2</v>
      </c>
      <c r="GU18">
        <v>0.19070000000000001</v>
      </c>
      <c r="GV18">
        <v>0.17212</v>
      </c>
      <c r="GW18">
        <v>0.11859</v>
      </c>
      <c r="GX18">
        <v>7.7270000000000004E-3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</row>
    <row r="19" spans="1:263" x14ac:dyDescent="0.25">
      <c r="A19" t="s">
        <v>619</v>
      </c>
      <c r="B19" t="s">
        <v>455</v>
      </c>
      <c r="C19" t="s">
        <v>620</v>
      </c>
      <c r="D19" t="s">
        <v>457</v>
      </c>
      <c r="E19" s="1">
        <v>0.62405057870370373</v>
      </c>
      <c r="F19">
        <v>39.457000000000001</v>
      </c>
      <c r="G19" t="s">
        <v>93</v>
      </c>
      <c r="H19" s="2">
        <v>7600000</v>
      </c>
      <c r="I19" s="2">
        <v>250000</v>
      </c>
      <c r="J19" s="2">
        <v>1854000</v>
      </c>
      <c r="K19" s="2">
        <v>71000</v>
      </c>
      <c r="L19">
        <v>44530</v>
      </c>
      <c r="M19">
        <v>320</v>
      </c>
      <c r="N19" s="2">
        <v>104800</v>
      </c>
      <c r="O19" s="2">
        <v>3500</v>
      </c>
      <c r="P19" s="2">
        <v>139200</v>
      </c>
      <c r="Q19" s="2">
        <v>1200</v>
      </c>
      <c r="R19">
        <v>19930</v>
      </c>
      <c r="S19">
        <v>640</v>
      </c>
      <c r="T19" s="2">
        <v>311000</v>
      </c>
      <c r="U19" s="2">
        <v>11000</v>
      </c>
      <c r="V19" s="2">
        <v>1845000</v>
      </c>
      <c r="W19" s="2">
        <v>62000</v>
      </c>
      <c r="X19" s="2">
        <v>2504000</v>
      </c>
      <c r="Y19" s="2">
        <v>83000</v>
      </c>
      <c r="Z19" s="2">
        <v>273400</v>
      </c>
      <c r="AA19" s="2">
        <v>9900</v>
      </c>
      <c r="AB19" s="2">
        <v>166100</v>
      </c>
      <c r="AC19" s="2">
        <v>6100</v>
      </c>
      <c r="AD19">
        <v>20470</v>
      </c>
      <c r="AE19">
        <v>780</v>
      </c>
      <c r="AF19">
        <v>7160</v>
      </c>
      <c r="AG19">
        <v>280</v>
      </c>
      <c r="AH19">
        <v>20000</v>
      </c>
      <c r="AI19">
        <v>670</v>
      </c>
      <c r="AJ19">
        <v>18030</v>
      </c>
      <c r="AK19">
        <v>540</v>
      </c>
      <c r="AL19" s="2">
        <v>25200</v>
      </c>
      <c r="AM19" s="2">
        <v>1000</v>
      </c>
      <c r="AN19">
        <v>20440</v>
      </c>
      <c r="AO19">
        <v>670</v>
      </c>
      <c r="AP19">
        <v>19040</v>
      </c>
      <c r="AQ19">
        <v>650</v>
      </c>
      <c r="AR19">
        <v>7020</v>
      </c>
      <c r="AS19">
        <v>330</v>
      </c>
      <c r="AT19">
        <v>8650</v>
      </c>
      <c r="AU19">
        <v>340</v>
      </c>
      <c r="AV19">
        <v>4760</v>
      </c>
      <c r="AW19">
        <v>200</v>
      </c>
      <c r="AX19">
        <v>312</v>
      </c>
      <c r="AY19">
        <v>22</v>
      </c>
      <c r="AZ19">
        <v>84</v>
      </c>
      <c r="BA19">
        <v>13</v>
      </c>
      <c r="BB19">
        <v>73.900000000000006</v>
      </c>
      <c r="BC19">
        <v>8.5</v>
      </c>
      <c r="BD19">
        <v>30.3</v>
      </c>
      <c r="BE19">
        <v>6.4</v>
      </c>
      <c r="BF19">
        <v>272</v>
      </c>
      <c r="BG19">
        <v>36</v>
      </c>
      <c r="BH19" s="2">
        <v>176300</v>
      </c>
      <c r="BI19" s="2">
        <v>6000</v>
      </c>
      <c r="BJ19">
        <v>9200</v>
      </c>
      <c r="BK19">
        <v>330</v>
      </c>
      <c r="BL19">
        <v>164</v>
      </c>
      <c r="BM19">
        <v>14</v>
      </c>
      <c r="BN19">
        <v>16090</v>
      </c>
      <c r="BO19">
        <v>620</v>
      </c>
      <c r="BP19" t="s">
        <v>459</v>
      </c>
      <c r="BQ19" t="s">
        <v>460</v>
      </c>
      <c r="BR19" s="2">
        <v>1113000</v>
      </c>
      <c r="BS19" s="2">
        <v>37000</v>
      </c>
      <c r="BT19" t="s">
        <v>459</v>
      </c>
      <c r="BU19" t="s">
        <v>460</v>
      </c>
      <c r="BV19">
        <v>-320</v>
      </c>
      <c r="BW19">
        <v>11</v>
      </c>
      <c r="BX19">
        <v>2335</v>
      </c>
      <c r="BY19">
        <v>80</v>
      </c>
      <c r="BZ19">
        <v>12760</v>
      </c>
      <c r="CA19">
        <v>420</v>
      </c>
      <c r="CB19">
        <v>15410</v>
      </c>
      <c r="CC19">
        <v>510</v>
      </c>
      <c r="CD19">
        <v>1277</v>
      </c>
      <c r="CE19">
        <v>46</v>
      </c>
      <c r="CF19">
        <v>7890</v>
      </c>
      <c r="CG19">
        <v>280</v>
      </c>
      <c r="CH19">
        <v>1007</v>
      </c>
      <c r="CI19">
        <v>38</v>
      </c>
      <c r="CJ19">
        <v>62.4</v>
      </c>
      <c r="CK19">
        <v>2.4</v>
      </c>
      <c r="CL19">
        <v>532</v>
      </c>
      <c r="CM19">
        <v>18</v>
      </c>
      <c r="CN19">
        <v>66.8</v>
      </c>
      <c r="CO19">
        <v>2</v>
      </c>
      <c r="CP19">
        <v>332</v>
      </c>
      <c r="CQ19">
        <v>13</v>
      </c>
      <c r="CR19">
        <v>76.400000000000006</v>
      </c>
      <c r="CS19">
        <v>2.5</v>
      </c>
      <c r="CT19">
        <v>211.9</v>
      </c>
      <c r="CU19">
        <v>7.2</v>
      </c>
      <c r="CV19">
        <v>25.4</v>
      </c>
      <c r="CW19">
        <v>1.2</v>
      </c>
      <c r="CX19">
        <v>392</v>
      </c>
      <c r="CY19">
        <v>16</v>
      </c>
      <c r="CZ19">
        <v>17.899999999999999</v>
      </c>
      <c r="DA19">
        <v>0.76</v>
      </c>
      <c r="DB19">
        <v>220</v>
      </c>
      <c r="DC19">
        <v>22</v>
      </c>
      <c r="DD19">
        <v>8.6</v>
      </c>
      <c r="DE19">
        <v>2.5</v>
      </c>
      <c r="DF19">
        <v>0.95</v>
      </c>
      <c r="DG19">
        <v>0.15</v>
      </c>
      <c r="DH19">
        <v>0.81</v>
      </c>
      <c r="DI19">
        <v>0.17</v>
      </c>
      <c r="DJ19">
        <v>2.88</v>
      </c>
      <c r="DK19">
        <v>0.38</v>
      </c>
      <c r="DL19">
        <v>757</v>
      </c>
      <c r="DM19">
        <v>26</v>
      </c>
      <c r="DN19">
        <v>35.700000000000003</v>
      </c>
      <c r="DO19">
        <v>1.3</v>
      </c>
      <c r="DP19">
        <v>-203</v>
      </c>
      <c r="DQ19">
        <v>17</v>
      </c>
      <c r="DR19">
        <v>3.2490000000000002E-5</v>
      </c>
      <c r="DS19">
        <v>5.0999999999999999E-7</v>
      </c>
      <c r="DT19" s="2">
        <v>104400</v>
      </c>
      <c r="DU19" s="2">
        <v>3500</v>
      </c>
      <c r="DV19" s="2">
        <v>1802000</v>
      </c>
      <c r="DW19" s="2">
        <v>71000</v>
      </c>
      <c r="DX19" t="s">
        <v>459</v>
      </c>
      <c r="DY19" t="s">
        <v>460</v>
      </c>
      <c r="DZ19" t="s">
        <v>459</v>
      </c>
      <c r="EA19" t="s">
        <v>460</v>
      </c>
      <c r="EB19">
        <v>19150</v>
      </c>
      <c r="EC19">
        <v>650</v>
      </c>
      <c r="ED19" s="2">
        <v>311000</v>
      </c>
      <c r="EE19" s="2">
        <v>11000</v>
      </c>
      <c r="EF19" s="2">
        <v>1845000</v>
      </c>
      <c r="EG19" s="2">
        <v>62000</v>
      </c>
      <c r="EH19" s="2">
        <v>2504000</v>
      </c>
      <c r="EI19" s="2">
        <v>83000</v>
      </c>
      <c r="EJ19" s="2">
        <v>273400</v>
      </c>
      <c r="EK19" s="2">
        <v>9900</v>
      </c>
      <c r="EL19" s="2">
        <v>166100</v>
      </c>
      <c r="EM19" s="2">
        <v>6100</v>
      </c>
      <c r="EN19">
        <v>20470</v>
      </c>
      <c r="EO19">
        <v>780</v>
      </c>
      <c r="EP19">
        <v>7160</v>
      </c>
      <c r="EQ19">
        <v>280</v>
      </c>
      <c r="ER19">
        <v>20000</v>
      </c>
      <c r="ES19">
        <v>670</v>
      </c>
      <c r="ET19">
        <v>18030</v>
      </c>
      <c r="EU19">
        <v>540</v>
      </c>
      <c r="EV19" s="2">
        <v>25200</v>
      </c>
      <c r="EW19" s="2">
        <v>1000</v>
      </c>
      <c r="EX19">
        <v>20440</v>
      </c>
      <c r="EY19">
        <v>670</v>
      </c>
      <c r="EZ19">
        <v>19040</v>
      </c>
      <c r="FA19">
        <v>650</v>
      </c>
      <c r="FB19">
        <v>7020</v>
      </c>
      <c r="FC19">
        <v>330</v>
      </c>
      <c r="FD19">
        <v>8650</v>
      </c>
      <c r="FE19">
        <v>340</v>
      </c>
      <c r="FF19">
        <v>4760</v>
      </c>
      <c r="FG19">
        <v>200</v>
      </c>
      <c r="FH19">
        <v>44</v>
      </c>
      <c r="FI19">
        <v>13</v>
      </c>
      <c r="FJ19">
        <v>53.9</v>
      </c>
      <c r="FK19">
        <v>8.5</v>
      </c>
      <c r="FL19">
        <v>30.3</v>
      </c>
      <c r="FM19">
        <v>6.4</v>
      </c>
      <c r="FN19">
        <v>272</v>
      </c>
      <c r="FO19">
        <v>36</v>
      </c>
      <c r="FP19" s="2">
        <v>176300</v>
      </c>
      <c r="FQ19" s="2">
        <v>6000</v>
      </c>
      <c r="FR19">
        <v>9200</v>
      </c>
      <c r="FS19">
        <v>330</v>
      </c>
      <c r="FT19">
        <v>164</v>
      </c>
      <c r="FU19">
        <v>14</v>
      </c>
      <c r="FV19" t="s">
        <v>461</v>
      </c>
      <c r="FW19">
        <v>0</v>
      </c>
      <c r="FX19">
        <v>0.64346000000000003</v>
      </c>
      <c r="FY19">
        <v>0.72175</v>
      </c>
      <c r="FZ19">
        <v>545.87</v>
      </c>
      <c r="GA19">
        <v>0.27188000000000001</v>
      </c>
      <c r="GB19">
        <v>1.1727000000000001</v>
      </c>
      <c r="GC19">
        <v>0.33043</v>
      </c>
      <c r="GD19">
        <v>0.85633000000000004</v>
      </c>
      <c r="GE19">
        <v>1.482</v>
      </c>
      <c r="GF19">
        <v>0.18859999999999999</v>
      </c>
      <c r="GG19">
        <v>1.2723</v>
      </c>
      <c r="GH19">
        <v>0</v>
      </c>
      <c r="GI19">
        <v>5.3886000000000003E-2</v>
      </c>
      <c r="GJ19">
        <v>0</v>
      </c>
      <c r="GK19">
        <v>3.3017999999999999E-2</v>
      </c>
      <c r="GL19">
        <v>0.18379999999999999</v>
      </c>
      <c r="GM19">
        <v>0</v>
      </c>
      <c r="GN19">
        <v>4.9551999999999999E-2</v>
      </c>
      <c r="GO19">
        <v>0</v>
      </c>
      <c r="GP19">
        <v>0</v>
      </c>
      <c r="GQ19">
        <v>2.3251000000000001E-2</v>
      </c>
      <c r="GR19">
        <v>232.51</v>
      </c>
      <c r="GS19">
        <v>2.7515999999999998</v>
      </c>
      <c r="GT19">
        <v>7.4523000000000006E-2</v>
      </c>
      <c r="GU19">
        <v>0.22328999999999999</v>
      </c>
      <c r="GV19">
        <v>0.23996999999999999</v>
      </c>
      <c r="GW19">
        <v>0.12828999999999999</v>
      </c>
      <c r="GX19">
        <v>6.0074999999999998E-3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</row>
    <row r="20" spans="1:263" x14ac:dyDescent="0.25">
      <c r="A20" t="s">
        <v>621</v>
      </c>
      <c r="B20" t="s">
        <v>455</v>
      </c>
      <c r="C20" t="s">
        <v>622</v>
      </c>
      <c r="D20" t="s">
        <v>457</v>
      </c>
      <c r="E20" s="1">
        <v>0.62486956018518514</v>
      </c>
      <c r="F20">
        <v>39.085000000000001</v>
      </c>
      <c r="G20" t="s">
        <v>94</v>
      </c>
      <c r="H20" s="2">
        <v>7510000</v>
      </c>
      <c r="I20" s="2">
        <v>230000</v>
      </c>
      <c r="J20" s="2">
        <v>1837000</v>
      </c>
      <c r="K20" s="2">
        <v>63000</v>
      </c>
      <c r="L20">
        <v>45670</v>
      </c>
      <c r="M20">
        <v>290</v>
      </c>
      <c r="N20" s="2">
        <v>102500</v>
      </c>
      <c r="O20" s="2">
        <v>3500</v>
      </c>
      <c r="P20" s="2">
        <v>138100</v>
      </c>
      <c r="Q20" s="2">
        <v>1100</v>
      </c>
      <c r="R20">
        <v>19480</v>
      </c>
      <c r="S20">
        <v>600</v>
      </c>
      <c r="T20" s="2">
        <v>302000</v>
      </c>
      <c r="U20" s="2">
        <v>10000</v>
      </c>
      <c r="V20" s="2">
        <v>1823000</v>
      </c>
      <c r="W20" s="2">
        <v>57000</v>
      </c>
      <c r="X20" s="2">
        <v>2442000</v>
      </c>
      <c r="Y20" s="2">
        <v>85000</v>
      </c>
      <c r="Z20" s="2">
        <v>268700</v>
      </c>
      <c r="AA20" s="2">
        <v>9500</v>
      </c>
      <c r="AB20" s="2">
        <v>161400</v>
      </c>
      <c r="AC20" s="2">
        <v>5100</v>
      </c>
      <c r="AD20">
        <v>20120</v>
      </c>
      <c r="AE20">
        <v>750</v>
      </c>
      <c r="AF20">
        <v>7040</v>
      </c>
      <c r="AG20">
        <v>280</v>
      </c>
      <c r="AH20">
        <v>19670</v>
      </c>
      <c r="AI20">
        <v>630</v>
      </c>
      <c r="AJ20">
        <v>17140</v>
      </c>
      <c r="AK20">
        <v>610</v>
      </c>
      <c r="AL20">
        <v>25010</v>
      </c>
      <c r="AM20">
        <v>780</v>
      </c>
      <c r="AN20">
        <v>19700</v>
      </c>
      <c r="AO20">
        <v>690</v>
      </c>
      <c r="AP20">
        <v>18120</v>
      </c>
      <c r="AQ20">
        <v>660</v>
      </c>
      <c r="AR20">
        <v>7000</v>
      </c>
      <c r="AS20">
        <v>290</v>
      </c>
      <c r="AT20">
        <v>8380</v>
      </c>
      <c r="AU20">
        <v>300</v>
      </c>
      <c r="AV20">
        <v>4410</v>
      </c>
      <c r="AW20">
        <v>190</v>
      </c>
      <c r="AX20">
        <v>300</v>
      </c>
      <c r="AY20">
        <v>20</v>
      </c>
      <c r="AZ20">
        <v>83</v>
      </c>
      <c r="BA20">
        <v>11</v>
      </c>
      <c r="BB20">
        <v>58.2</v>
      </c>
      <c r="BC20">
        <v>6.7</v>
      </c>
      <c r="BD20">
        <v>24.7</v>
      </c>
      <c r="BE20">
        <v>6.4</v>
      </c>
      <c r="BF20">
        <v>262</v>
      </c>
      <c r="BG20">
        <v>37</v>
      </c>
      <c r="BH20" s="2">
        <v>176300</v>
      </c>
      <c r="BI20" s="2">
        <v>5400</v>
      </c>
      <c r="BJ20">
        <v>9320</v>
      </c>
      <c r="BK20">
        <v>280</v>
      </c>
      <c r="BL20">
        <v>162</v>
      </c>
      <c r="BM20">
        <v>14</v>
      </c>
      <c r="BN20">
        <v>16520</v>
      </c>
      <c r="BO20">
        <v>550</v>
      </c>
      <c r="BP20" t="s">
        <v>459</v>
      </c>
      <c r="BQ20" t="s">
        <v>460</v>
      </c>
      <c r="BR20" s="2">
        <v>1089000</v>
      </c>
      <c r="BS20" s="2">
        <v>37000</v>
      </c>
      <c r="BT20" t="s">
        <v>459</v>
      </c>
      <c r="BU20" t="s">
        <v>460</v>
      </c>
      <c r="BV20">
        <v>-316</v>
      </c>
      <c r="BW20">
        <v>10</v>
      </c>
      <c r="BX20">
        <v>2276</v>
      </c>
      <c r="BY20">
        <v>75</v>
      </c>
      <c r="BZ20">
        <v>12670</v>
      </c>
      <c r="CA20">
        <v>390</v>
      </c>
      <c r="CB20">
        <v>15050</v>
      </c>
      <c r="CC20">
        <v>520</v>
      </c>
      <c r="CD20">
        <v>1257</v>
      </c>
      <c r="CE20">
        <v>44</v>
      </c>
      <c r="CF20">
        <v>7810</v>
      </c>
      <c r="CG20">
        <v>240</v>
      </c>
      <c r="CH20">
        <v>1003</v>
      </c>
      <c r="CI20">
        <v>37</v>
      </c>
      <c r="CJ20">
        <v>61.8</v>
      </c>
      <c r="CK20">
        <v>2.4</v>
      </c>
      <c r="CL20">
        <v>527</v>
      </c>
      <c r="CM20">
        <v>17</v>
      </c>
      <c r="CN20">
        <v>63.6</v>
      </c>
      <c r="CO20">
        <v>2.2999999999999998</v>
      </c>
      <c r="CP20">
        <v>331</v>
      </c>
      <c r="CQ20">
        <v>10</v>
      </c>
      <c r="CR20">
        <v>73.7</v>
      </c>
      <c r="CS20">
        <v>2.6</v>
      </c>
      <c r="CT20">
        <v>201.9</v>
      </c>
      <c r="CU20">
        <v>7.3</v>
      </c>
      <c r="CV20">
        <v>25.5</v>
      </c>
      <c r="CW20">
        <v>1.1000000000000001</v>
      </c>
      <c r="CX20">
        <v>366</v>
      </c>
      <c r="CY20">
        <v>14</v>
      </c>
      <c r="CZ20">
        <v>16.57</v>
      </c>
      <c r="DA20">
        <v>0.7</v>
      </c>
      <c r="DB20">
        <v>213</v>
      </c>
      <c r="DC20">
        <v>20</v>
      </c>
      <c r="DD20">
        <v>8.4</v>
      </c>
      <c r="DE20">
        <v>2.1</v>
      </c>
      <c r="DF20">
        <v>0.67</v>
      </c>
      <c r="DG20">
        <v>0.12</v>
      </c>
      <c r="DH20">
        <v>0.66</v>
      </c>
      <c r="DI20">
        <v>0.17</v>
      </c>
      <c r="DJ20">
        <v>2.8</v>
      </c>
      <c r="DK20">
        <v>0.4</v>
      </c>
      <c r="DL20">
        <v>757</v>
      </c>
      <c r="DM20">
        <v>23</v>
      </c>
      <c r="DN20">
        <v>36.299999999999997</v>
      </c>
      <c r="DO20">
        <v>1.1000000000000001</v>
      </c>
      <c r="DP20">
        <v>-203</v>
      </c>
      <c r="DQ20">
        <v>17</v>
      </c>
      <c r="DR20">
        <v>3.3229999999999999E-5</v>
      </c>
      <c r="DS20">
        <v>5.0999999999999999E-7</v>
      </c>
      <c r="DT20" s="2">
        <v>102000</v>
      </c>
      <c r="DU20" s="2">
        <v>3500</v>
      </c>
      <c r="DV20" s="2">
        <v>1786000</v>
      </c>
      <c r="DW20" s="2">
        <v>63000</v>
      </c>
      <c r="DX20" t="s">
        <v>459</v>
      </c>
      <c r="DY20" t="s">
        <v>460</v>
      </c>
      <c r="DZ20" t="s">
        <v>459</v>
      </c>
      <c r="EA20" t="s">
        <v>460</v>
      </c>
      <c r="EB20">
        <v>18520</v>
      </c>
      <c r="EC20">
        <v>600</v>
      </c>
      <c r="ED20" s="2">
        <v>302000</v>
      </c>
      <c r="EE20" s="2">
        <v>10000</v>
      </c>
      <c r="EF20" s="2">
        <v>1823000</v>
      </c>
      <c r="EG20" s="2">
        <v>57000</v>
      </c>
      <c r="EH20" s="2">
        <v>2442000</v>
      </c>
      <c r="EI20" s="2">
        <v>85000</v>
      </c>
      <c r="EJ20" s="2">
        <v>268700</v>
      </c>
      <c r="EK20" s="2">
        <v>9500</v>
      </c>
      <c r="EL20" s="2">
        <v>161400</v>
      </c>
      <c r="EM20" s="2">
        <v>5100</v>
      </c>
      <c r="EN20">
        <v>20120</v>
      </c>
      <c r="EO20">
        <v>750</v>
      </c>
      <c r="EP20">
        <v>7040</v>
      </c>
      <c r="EQ20">
        <v>280</v>
      </c>
      <c r="ER20">
        <v>19670</v>
      </c>
      <c r="ES20">
        <v>630</v>
      </c>
      <c r="ET20">
        <v>17140</v>
      </c>
      <c r="EU20">
        <v>610</v>
      </c>
      <c r="EV20">
        <v>25010</v>
      </c>
      <c r="EW20">
        <v>780</v>
      </c>
      <c r="EX20">
        <v>19700</v>
      </c>
      <c r="EY20">
        <v>690</v>
      </c>
      <c r="EZ20">
        <v>18120</v>
      </c>
      <c r="FA20">
        <v>660</v>
      </c>
      <c r="FB20">
        <v>7000</v>
      </c>
      <c r="FC20">
        <v>290</v>
      </c>
      <c r="FD20">
        <v>8380</v>
      </c>
      <c r="FE20">
        <v>300</v>
      </c>
      <c r="FF20">
        <v>4410</v>
      </c>
      <c r="FG20">
        <v>190</v>
      </c>
      <c r="FH20">
        <v>43</v>
      </c>
      <c r="FI20">
        <v>11</v>
      </c>
      <c r="FJ20">
        <v>38.200000000000003</v>
      </c>
      <c r="FK20">
        <v>6.7</v>
      </c>
      <c r="FL20">
        <v>24.7</v>
      </c>
      <c r="FM20">
        <v>6.4</v>
      </c>
      <c r="FN20">
        <v>262</v>
      </c>
      <c r="FO20">
        <v>37</v>
      </c>
      <c r="FP20" s="2">
        <v>176300</v>
      </c>
      <c r="FQ20" s="2">
        <v>5400</v>
      </c>
      <c r="FR20">
        <v>9320</v>
      </c>
      <c r="FS20">
        <v>280</v>
      </c>
      <c r="FT20">
        <v>162</v>
      </c>
      <c r="FU20">
        <v>14</v>
      </c>
      <c r="FV20" t="s">
        <v>461</v>
      </c>
      <c r="FW20">
        <v>0</v>
      </c>
      <c r="FX20">
        <v>0.79481000000000002</v>
      </c>
      <c r="FY20">
        <v>0.75248000000000004</v>
      </c>
      <c r="FZ20">
        <v>521.33000000000004</v>
      </c>
      <c r="GA20">
        <v>0.30585000000000001</v>
      </c>
      <c r="GB20">
        <v>1.0334000000000001</v>
      </c>
      <c r="GC20">
        <v>1.1271</v>
      </c>
      <c r="GD20">
        <v>2.6103999999999998</v>
      </c>
      <c r="GE20">
        <v>1.7001999999999999</v>
      </c>
      <c r="GF20">
        <v>0.28114</v>
      </c>
      <c r="GG20">
        <v>2.4621</v>
      </c>
      <c r="GH20">
        <v>0.28982999999999998</v>
      </c>
      <c r="GI20">
        <v>0</v>
      </c>
      <c r="GJ20">
        <v>0.11197</v>
      </c>
      <c r="GK20">
        <v>2.6046E-2</v>
      </c>
      <c r="GL20">
        <v>0.11072</v>
      </c>
      <c r="GM20">
        <v>3.7336000000000001E-2</v>
      </c>
      <c r="GN20">
        <v>0</v>
      </c>
      <c r="GO20">
        <v>0</v>
      </c>
      <c r="GP20">
        <v>0</v>
      </c>
      <c r="GQ20">
        <v>0</v>
      </c>
      <c r="GR20">
        <v>0</v>
      </c>
      <c r="GS20">
        <v>2.3734999999999999</v>
      </c>
      <c r="GT20">
        <v>8.9062000000000002E-2</v>
      </c>
      <c r="GU20">
        <v>0.17867</v>
      </c>
      <c r="GV20">
        <v>0.14041000000000001</v>
      </c>
      <c r="GW20">
        <v>9.3196000000000001E-2</v>
      </c>
      <c r="GX20">
        <v>5.6592999999999999E-3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0</v>
      </c>
      <c r="JC20">
        <v>0</v>
      </c>
    </row>
    <row r="21" spans="1:263" x14ac:dyDescent="0.25">
      <c r="A21" t="s">
        <v>623</v>
      </c>
      <c r="B21" t="s">
        <v>455</v>
      </c>
      <c r="C21" t="s">
        <v>624</v>
      </c>
      <c r="D21" t="s">
        <v>457</v>
      </c>
      <c r="E21" s="1">
        <v>0.65336284722222226</v>
      </c>
      <c r="F21">
        <v>39.073</v>
      </c>
      <c r="G21" t="s">
        <v>95</v>
      </c>
      <c r="H21" s="2">
        <v>7430000</v>
      </c>
      <c r="I21" s="2">
        <v>240000</v>
      </c>
      <c r="J21" s="2">
        <v>1763000</v>
      </c>
      <c r="K21" s="2">
        <v>65000</v>
      </c>
      <c r="L21">
        <v>46000</v>
      </c>
      <c r="M21">
        <v>300</v>
      </c>
      <c r="N21" s="2">
        <v>98600</v>
      </c>
      <c r="O21" s="2">
        <v>3400</v>
      </c>
      <c r="P21" s="2">
        <v>134500</v>
      </c>
      <c r="Q21" s="2">
        <v>1100</v>
      </c>
      <c r="R21">
        <v>18780</v>
      </c>
      <c r="S21">
        <v>650</v>
      </c>
      <c r="T21" s="2">
        <v>300000</v>
      </c>
      <c r="U21" s="2">
        <v>11000</v>
      </c>
      <c r="V21" s="2">
        <v>1837000</v>
      </c>
      <c r="W21" s="2">
        <v>62000</v>
      </c>
      <c r="X21" s="2">
        <v>2483000</v>
      </c>
      <c r="Y21" s="2">
        <v>84000</v>
      </c>
      <c r="Z21" s="2">
        <v>274500</v>
      </c>
      <c r="AA21" s="2">
        <v>8700</v>
      </c>
      <c r="AB21" s="2">
        <v>162700</v>
      </c>
      <c r="AC21" s="2">
        <v>5800</v>
      </c>
      <c r="AD21">
        <v>20500</v>
      </c>
      <c r="AE21">
        <v>720</v>
      </c>
      <c r="AF21">
        <v>6750</v>
      </c>
      <c r="AG21">
        <v>280</v>
      </c>
      <c r="AH21">
        <v>19860</v>
      </c>
      <c r="AI21">
        <v>680</v>
      </c>
      <c r="AJ21">
        <v>17960</v>
      </c>
      <c r="AK21">
        <v>640</v>
      </c>
      <c r="AL21">
        <v>24350</v>
      </c>
      <c r="AM21">
        <v>800</v>
      </c>
      <c r="AN21">
        <v>20180</v>
      </c>
      <c r="AO21">
        <v>730</v>
      </c>
      <c r="AP21">
        <v>18640</v>
      </c>
      <c r="AQ21">
        <v>600</v>
      </c>
      <c r="AR21">
        <v>7010</v>
      </c>
      <c r="AS21">
        <v>280</v>
      </c>
      <c r="AT21">
        <v>8100</v>
      </c>
      <c r="AU21">
        <v>320</v>
      </c>
      <c r="AV21">
        <v>4250</v>
      </c>
      <c r="AW21">
        <v>170</v>
      </c>
      <c r="AX21">
        <v>297</v>
      </c>
      <c r="AY21">
        <v>21</v>
      </c>
      <c r="AZ21">
        <v>89</v>
      </c>
      <c r="BA21">
        <v>13</v>
      </c>
      <c r="BB21">
        <v>61</v>
      </c>
      <c r="BC21">
        <v>8.1</v>
      </c>
      <c r="BD21">
        <v>23.1</v>
      </c>
      <c r="BE21">
        <v>6.6</v>
      </c>
      <c r="BF21">
        <v>265</v>
      </c>
      <c r="BG21">
        <v>35</v>
      </c>
      <c r="BH21" s="2">
        <v>165100</v>
      </c>
      <c r="BI21" s="2">
        <v>5300</v>
      </c>
      <c r="BJ21">
        <v>9490</v>
      </c>
      <c r="BK21">
        <v>310</v>
      </c>
      <c r="BL21">
        <v>132</v>
      </c>
      <c r="BM21">
        <v>14</v>
      </c>
      <c r="BN21">
        <v>18400</v>
      </c>
      <c r="BO21">
        <v>710</v>
      </c>
      <c r="BP21" t="s">
        <v>459</v>
      </c>
      <c r="BQ21" t="s">
        <v>460</v>
      </c>
      <c r="BR21" s="2">
        <v>1101000</v>
      </c>
      <c r="BS21" s="2">
        <v>37000</v>
      </c>
      <c r="BT21" t="s">
        <v>459</v>
      </c>
      <c r="BU21" t="s">
        <v>460</v>
      </c>
      <c r="BV21">
        <v>1388</v>
      </c>
      <c r="BW21">
        <v>41</v>
      </c>
      <c r="BX21">
        <v>2406</v>
      </c>
      <c r="BY21">
        <v>87</v>
      </c>
      <c r="BZ21">
        <v>9140</v>
      </c>
      <c r="CA21">
        <v>310</v>
      </c>
      <c r="CB21">
        <v>15440</v>
      </c>
      <c r="CC21">
        <v>520</v>
      </c>
      <c r="CD21">
        <v>1341</v>
      </c>
      <c r="CE21">
        <v>42</v>
      </c>
      <c r="CF21">
        <v>3390</v>
      </c>
      <c r="CG21">
        <v>120</v>
      </c>
      <c r="CH21">
        <v>466</v>
      </c>
      <c r="CI21">
        <v>17</v>
      </c>
      <c r="CJ21">
        <v>48.9</v>
      </c>
      <c r="CK21">
        <v>2</v>
      </c>
      <c r="CL21">
        <v>513</v>
      </c>
      <c r="CM21">
        <v>18</v>
      </c>
      <c r="CN21">
        <v>70</v>
      </c>
      <c r="CO21">
        <v>2.5</v>
      </c>
      <c r="CP21">
        <v>423</v>
      </c>
      <c r="CQ21">
        <v>14</v>
      </c>
      <c r="CR21">
        <v>79.099999999999994</v>
      </c>
      <c r="CS21">
        <v>2.9</v>
      </c>
      <c r="CT21">
        <v>216.2</v>
      </c>
      <c r="CU21">
        <v>7</v>
      </c>
      <c r="CV21">
        <v>24.06</v>
      </c>
      <c r="CW21">
        <v>0.95</v>
      </c>
      <c r="CX21">
        <v>121.3</v>
      </c>
      <c r="CY21">
        <v>4.7</v>
      </c>
      <c r="CZ21">
        <v>15.65</v>
      </c>
      <c r="DA21">
        <v>0.61</v>
      </c>
      <c r="DB21">
        <v>210</v>
      </c>
      <c r="DC21">
        <v>21</v>
      </c>
      <c r="DD21">
        <v>9.5</v>
      </c>
      <c r="DE21">
        <v>2.6</v>
      </c>
      <c r="DF21">
        <v>0.74</v>
      </c>
      <c r="DG21">
        <v>0.15</v>
      </c>
      <c r="DH21">
        <v>0.4</v>
      </c>
      <c r="DI21">
        <v>0.11</v>
      </c>
      <c r="DJ21">
        <v>1.95</v>
      </c>
      <c r="DK21">
        <v>0.26</v>
      </c>
      <c r="DL21">
        <v>740</v>
      </c>
      <c r="DM21">
        <v>24</v>
      </c>
      <c r="DN21">
        <v>38.4</v>
      </c>
      <c r="DO21">
        <v>1.3</v>
      </c>
      <c r="DP21">
        <v>463</v>
      </c>
      <c r="DQ21">
        <v>48</v>
      </c>
      <c r="DR21">
        <v>3.472E-5</v>
      </c>
      <c r="DS21">
        <v>4.7E-7</v>
      </c>
      <c r="DT21" s="2">
        <v>98300</v>
      </c>
      <c r="DU21" s="2">
        <v>3400</v>
      </c>
      <c r="DV21" s="2">
        <v>1719000</v>
      </c>
      <c r="DW21" s="2">
        <v>65000</v>
      </c>
      <c r="DX21" t="s">
        <v>459</v>
      </c>
      <c r="DY21" t="s">
        <v>460</v>
      </c>
      <c r="DZ21" t="s">
        <v>459</v>
      </c>
      <c r="EA21" t="s">
        <v>460</v>
      </c>
      <c r="EB21">
        <v>18080</v>
      </c>
      <c r="EC21">
        <v>640</v>
      </c>
      <c r="ED21" s="2">
        <v>300000</v>
      </c>
      <c r="EE21" s="2">
        <v>11000</v>
      </c>
      <c r="EF21" s="2">
        <v>1837000</v>
      </c>
      <c r="EG21" s="2">
        <v>62000</v>
      </c>
      <c r="EH21" s="2">
        <v>2483000</v>
      </c>
      <c r="EI21" s="2">
        <v>84000</v>
      </c>
      <c r="EJ21" s="2">
        <v>274500</v>
      </c>
      <c r="EK21" s="2">
        <v>8700</v>
      </c>
      <c r="EL21" s="2">
        <v>162700</v>
      </c>
      <c r="EM21" s="2">
        <v>5800</v>
      </c>
      <c r="EN21">
        <v>20500</v>
      </c>
      <c r="EO21">
        <v>720</v>
      </c>
      <c r="EP21">
        <v>6750</v>
      </c>
      <c r="EQ21">
        <v>280</v>
      </c>
      <c r="ER21">
        <v>19860</v>
      </c>
      <c r="ES21">
        <v>680</v>
      </c>
      <c r="ET21">
        <v>17960</v>
      </c>
      <c r="EU21">
        <v>640</v>
      </c>
      <c r="EV21">
        <v>24350</v>
      </c>
      <c r="EW21">
        <v>800</v>
      </c>
      <c r="EX21">
        <v>20180</v>
      </c>
      <c r="EY21">
        <v>730</v>
      </c>
      <c r="EZ21">
        <v>18640</v>
      </c>
      <c r="FA21">
        <v>600</v>
      </c>
      <c r="FB21">
        <v>7010</v>
      </c>
      <c r="FC21">
        <v>280</v>
      </c>
      <c r="FD21">
        <v>8100</v>
      </c>
      <c r="FE21">
        <v>320</v>
      </c>
      <c r="FF21">
        <v>4250</v>
      </c>
      <c r="FG21">
        <v>170</v>
      </c>
      <c r="FH21">
        <v>49</v>
      </c>
      <c r="FI21">
        <v>13</v>
      </c>
      <c r="FJ21">
        <v>41</v>
      </c>
      <c r="FK21">
        <v>8.1</v>
      </c>
      <c r="FL21">
        <v>23.1</v>
      </c>
      <c r="FM21">
        <v>6.6</v>
      </c>
      <c r="FN21">
        <v>265</v>
      </c>
      <c r="FO21">
        <v>35</v>
      </c>
      <c r="FP21" s="2">
        <v>165100</v>
      </c>
      <c r="FQ21" s="2">
        <v>5300</v>
      </c>
      <c r="FR21">
        <v>9490</v>
      </c>
      <c r="FS21">
        <v>310</v>
      </c>
      <c r="FT21">
        <v>132</v>
      </c>
      <c r="FU21">
        <v>14</v>
      </c>
      <c r="FV21" t="s">
        <v>461</v>
      </c>
      <c r="FW21">
        <v>0</v>
      </c>
      <c r="FX21">
        <v>0.70208999999999999</v>
      </c>
      <c r="FY21">
        <v>0.99458999999999997</v>
      </c>
      <c r="FZ21">
        <v>486.58</v>
      </c>
      <c r="GA21">
        <v>0.30458000000000002</v>
      </c>
      <c r="GB21">
        <v>1.6032999999999999</v>
      </c>
      <c r="GC21">
        <v>0.33856999999999998</v>
      </c>
      <c r="GD21">
        <v>1.3415999999999999</v>
      </c>
      <c r="GE21">
        <v>4.2774000000000001</v>
      </c>
      <c r="GF21">
        <v>0.19364000000000001</v>
      </c>
      <c r="GG21">
        <v>1.4988999999999999</v>
      </c>
      <c r="GH21">
        <v>0.15853999999999999</v>
      </c>
      <c r="GI21">
        <v>3.0130000000000001E-2</v>
      </c>
      <c r="GJ21">
        <v>0.14949000000000001</v>
      </c>
      <c r="GK21">
        <v>1.6199999999999999E-2</v>
      </c>
      <c r="GL21">
        <v>0.27450000000000002</v>
      </c>
      <c r="GM21">
        <v>2.7334000000000001E-2</v>
      </c>
      <c r="GN21">
        <v>6.7099000000000006E-2</v>
      </c>
      <c r="GO21">
        <v>0</v>
      </c>
      <c r="GP21">
        <v>0</v>
      </c>
      <c r="GQ21">
        <v>0</v>
      </c>
      <c r="GR21">
        <v>0</v>
      </c>
      <c r="GS21">
        <v>1.6948000000000001</v>
      </c>
      <c r="GT21">
        <v>7.9829999999999998E-2</v>
      </c>
      <c r="GU21">
        <v>8.8307999999999998E-2</v>
      </c>
      <c r="GV21">
        <v>8.7873999999999994E-2</v>
      </c>
      <c r="GW21">
        <v>0.31881999999999999</v>
      </c>
      <c r="GX21">
        <v>8.0014000000000005E-3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0</v>
      </c>
      <c r="HS21">
        <v>0</v>
      </c>
      <c r="HT21">
        <v>0</v>
      </c>
      <c r="HU21">
        <v>0</v>
      </c>
      <c r="HV21">
        <v>0</v>
      </c>
      <c r="HW21">
        <v>0</v>
      </c>
      <c r="HX21">
        <v>0</v>
      </c>
      <c r="HY21">
        <v>0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0</v>
      </c>
      <c r="JB21">
        <v>0</v>
      </c>
      <c r="JC21">
        <v>0</v>
      </c>
    </row>
    <row r="22" spans="1:263" x14ac:dyDescent="0.25">
      <c r="A22" t="s">
        <v>625</v>
      </c>
      <c r="B22" t="s">
        <v>455</v>
      </c>
      <c r="C22" t="s">
        <v>626</v>
      </c>
      <c r="D22" t="s">
        <v>457</v>
      </c>
      <c r="E22" s="1">
        <v>0.65417488425925929</v>
      </c>
      <c r="F22">
        <v>39.069000000000003</v>
      </c>
      <c r="G22" t="s">
        <v>96</v>
      </c>
      <c r="H22" s="2">
        <v>7060000</v>
      </c>
      <c r="I22" s="2">
        <v>210000</v>
      </c>
      <c r="J22" s="2">
        <v>1714000</v>
      </c>
      <c r="K22" s="2">
        <v>56000</v>
      </c>
      <c r="L22">
        <v>46090</v>
      </c>
      <c r="M22">
        <v>260</v>
      </c>
      <c r="N22" s="2">
        <v>95700</v>
      </c>
      <c r="O22" s="2">
        <v>3100</v>
      </c>
      <c r="P22">
        <v>133480</v>
      </c>
      <c r="Q22">
        <v>900</v>
      </c>
      <c r="R22">
        <v>18270</v>
      </c>
      <c r="S22">
        <v>570</v>
      </c>
      <c r="T22" s="2">
        <v>282200</v>
      </c>
      <c r="U22" s="2">
        <v>9000</v>
      </c>
      <c r="V22" s="2">
        <v>1743000</v>
      </c>
      <c r="W22" s="2">
        <v>60000</v>
      </c>
      <c r="X22" s="2">
        <v>2288000</v>
      </c>
      <c r="Y22" s="2">
        <v>70000</v>
      </c>
      <c r="Z22" s="2">
        <v>255800</v>
      </c>
      <c r="AA22" s="2">
        <v>8000</v>
      </c>
      <c r="AB22" s="2">
        <v>151900</v>
      </c>
      <c r="AC22" s="2">
        <v>5000</v>
      </c>
      <c r="AD22">
        <v>19460</v>
      </c>
      <c r="AE22">
        <v>620</v>
      </c>
      <c r="AF22">
        <v>6580</v>
      </c>
      <c r="AG22">
        <v>260</v>
      </c>
      <c r="AH22">
        <v>18250</v>
      </c>
      <c r="AI22">
        <v>620</v>
      </c>
      <c r="AJ22">
        <v>16680</v>
      </c>
      <c r="AK22">
        <v>570</v>
      </c>
      <c r="AL22">
        <v>23090</v>
      </c>
      <c r="AM22">
        <v>780</v>
      </c>
      <c r="AN22">
        <v>19100</v>
      </c>
      <c r="AO22">
        <v>630</v>
      </c>
      <c r="AP22">
        <v>17620</v>
      </c>
      <c r="AQ22">
        <v>610</v>
      </c>
      <c r="AR22">
        <v>6780</v>
      </c>
      <c r="AS22">
        <v>230</v>
      </c>
      <c r="AT22">
        <v>7810</v>
      </c>
      <c r="AU22">
        <v>300</v>
      </c>
      <c r="AV22">
        <v>4170</v>
      </c>
      <c r="AW22">
        <v>190</v>
      </c>
      <c r="AX22">
        <v>273</v>
      </c>
      <c r="AY22">
        <v>21</v>
      </c>
      <c r="AZ22">
        <v>87</v>
      </c>
      <c r="BA22">
        <v>10</v>
      </c>
      <c r="BB22">
        <v>54.1</v>
      </c>
      <c r="BC22">
        <v>6.2</v>
      </c>
      <c r="BD22">
        <v>25.5</v>
      </c>
      <c r="BE22">
        <v>6.5</v>
      </c>
      <c r="BF22">
        <v>218</v>
      </c>
      <c r="BG22">
        <v>34</v>
      </c>
      <c r="BH22" s="2">
        <v>167100</v>
      </c>
      <c r="BI22" s="2">
        <v>5000</v>
      </c>
      <c r="BJ22">
        <v>8870</v>
      </c>
      <c r="BK22">
        <v>270</v>
      </c>
      <c r="BL22">
        <v>150</v>
      </c>
      <c r="BM22">
        <v>14</v>
      </c>
      <c r="BN22">
        <v>17260</v>
      </c>
      <c r="BO22">
        <v>600</v>
      </c>
      <c r="BP22" t="s">
        <v>459</v>
      </c>
      <c r="BQ22" t="s">
        <v>460</v>
      </c>
      <c r="BR22" s="2">
        <v>1074000</v>
      </c>
      <c r="BS22" s="2">
        <v>35000</v>
      </c>
      <c r="BT22" t="s">
        <v>459</v>
      </c>
      <c r="BU22" t="s">
        <v>460</v>
      </c>
      <c r="BV22">
        <v>1720</v>
      </c>
      <c r="BW22">
        <v>41</v>
      </c>
      <c r="BX22">
        <v>2269</v>
      </c>
      <c r="BY22">
        <v>72</v>
      </c>
      <c r="BZ22">
        <v>8610</v>
      </c>
      <c r="CA22">
        <v>300</v>
      </c>
      <c r="CB22">
        <v>14290</v>
      </c>
      <c r="CC22">
        <v>440</v>
      </c>
      <c r="CD22">
        <v>1251</v>
      </c>
      <c r="CE22">
        <v>39</v>
      </c>
      <c r="CF22">
        <v>3140</v>
      </c>
      <c r="CG22">
        <v>110</v>
      </c>
      <c r="CH22">
        <v>437</v>
      </c>
      <c r="CI22">
        <v>14</v>
      </c>
      <c r="CJ22">
        <v>47.8</v>
      </c>
      <c r="CK22">
        <v>1.9</v>
      </c>
      <c r="CL22">
        <v>471</v>
      </c>
      <c r="CM22">
        <v>16</v>
      </c>
      <c r="CN22">
        <v>65.099999999999994</v>
      </c>
      <c r="CO22">
        <v>2.2000000000000002</v>
      </c>
      <c r="CP22">
        <v>406</v>
      </c>
      <c r="CQ22">
        <v>13</v>
      </c>
      <c r="CR22">
        <v>75</v>
      </c>
      <c r="CS22">
        <v>2.5</v>
      </c>
      <c r="CT22">
        <v>204.7</v>
      </c>
      <c r="CU22">
        <v>7.1</v>
      </c>
      <c r="CV22">
        <v>23.3</v>
      </c>
      <c r="CW22">
        <v>0.8</v>
      </c>
      <c r="CX22">
        <v>117.4</v>
      </c>
      <c r="CY22">
        <v>4.5</v>
      </c>
      <c r="CZ22">
        <v>15.35</v>
      </c>
      <c r="DA22">
        <v>0.71</v>
      </c>
      <c r="DB22">
        <v>162</v>
      </c>
      <c r="DC22">
        <v>21</v>
      </c>
      <c r="DD22">
        <v>9.3000000000000007</v>
      </c>
      <c r="DE22">
        <v>2</v>
      </c>
      <c r="DF22">
        <v>0.62</v>
      </c>
      <c r="DG22">
        <v>0.11</v>
      </c>
      <c r="DH22">
        <v>0.44</v>
      </c>
      <c r="DI22">
        <v>0.11</v>
      </c>
      <c r="DJ22">
        <v>1.69</v>
      </c>
      <c r="DK22">
        <v>0.26</v>
      </c>
      <c r="DL22">
        <v>752</v>
      </c>
      <c r="DM22">
        <v>23</v>
      </c>
      <c r="DN22">
        <v>35.9</v>
      </c>
      <c r="DO22">
        <v>1.1000000000000001</v>
      </c>
      <c r="DP22">
        <v>479</v>
      </c>
      <c r="DQ22">
        <v>45</v>
      </c>
      <c r="DR22">
        <v>3.3680000000000003E-5</v>
      </c>
      <c r="DS22">
        <v>4.8999999999999997E-7</v>
      </c>
      <c r="DT22" s="2">
        <v>95400</v>
      </c>
      <c r="DU22" s="2">
        <v>3100</v>
      </c>
      <c r="DV22" s="2">
        <v>1670000</v>
      </c>
      <c r="DW22" s="2">
        <v>56000</v>
      </c>
      <c r="DX22" t="s">
        <v>459</v>
      </c>
      <c r="DY22" t="s">
        <v>460</v>
      </c>
      <c r="DZ22" t="s">
        <v>459</v>
      </c>
      <c r="EA22" t="s">
        <v>460</v>
      </c>
      <c r="EB22">
        <v>17550</v>
      </c>
      <c r="EC22">
        <v>580</v>
      </c>
      <c r="ED22" s="2">
        <v>282200</v>
      </c>
      <c r="EE22" s="2">
        <v>9000</v>
      </c>
      <c r="EF22" s="2">
        <v>1743000</v>
      </c>
      <c r="EG22" s="2">
        <v>60000</v>
      </c>
      <c r="EH22" s="2">
        <v>2288000</v>
      </c>
      <c r="EI22" s="2">
        <v>70000</v>
      </c>
      <c r="EJ22" s="2">
        <v>255800</v>
      </c>
      <c r="EK22" s="2">
        <v>8000</v>
      </c>
      <c r="EL22" s="2">
        <v>151900</v>
      </c>
      <c r="EM22" s="2">
        <v>5000</v>
      </c>
      <c r="EN22">
        <v>19460</v>
      </c>
      <c r="EO22">
        <v>620</v>
      </c>
      <c r="EP22">
        <v>6580</v>
      </c>
      <c r="EQ22">
        <v>260</v>
      </c>
      <c r="ER22">
        <v>18250</v>
      </c>
      <c r="ES22">
        <v>620</v>
      </c>
      <c r="ET22">
        <v>16680</v>
      </c>
      <c r="EU22">
        <v>570</v>
      </c>
      <c r="EV22">
        <v>23090</v>
      </c>
      <c r="EW22">
        <v>780</v>
      </c>
      <c r="EX22">
        <v>19100</v>
      </c>
      <c r="EY22">
        <v>630</v>
      </c>
      <c r="EZ22">
        <v>17620</v>
      </c>
      <c r="FA22">
        <v>610</v>
      </c>
      <c r="FB22">
        <v>6780</v>
      </c>
      <c r="FC22">
        <v>230</v>
      </c>
      <c r="FD22">
        <v>7810</v>
      </c>
      <c r="FE22">
        <v>300</v>
      </c>
      <c r="FF22">
        <v>4170</v>
      </c>
      <c r="FG22">
        <v>190</v>
      </c>
      <c r="FH22">
        <v>47</v>
      </c>
      <c r="FI22">
        <v>10</v>
      </c>
      <c r="FJ22">
        <v>34.1</v>
      </c>
      <c r="FK22">
        <v>6.2</v>
      </c>
      <c r="FL22">
        <v>25.5</v>
      </c>
      <c r="FM22">
        <v>6.5</v>
      </c>
      <c r="FN22">
        <v>218</v>
      </c>
      <c r="FO22">
        <v>34</v>
      </c>
      <c r="FP22" s="2">
        <v>167100</v>
      </c>
      <c r="FQ22" s="2">
        <v>5000</v>
      </c>
      <c r="FR22">
        <v>8870</v>
      </c>
      <c r="FS22">
        <v>270</v>
      </c>
      <c r="FT22">
        <v>150</v>
      </c>
      <c r="FU22">
        <v>14</v>
      </c>
      <c r="FV22" t="s">
        <v>461</v>
      </c>
      <c r="FW22">
        <v>0</v>
      </c>
      <c r="FX22">
        <v>0.72221000000000002</v>
      </c>
      <c r="FY22">
        <v>1.0185</v>
      </c>
      <c r="FZ22">
        <v>500.81</v>
      </c>
      <c r="GA22">
        <v>0.31405</v>
      </c>
      <c r="GB22">
        <v>1.6319999999999999</v>
      </c>
      <c r="GC22">
        <v>0.34866999999999998</v>
      </c>
      <c r="GD22">
        <v>1.3711</v>
      </c>
      <c r="GE22">
        <v>4.4135999999999997</v>
      </c>
      <c r="GF22">
        <v>0.1993</v>
      </c>
      <c r="GG22">
        <v>1.5299</v>
      </c>
      <c r="GH22">
        <v>0.16142999999999999</v>
      </c>
      <c r="GI22">
        <v>3.1001000000000001E-2</v>
      </c>
      <c r="GJ22">
        <v>0.15357000000000001</v>
      </c>
      <c r="GK22">
        <v>1.6674000000000001E-2</v>
      </c>
      <c r="GL22">
        <v>0.28506999999999999</v>
      </c>
      <c r="GM22">
        <v>2.8139999999999998E-2</v>
      </c>
      <c r="GN22">
        <v>6.9084999999999994E-2</v>
      </c>
      <c r="GO22">
        <v>0</v>
      </c>
      <c r="GP22">
        <v>0</v>
      </c>
      <c r="GQ22">
        <v>0</v>
      </c>
      <c r="GR22">
        <v>0</v>
      </c>
      <c r="GS22">
        <v>1.7899</v>
      </c>
      <c r="GT22">
        <v>8.2215999999999997E-2</v>
      </c>
      <c r="GU22">
        <v>9.0527999999999997E-2</v>
      </c>
      <c r="GV22">
        <v>9.0879000000000001E-2</v>
      </c>
      <c r="GW22">
        <v>0.32877000000000001</v>
      </c>
      <c r="GX22">
        <v>8.2340999999999994E-3</v>
      </c>
      <c r="GY22">
        <v>0</v>
      </c>
      <c r="GZ22">
        <v>0</v>
      </c>
      <c r="HA22">
        <v>0</v>
      </c>
      <c r="HB22">
        <v>0</v>
      </c>
      <c r="HC22">
        <v>0</v>
      </c>
      <c r="HD22">
        <v>0</v>
      </c>
      <c r="HE22">
        <v>0</v>
      </c>
      <c r="HF22">
        <v>0</v>
      </c>
      <c r="HG22">
        <v>0</v>
      </c>
      <c r="HH22">
        <v>0</v>
      </c>
      <c r="HI22">
        <v>0</v>
      </c>
      <c r="HJ22">
        <v>0</v>
      </c>
      <c r="HK22">
        <v>0</v>
      </c>
      <c r="HL22">
        <v>0</v>
      </c>
      <c r="HM22">
        <v>0</v>
      </c>
      <c r="HN22">
        <v>0</v>
      </c>
      <c r="HO22">
        <v>0</v>
      </c>
      <c r="HP22">
        <v>0</v>
      </c>
      <c r="HQ22">
        <v>0</v>
      </c>
      <c r="HR22">
        <v>0</v>
      </c>
      <c r="HS22">
        <v>0</v>
      </c>
      <c r="HT22">
        <v>0</v>
      </c>
      <c r="HU22">
        <v>0</v>
      </c>
      <c r="HV22">
        <v>0</v>
      </c>
      <c r="HW22">
        <v>0</v>
      </c>
      <c r="HX22">
        <v>0</v>
      </c>
      <c r="HY22">
        <v>0</v>
      </c>
      <c r="HZ22">
        <v>0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0</v>
      </c>
      <c r="JB22">
        <v>0</v>
      </c>
      <c r="JC22">
        <v>0</v>
      </c>
    </row>
    <row r="23" spans="1:263" x14ac:dyDescent="0.25">
      <c r="A23" t="s">
        <v>627</v>
      </c>
      <c r="B23" t="s">
        <v>455</v>
      </c>
      <c r="C23" t="s">
        <v>628</v>
      </c>
      <c r="D23" t="s">
        <v>457</v>
      </c>
      <c r="E23" s="1">
        <v>0.65498738425925929</v>
      </c>
      <c r="F23">
        <v>39.081000000000003</v>
      </c>
      <c r="G23" t="s">
        <v>97</v>
      </c>
      <c r="H23" s="2">
        <v>7330000</v>
      </c>
      <c r="I23" s="2">
        <v>230000</v>
      </c>
      <c r="J23" s="2">
        <v>1792000</v>
      </c>
      <c r="K23" s="2">
        <v>61000</v>
      </c>
      <c r="L23">
        <v>46720</v>
      </c>
      <c r="M23">
        <v>280</v>
      </c>
      <c r="N23" s="2">
        <v>99830</v>
      </c>
      <c r="O23" s="2">
        <v>3300</v>
      </c>
      <c r="P23" s="2">
        <v>134600</v>
      </c>
      <c r="Q23" s="2">
        <v>1000</v>
      </c>
      <c r="R23">
        <v>19380</v>
      </c>
      <c r="S23">
        <v>600</v>
      </c>
      <c r="T23" s="2">
        <v>296600</v>
      </c>
      <c r="U23" s="2">
        <v>8200</v>
      </c>
      <c r="V23" s="2">
        <v>1809000</v>
      </c>
      <c r="W23" s="2">
        <v>62000</v>
      </c>
      <c r="X23" s="2">
        <v>2408000</v>
      </c>
      <c r="Y23" s="2">
        <v>83000</v>
      </c>
      <c r="Z23" s="2">
        <v>268200</v>
      </c>
      <c r="AA23" s="2">
        <v>8800</v>
      </c>
      <c r="AB23" s="2">
        <v>161300</v>
      </c>
      <c r="AC23" s="2">
        <v>5700</v>
      </c>
      <c r="AD23">
        <v>19500</v>
      </c>
      <c r="AE23">
        <v>680</v>
      </c>
      <c r="AF23">
        <v>6930</v>
      </c>
      <c r="AG23">
        <v>260</v>
      </c>
      <c r="AH23">
        <v>18830</v>
      </c>
      <c r="AI23">
        <v>610</v>
      </c>
      <c r="AJ23">
        <v>17000</v>
      </c>
      <c r="AK23">
        <v>530</v>
      </c>
      <c r="AL23">
        <v>24870</v>
      </c>
      <c r="AM23">
        <v>900</v>
      </c>
      <c r="AN23">
        <v>20140</v>
      </c>
      <c r="AO23">
        <v>690</v>
      </c>
      <c r="AP23">
        <v>18120</v>
      </c>
      <c r="AQ23">
        <v>680</v>
      </c>
      <c r="AR23">
        <v>6990</v>
      </c>
      <c r="AS23">
        <v>240</v>
      </c>
      <c r="AT23">
        <v>8250</v>
      </c>
      <c r="AU23">
        <v>330</v>
      </c>
      <c r="AV23">
        <v>4600</v>
      </c>
      <c r="AW23">
        <v>190</v>
      </c>
      <c r="AX23">
        <v>299</v>
      </c>
      <c r="AY23">
        <v>24</v>
      </c>
      <c r="AZ23">
        <v>81</v>
      </c>
      <c r="BA23">
        <v>11</v>
      </c>
      <c r="BB23">
        <v>61.5</v>
      </c>
      <c r="BC23">
        <v>8</v>
      </c>
      <c r="BD23">
        <v>34</v>
      </c>
      <c r="BE23">
        <v>10</v>
      </c>
      <c r="BF23">
        <v>261</v>
      </c>
      <c r="BG23">
        <v>34</v>
      </c>
      <c r="BH23" s="2">
        <v>175000</v>
      </c>
      <c r="BI23" s="2">
        <v>5200</v>
      </c>
      <c r="BJ23">
        <v>9190</v>
      </c>
      <c r="BK23">
        <v>280</v>
      </c>
      <c r="BL23">
        <v>138</v>
      </c>
      <c r="BM23">
        <v>16</v>
      </c>
      <c r="BN23">
        <v>17410</v>
      </c>
      <c r="BO23">
        <v>620</v>
      </c>
      <c r="BP23" t="s">
        <v>459</v>
      </c>
      <c r="BQ23" t="s">
        <v>460</v>
      </c>
      <c r="BR23" s="2">
        <v>1117000</v>
      </c>
      <c r="BS23" s="2">
        <v>37000</v>
      </c>
      <c r="BT23" t="s">
        <v>459</v>
      </c>
      <c r="BU23" t="s">
        <v>460</v>
      </c>
      <c r="BV23">
        <v>2548</v>
      </c>
      <c r="BW23">
        <v>53</v>
      </c>
      <c r="BX23">
        <v>2389</v>
      </c>
      <c r="BY23">
        <v>66</v>
      </c>
      <c r="BZ23">
        <v>8900</v>
      </c>
      <c r="CA23">
        <v>300</v>
      </c>
      <c r="CB23">
        <v>15110</v>
      </c>
      <c r="CC23">
        <v>520</v>
      </c>
      <c r="CD23">
        <v>1313</v>
      </c>
      <c r="CE23">
        <v>43</v>
      </c>
      <c r="CF23">
        <v>3320</v>
      </c>
      <c r="CG23">
        <v>120</v>
      </c>
      <c r="CH23">
        <v>434</v>
      </c>
      <c r="CI23">
        <v>15</v>
      </c>
      <c r="CJ23">
        <v>50.4</v>
      </c>
      <c r="CK23">
        <v>1.9</v>
      </c>
      <c r="CL23">
        <v>486</v>
      </c>
      <c r="CM23">
        <v>16</v>
      </c>
      <c r="CN23">
        <v>66.400000000000006</v>
      </c>
      <c r="CO23">
        <v>2.1</v>
      </c>
      <c r="CP23">
        <v>442</v>
      </c>
      <c r="CQ23">
        <v>16</v>
      </c>
      <c r="CR23">
        <v>79.2</v>
      </c>
      <c r="CS23">
        <v>2.7</v>
      </c>
      <c r="CT23">
        <v>211</v>
      </c>
      <c r="CU23">
        <v>7.9</v>
      </c>
      <c r="CV23">
        <v>24.11</v>
      </c>
      <c r="CW23">
        <v>0.82</v>
      </c>
      <c r="CX23">
        <v>124.5</v>
      </c>
      <c r="CY23">
        <v>4.9000000000000004</v>
      </c>
      <c r="CZ23">
        <v>16.989999999999998</v>
      </c>
      <c r="DA23">
        <v>0.69</v>
      </c>
      <c r="DB23">
        <v>187</v>
      </c>
      <c r="DC23">
        <v>24</v>
      </c>
      <c r="DD23">
        <v>8.3000000000000007</v>
      </c>
      <c r="DE23">
        <v>2.2999999999999998</v>
      </c>
      <c r="DF23">
        <v>0.75</v>
      </c>
      <c r="DG23">
        <v>0.15</v>
      </c>
      <c r="DH23">
        <v>0.57999999999999996</v>
      </c>
      <c r="DI23">
        <v>0.17</v>
      </c>
      <c r="DJ23">
        <v>1.96</v>
      </c>
      <c r="DK23">
        <v>0.25</v>
      </c>
      <c r="DL23">
        <v>791</v>
      </c>
      <c r="DM23">
        <v>24</v>
      </c>
      <c r="DN23">
        <v>37.299999999999997</v>
      </c>
      <c r="DO23">
        <v>1.1000000000000001</v>
      </c>
      <c r="DP23">
        <v>406</v>
      </c>
      <c r="DQ23">
        <v>46</v>
      </c>
      <c r="DR23">
        <v>3.3460000000000002E-5</v>
      </c>
      <c r="DS23">
        <v>6.0999999999999998E-7</v>
      </c>
      <c r="DT23" s="2">
        <v>99400</v>
      </c>
      <c r="DU23" s="2">
        <v>3300</v>
      </c>
      <c r="DV23" s="2">
        <v>1749000</v>
      </c>
      <c r="DW23" s="2">
        <v>61000</v>
      </c>
      <c r="DX23" t="s">
        <v>459</v>
      </c>
      <c r="DY23" t="s">
        <v>460</v>
      </c>
      <c r="DZ23" t="s">
        <v>459</v>
      </c>
      <c r="EA23" t="s">
        <v>460</v>
      </c>
      <c r="EB23">
        <v>18530</v>
      </c>
      <c r="EC23">
        <v>590</v>
      </c>
      <c r="ED23" s="2">
        <v>296600</v>
      </c>
      <c r="EE23" s="2">
        <v>8200</v>
      </c>
      <c r="EF23" s="2">
        <v>1809000</v>
      </c>
      <c r="EG23" s="2">
        <v>62000</v>
      </c>
      <c r="EH23" s="2">
        <v>2408000</v>
      </c>
      <c r="EI23" s="2">
        <v>83000</v>
      </c>
      <c r="EJ23" s="2">
        <v>268200</v>
      </c>
      <c r="EK23" s="2">
        <v>8800</v>
      </c>
      <c r="EL23" s="2">
        <v>161300</v>
      </c>
      <c r="EM23" s="2">
        <v>5700</v>
      </c>
      <c r="EN23">
        <v>19500</v>
      </c>
      <c r="EO23">
        <v>680</v>
      </c>
      <c r="EP23">
        <v>6930</v>
      </c>
      <c r="EQ23">
        <v>260</v>
      </c>
      <c r="ER23">
        <v>18830</v>
      </c>
      <c r="ES23">
        <v>610</v>
      </c>
      <c r="ET23">
        <v>17000</v>
      </c>
      <c r="EU23">
        <v>530</v>
      </c>
      <c r="EV23">
        <v>24870</v>
      </c>
      <c r="EW23">
        <v>900</v>
      </c>
      <c r="EX23">
        <v>20140</v>
      </c>
      <c r="EY23">
        <v>690</v>
      </c>
      <c r="EZ23">
        <v>18120</v>
      </c>
      <c r="FA23">
        <v>680</v>
      </c>
      <c r="FB23">
        <v>6990</v>
      </c>
      <c r="FC23">
        <v>240</v>
      </c>
      <c r="FD23">
        <v>8250</v>
      </c>
      <c r="FE23">
        <v>330</v>
      </c>
      <c r="FF23">
        <v>4600</v>
      </c>
      <c r="FG23">
        <v>190</v>
      </c>
      <c r="FH23">
        <v>41</v>
      </c>
      <c r="FI23">
        <v>11</v>
      </c>
      <c r="FJ23">
        <v>41.6</v>
      </c>
      <c r="FK23">
        <v>8</v>
      </c>
      <c r="FL23">
        <v>34</v>
      </c>
      <c r="FM23">
        <v>10</v>
      </c>
      <c r="FN23">
        <v>261</v>
      </c>
      <c r="FO23">
        <v>34</v>
      </c>
      <c r="FP23" s="2">
        <v>175000</v>
      </c>
      <c r="FQ23" s="2">
        <v>5200</v>
      </c>
      <c r="FR23">
        <v>9190</v>
      </c>
      <c r="FS23">
        <v>280</v>
      </c>
      <c r="FT23">
        <v>138</v>
      </c>
      <c r="FU23">
        <v>16</v>
      </c>
      <c r="FV23" t="s">
        <v>461</v>
      </c>
      <c r="FW23">
        <v>0</v>
      </c>
      <c r="FX23">
        <v>0.98995</v>
      </c>
      <c r="FY23">
        <v>1.2141999999999999</v>
      </c>
      <c r="FZ23">
        <v>391.36</v>
      </c>
      <c r="GA23">
        <v>0.28560000000000002</v>
      </c>
      <c r="GB23">
        <v>1.7075</v>
      </c>
      <c r="GC23">
        <v>0.51109000000000004</v>
      </c>
      <c r="GD23">
        <v>2.9312</v>
      </c>
      <c r="GE23">
        <v>2.5948000000000002</v>
      </c>
      <c r="GF23">
        <v>0</v>
      </c>
      <c r="GG23">
        <v>1.0408999999999999</v>
      </c>
      <c r="GH23">
        <v>0</v>
      </c>
      <c r="GI23">
        <v>0</v>
      </c>
      <c r="GJ23">
        <v>0</v>
      </c>
      <c r="GK23">
        <v>0</v>
      </c>
      <c r="GL23">
        <v>7.7025999999999997E-2</v>
      </c>
      <c r="GM23">
        <v>1.7073000000000001E-2</v>
      </c>
      <c r="GN23">
        <v>0</v>
      </c>
      <c r="GO23">
        <v>0</v>
      </c>
      <c r="GP23">
        <v>0</v>
      </c>
      <c r="GQ23">
        <v>3.2030000000000003E-2</v>
      </c>
      <c r="GR23">
        <v>320.3</v>
      </c>
      <c r="GS23">
        <v>2.1654</v>
      </c>
      <c r="GT23">
        <v>7.8881000000000007E-2</v>
      </c>
      <c r="GU23">
        <v>9.2249999999999999E-2</v>
      </c>
      <c r="GV23">
        <v>0.12267</v>
      </c>
      <c r="GW23">
        <v>0.16586999999999999</v>
      </c>
      <c r="GX23">
        <v>0</v>
      </c>
      <c r="GY23">
        <v>0</v>
      </c>
      <c r="GZ23">
        <v>0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0</v>
      </c>
      <c r="HG23">
        <v>0</v>
      </c>
      <c r="HH23">
        <v>0</v>
      </c>
      <c r="HI23">
        <v>0</v>
      </c>
      <c r="HJ23">
        <v>0</v>
      </c>
      <c r="HK23">
        <v>0</v>
      </c>
      <c r="HL23">
        <v>0</v>
      </c>
      <c r="HM23">
        <v>0</v>
      </c>
      <c r="HN23">
        <v>0</v>
      </c>
      <c r="HO23">
        <v>0</v>
      </c>
      <c r="HP23">
        <v>0</v>
      </c>
      <c r="HQ23">
        <v>0</v>
      </c>
      <c r="HR23">
        <v>0</v>
      </c>
      <c r="HS23">
        <v>0</v>
      </c>
      <c r="HT23">
        <v>0</v>
      </c>
      <c r="HU23">
        <v>0</v>
      </c>
      <c r="HV23">
        <v>0</v>
      </c>
      <c r="HW23">
        <v>0</v>
      </c>
      <c r="HX23">
        <v>0</v>
      </c>
      <c r="HY23">
        <v>0</v>
      </c>
      <c r="HZ23">
        <v>0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0</v>
      </c>
      <c r="JB23">
        <v>0</v>
      </c>
      <c r="JC23">
        <v>0</v>
      </c>
    </row>
    <row r="24" spans="1:263" x14ac:dyDescent="0.25">
      <c r="A24" t="s">
        <v>629</v>
      </c>
      <c r="B24" t="s">
        <v>455</v>
      </c>
      <c r="C24" t="s">
        <v>630</v>
      </c>
      <c r="D24" t="s">
        <v>457</v>
      </c>
      <c r="E24" s="1">
        <v>0.65580092592592598</v>
      </c>
      <c r="F24">
        <v>39.295999999999999</v>
      </c>
      <c r="G24" t="s">
        <v>98</v>
      </c>
      <c r="H24" s="2">
        <v>7520000</v>
      </c>
      <c r="I24" s="2">
        <v>170000</v>
      </c>
      <c r="J24" s="2">
        <v>1854000</v>
      </c>
      <c r="K24" s="2">
        <v>48000</v>
      </c>
      <c r="L24">
        <v>47460</v>
      </c>
      <c r="M24">
        <v>360</v>
      </c>
      <c r="N24" s="2">
        <v>101500</v>
      </c>
      <c r="O24" s="2">
        <v>2500</v>
      </c>
      <c r="P24" s="2">
        <v>133500</v>
      </c>
      <c r="Q24" s="2">
        <v>1100</v>
      </c>
      <c r="R24">
        <v>19500</v>
      </c>
      <c r="S24">
        <v>500</v>
      </c>
      <c r="T24" s="2">
        <v>301500</v>
      </c>
      <c r="U24" s="2">
        <v>7300</v>
      </c>
      <c r="V24" s="2">
        <v>1773000</v>
      </c>
      <c r="W24" s="2">
        <v>47000</v>
      </c>
      <c r="X24" s="2">
        <v>2471000</v>
      </c>
      <c r="Y24" s="2">
        <v>63000</v>
      </c>
      <c r="Z24" s="2">
        <v>293100</v>
      </c>
      <c r="AA24" s="2">
        <v>7300</v>
      </c>
      <c r="AB24" s="2">
        <v>177700</v>
      </c>
      <c r="AC24" s="2">
        <v>4600</v>
      </c>
      <c r="AD24">
        <v>22180</v>
      </c>
      <c r="AE24">
        <v>530</v>
      </c>
      <c r="AF24">
        <v>7190</v>
      </c>
      <c r="AG24">
        <v>250</v>
      </c>
      <c r="AH24">
        <v>21400</v>
      </c>
      <c r="AI24">
        <v>600</v>
      </c>
      <c r="AJ24">
        <v>18100</v>
      </c>
      <c r="AK24">
        <v>470</v>
      </c>
      <c r="AL24">
        <v>25960</v>
      </c>
      <c r="AM24">
        <v>640</v>
      </c>
      <c r="AN24">
        <v>20190</v>
      </c>
      <c r="AO24">
        <v>450</v>
      </c>
      <c r="AP24">
        <v>18730</v>
      </c>
      <c r="AQ24">
        <v>460</v>
      </c>
      <c r="AR24">
        <v>6820</v>
      </c>
      <c r="AS24">
        <v>210</v>
      </c>
      <c r="AT24">
        <v>7940</v>
      </c>
      <c r="AU24">
        <v>220</v>
      </c>
      <c r="AV24">
        <v>4290</v>
      </c>
      <c r="AW24">
        <v>180</v>
      </c>
      <c r="AX24">
        <v>288</v>
      </c>
      <c r="AY24">
        <v>20</v>
      </c>
      <c r="AZ24">
        <v>82</v>
      </c>
      <c r="BA24">
        <v>12</v>
      </c>
      <c r="BB24">
        <v>65.7</v>
      </c>
      <c r="BC24">
        <v>7.8</v>
      </c>
      <c r="BD24">
        <v>21.8</v>
      </c>
      <c r="BE24">
        <v>5.8</v>
      </c>
      <c r="BF24">
        <v>217</v>
      </c>
      <c r="BG24">
        <v>31</v>
      </c>
      <c r="BH24" s="2">
        <v>166600</v>
      </c>
      <c r="BI24" s="2">
        <v>3800</v>
      </c>
      <c r="BJ24">
        <v>9270</v>
      </c>
      <c r="BK24">
        <v>240</v>
      </c>
      <c r="BL24">
        <v>138</v>
      </c>
      <c r="BM24">
        <v>13</v>
      </c>
      <c r="BN24">
        <v>17320</v>
      </c>
      <c r="BO24">
        <v>480</v>
      </c>
      <c r="BP24" t="s">
        <v>459</v>
      </c>
      <c r="BQ24" t="s">
        <v>460</v>
      </c>
      <c r="BR24" s="2">
        <v>1137000</v>
      </c>
      <c r="BS24" s="2">
        <v>28000</v>
      </c>
      <c r="BT24" t="s">
        <v>459</v>
      </c>
      <c r="BU24" t="s">
        <v>460</v>
      </c>
      <c r="BV24">
        <v>4505</v>
      </c>
      <c r="BW24">
        <v>68</v>
      </c>
      <c r="BX24">
        <v>2434</v>
      </c>
      <c r="BY24">
        <v>59</v>
      </c>
      <c r="BZ24">
        <v>8720</v>
      </c>
      <c r="CA24">
        <v>230</v>
      </c>
      <c r="CB24">
        <v>15590</v>
      </c>
      <c r="CC24">
        <v>400</v>
      </c>
      <c r="CD24">
        <v>1437</v>
      </c>
      <c r="CE24">
        <v>36</v>
      </c>
      <c r="CF24">
        <v>3644</v>
      </c>
      <c r="CG24">
        <v>94</v>
      </c>
      <c r="CH24">
        <v>491</v>
      </c>
      <c r="CI24">
        <v>12</v>
      </c>
      <c r="CJ24">
        <v>52.5</v>
      </c>
      <c r="CK24">
        <v>1.8</v>
      </c>
      <c r="CL24">
        <v>552</v>
      </c>
      <c r="CM24">
        <v>15</v>
      </c>
      <c r="CN24">
        <v>70.8</v>
      </c>
      <c r="CO24">
        <v>1.8</v>
      </c>
      <c r="CP24">
        <v>468</v>
      </c>
      <c r="CQ24">
        <v>11</v>
      </c>
      <c r="CR24">
        <v>79.599999999999994</v>
      </c>
      <c r="CS24">
        <v>1.8</v>
      </c>
      <c r="CT24">
        <v>218.4</v>
      </c>
      <c r="CU24">
        <v>5.4</v>
      </c>
      <c r="CV24">
        <v>23.62</v>
      </c>
      <c r="CW24">
        <v>0.72</v>
      </c>
      <c r="CX24">
        <v>120.7</v>
      </c>
      <c r="CY24">
        <v>3.3</v>
      </c>
      <c r="CZ24">
        <v>15.88</v>
      </c>
      <c r="DA24">
        <v>0.66</v>
      </c>
      <c r="DB24">
        <v>207</v>
      </c>
      <c r="DC24">
        <v>22</v>
      </c>
      <c r="DD24">
        <v>8.8000000000000007</v>
      </c>
      <c r="DE24">
        <v>2.5</v>
      </c>
      <c r="DF24">
        <v>0.83</v>
      </c>
      <c r="DG24">
        <v>0.14000000000000001</v>
      </c>
      <c r="DH24">
        <v>0.38</v>
      </c>
      <c r="DI24">
        <v>0.1</v>
      </c>
      <c r="DJ24">
        <v>1.65</v>
      </c>
      <c r="DK24">
        <v>0.23</v>
      </c>
      <c r="DL24">
        <v>756</v>
      </c>
      <c r="DM24">
        <v>17</v>
      </c>
      <c r="DN24">
        <v>37.630000000000003</v>
      </c>
      <c r="DO24">
        <v>0.98</v>
      </c>
      <c r="DP24">
        <v>372</v>
      </c>
      <c r="DQ24">
        <v>34</v>
      </c>
      <c r="DR24">
        <v>3.3219999999999997E-5</v>
      </c>
      <c r="DS24">
        <v>5.0999999999999999E-7</v>
      </c>
      <c r="DT24" s="2">
        <v>101000</v>
      </c>
      <c r="DU24" s="2">
        <v>2500</v>
      </c>
      <c r="DV24" s="2">
        <v>1811000</v>
      </c>
      <c r="DW24" s="2">
        <v>48000</v>
      </c>
      <c r="DX24" t="s">
        <v>459</v>
      </c>
      <c r="DY24" t="s">
        <v>460</v>
      </c>
      <c r="DZ24" t="s">
        <v>459</v>
      </c>
      <c r="EA24" t="s">
        <v>460</v>
      </c>
      <c r="EB24">
        <v>18860</v>
      </c>
      <c r="EC24">
        <v>490</v>
      </c>
      <c r="ED24" s="2">
        <v>301500</v>
      </c>
      <c r="EE24" s="2">
        <v>7300</v>
      </c>
      <c r="EF24" s="2">
        <v>1773000</v>
      </c>
      <c r="EG24" s="2">
        <v>47000</v>
      </c>
      <c r="EH24" s="2">
        <v>2471000</v>
      </c>
      <c r="EI24" s="2">
        <v>63000</v>
      </c>
      <c r="EJ24" s="2">
        <v>293100</v>
      </c>
      <c r="EK24" s="2">
        <v>7300</v>
      </c>
      <c r="EL24" s="2">
        <v>177700</v>
      </c>
      <c r="EM24" s="2">
        <v>4600</v>
      </c>
      <c r="EN24">
        <v>22180</v>
      </c>
      <c r="EO24">
        <v>530</v>
      </c>
      <c r="EP24">
        <v>7190</v>
      </c>
      <c r="EQ24">
        <v>250</v>
      </c>
      <c r="ER24">
        <v>21400</v>
      </c>
      <c r="ES24">
        <v>600</v>
      </c>
      <c r="ET24">
        <v>18100</v>
      </c>
      <c r="EU24">
        <v>470</v>
      </c>
      <c r="EV24">
        <v>25960</v>
      </c>
      <c r="EW24">
        <v>640</v>
      </c>
      <c r="EX24">
        <v>20190</v>
      </c>
      <c r="EY24">
        <v>450</v>
      </c>
      <c r="EZ24">
        <v>18730</v>
      </c>
      <c r="FA24">
        <v>460</v>
      </c>
      <c r="FB24">
        <v>6820</v>
      </c>
      <c r="FC24">
        <v>210</v>
      </c>
      <c r="FD24">
        <v>7940</v>
      </c>
      <c r="FE24">
        <v>220</v>
      </c>
      <c r="FF24">
        <v>4290</v>
      </c>
      <c r="FG24">
        <v>180</v>
      </c>
      <c r="FH24">
        <v>42</v>
      </c>
      <c r="FI24">
        <v>12</v>
      </c>
      <c r="FJ24">
        <v>45.7</v>
      </c>
      <c r="FK24">
        <v>7.8</v>
      </c>
      <c r="FL24">
        <v>21.8</v>
      </c>
      <c r="FM24">
        <v>5.8</v>
      </c>
      <c r="FN24">
        <v>217</v>
      </c>
      <c r="FO24">
        <v>31</v>
      </c>
      <c r="FP24" s="2">
        <v>166600</v>
      </c>
      <c r="FQ24" s="2">
        <v>3800</v>
      </c>
      <c r="FR24">
        <v>9270</v>
      </c>
      <c r="FS24">
        <v>240</v>
      </c>
      <c r="FT24">
        <v>138</v>
      </c>
      <c r="FU24">
        <v>13</v>
      </c>
      <c r="FV24" t="s">
        <v>461</v>
      </c>
      <c r="FW24">
        <v>0</v>
      </c>
      <c r="FX24">
        <v>0.76717999999999997</v>
      </c>
      <c r="FY24">
        <v>0.95494000000000001</v>
      </c>
      <c r="FZ24">
        <v>531.04</v>
      </c>
      <c r="GA24">
        <v>0.29965000000000003</v>
      </c>
      <c r="GB24">
        <v>1.4895</v>
      </c>
      <c r="GC24">
        <v>0.69764000000000004</v>
      </c>
      <c r="GD24">
        <v>0.90619000000000005</v>
      </c>
      <c r="GE24">
        <v>3.8651</v>
      </c>
      <c r="GF24">
        <v>0.38451000000000002</v>
      </c>
      <c r="GG24">
        <v>0.23179</v>
      </c>
      <c r="GH24">
        <v>0.19844000000000001</v>
      </c>
      <c r="GI24">
        <v>0</v>
      </c>
      <c r="GJ24">
        <v>0</v>
      </c>
      <c r="GK24">
        <v>3.7876E-2</v>
      </c>
      <c r="GL24">
        <v>0.21890999999999999</v>
      </c>
      <c r="GM24">
        <v>2.6817000000000001E-2</v>
      </c>
      <c r="GN24">
        <v>7.9351000000000005E-2</v>
      </c>
      <c r="GO24">
        <v>0</v>
      </c>
      <c r="GP24">
        <v>0</v>
      </c>
      <c r="GQ24">
        <v>1.5004E-2</v>
      </c>
      <c r="GR24">
        <v>150.04</v>
      </c>
      <c r="GS24">
        <v>3.2585000000000002</v>
      </c>
      <c r="GT24">
        <v>7.1774000000000004E-2</v>
      </c>
      <c r="GU24">
        <v>0.11957</v>
      </c>
      <c r="GV24">
        <v>0.11719</v>
      </c>
      <c r="GW24">
        <v>6.7110000000000003E-2</v>
      </c>
      <c r="GX24">
        <v>8.6116999999999999E-3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0</v>
      </c>
      <c r="HK24">
        <v>0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0</v>
      </c>
      <c r="HS24">
        <v>0</v>
      </c>
      <c r="HT24">
        <v>0</v>
      </c>
      <c r="HU24">
        <v>0</v>
      </c>
      <c r="HV24">
        <v>0</v>
      </c>
      <c r="HW24">
        <v>0</v>
      </c>
      <c r="HX24">
        <v>0</v>
      </c>
      <c r="HY24">
        <v>0</v>
      </c>
      <c r="HZ24">
        <v>0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0</v>
      </c>
      <c r="JB24">
        <v>0</v>
      </c>
      <c r="JC24">
        <v>0</v>
      </c>
    </row>
    <row r="25" spans="1:263" x14ac:dyDescent="0.25">
      <c r="A25" t="s">
        <v>631</v>
      </c>
      <c r="B25" t="s">
        <v>455</v>
      </c>
      <c r="C25" t="s">
        <v>632</v>
      </c>
      <c r="D25" t="s">
        <v>457</v>
      </c>
      <c r="E25" s="1">
        <v>0.68346307870370371</v>
      </c>
      <c r="F25">
        <v>39.036000000000001</v>
      </c>
      <c r="G25" t="s">
        <v>99</v>
      </c>
      <c r="H25" s="2">
        <v>7620000</v>
      </c>
      <c r="I25" s="2">
        <v>240000</v>
      </c>
      <c r="J25" s="2">
        <v>1891000</v>
      </c>
      <c r="K25" s="2">
        <v>89000</v>
      </c>
      <c r="L25">
        <v>48060</v>
      </c>
      <c r="M25">
        <v>360</v>
      </c>
      <c r="N25" s="2">
        <v>103600</v>
      </c>
      <c r="O25" s="2">
        <v>3000</v>
      </c>
      <c r="P25" s="2">
        <v>134400</v>
      </c>
      <c r="Q25" s="2">
        <v>1100</v>
      </c>
      <c r="R25">
        <v>19270</v>
      </c>
      <c r="S25">
        <v>580</v>
      </c>
      <c r="T25" s="2">
        <v>309000</v>
      </c>
      <c r="U25" s="2">
        <v>12000</v>
      </c>
      <c r="V25" s="2">
        <v>1771000</v>
      </c>
      <c r="W25" s="2">
        <v>69000</v>
      </c>
      <c r="X25" s="2">
        <v>2491000</v>
      </c>
      <c r="Y25" s="2">
        <v>96000</v>
      </c>
      <c r="Z25" s="2">
        <v>270000</v>
      </c>
      <c r="AA25" s="2">
        <v>11000</v>
      </c>
      <c r="AB25" s="2">
        <v>166000</v>
      </c>
      <c r="AC25" s="2">
        <v>7100</v>
      </c>
      <c r="AD25">
        <v>20620</v>
      </c>
      <c r="AE25">
        <v>840</v>
      </c>
      <c r="AF25">
        <v>7180</v>
      </c>
      <c r="AG25">
        <v>310</v>
      </c>
      <c r="AH25">
        <v>19810</v>
      </c>
      <c r="AI25">
        <v>690</v>
      </c>
      <c r="AJ25">
        <v>17460</v>
      </c>
      <c r="AK25">
        <v>560</v>
      </c>
      <c r="AL25">
        <v>24650</v>
      </c>
      <c r="AM25">
        <v>860</v>
      </c>
      <c r="AN25">
        <v>20600</v>
      </c>
      <c r="AO25">
        <v>630</v>
      </c>
      <c r="AP25">
        <v>18140</v>
      </c>
      <c r="AQ25">
        <v>530</v>
      </c>
      <c r="AR25">
        <v>7250</v>
      </c>
      <c r="AS25">
        <v>310</v>
      </c>
      <c r="AT25">
        <v>8200</v>
      </c>
      <c r="AU25">
        <v>250</v>
      </c>
      <c r="AV25">
        <v>4610</v>
      </c>
      <c r="AW25">
        <v>200</v>
      </c>
      <c r="AX25">
        <v>346</v>
      </c>
      <c r="AY25">
        <v>28</v>
      </c>
      <c r="AZ25">
        <v>98</v>
      </c>
      <c r="BA25">
        <v>12</v>
      </c>
      <c r="BB25">
        <v>66.599999999999994</v>
      </c>
      <c r="BC25">
        <v>8</v>
      </c>
      <c r="BD25">
        <v>23.9</v>
      </c>
      <c r="BE25">
        <v>6.5</v>
      </c>
      <c r="BF25">
        <v>286</v>
      </c>
      <c r="BG25">
        <v>34</v>
      </c>
      <c r="BH25" s="2">
        <v>175100</v>
      </c>
      <c r="BI25" s="2">
        <v>5700</v>
      </c>
      <c r="BJ25">
        <v>9600</v>
      </c>
      <c r="BK25">
        <v>300</v>
      </c>
      <c r="BL25">
        <v>197</v>
      </c>
      <c r="BM25">
        <v>19</v>
      </c>
      <c r="BN25">
        <v>-3610</v>
      </c>
      <c r="BO25">
        <v>220</v>
      </c>
      <c r="BP25" t="s">
        <v>459</v>
      </c>
      <c r="BQ25" t="s">
        <v>460</v>
      </c>
      <c r="BR25" s="2">
        <v>1236000</v>
      </c>
      <c r="BS25" s="2">
        <v>36000</v>
      </c>
      <c r="BT25" t="s">
        <v>459</v>
      </c>
      <c r="BU25" t="s">
        <v>460</v>
      </c>
      <c r="BV25">
        <v>36.4</v>
      </c>
      <c r="BW25">
        <v>1.6</v>
      </c>
      <c r="BX25">
        <v>2670</v>
      </c>
      <c r="BY25">
        <v>100</v>
      </c>
      <c r="BZ25" s="2">
        <v>4000</v>
      </c>
      <c r="CA25" s="2">
        <v>120000</v>
      </c>
      <c r="CB25">
        <v>16130</v>
      </c>
      <c r="CC25">
        <v>620</v>
      </c>
      <c r="CD25">
        <v>1385</v>
      </c>
      <c r="CE25">
        <v>59</v>
      </c>
      <c r="CF25">
        <v>5070</v>
      </c>
      <c r="CG25">
        <v>220</v>
      </c>
      <c r="CH25">
        <v>-734</v>
      </c>
      <c r="CI25">
        <v>47</v>
      </c>
      <c r="CJ25">
        <v>77.099999999999994</v>
      </c>
      <c r="CK25">
        <v>3.1</v>
      </c>
      <c r="CL25">
        <v>635</v>
      </c>
      <c r="CM25">
        <v>22</v>
      </c>
      <c r="CN25">
        <v>71.599999999999994</v>
      </c>
      <c r="CO25">
        <v>2.2999999999999998</v>
      </c>
      <c r="CP25">
        <v>406</v>
      </c>
      <c r="CQ25">
        <v>14</v>
      </c>
      <c r="CR25">
        <v>86.3</v>
      </c>
      <c r="CS25">
        <v>2.6</v>
      </c>
      <c r="CT25">
        <v>227.5</v>
      </c>
      <c r="CU25">
        <v>6.6</v>
      </c>
      <c r="CV25">
        <v>304</v>
      </c>
      <c r="CW25">
        <v>44</v>
      </c>
      <c r="CX25">
        <v>160.9</v>
      </c>
      <c r="CY25">
        <v>4.5</v>
      </c>
      <c r="CZ25">
        <v>18.72</v>
      </c>
      <c r="DA25">
        <v>0.83</v>
      </c>
      <c r="DB25">
        <v>266</v>
      </c>
      <c r="DC25">
        <v>28</v>
      </c>
      <c r="DD25">
        <v>2.0699999999999998</v>
      </c>
      <c r="DE25">
        <v>0.42</v>
      </c>
      <c r="DF25">
        <v>0.88</v>
      </c>
      <c r="DG25">
        <v>0.15</v>
      </c>
      <c r="DH25">
        <v>0.6</v>
      </c>
      <c r="DI25">
        <v>0.15</v>
      </c>
      <c r="DJ25">
        <v>2.61</v>
      </c>
      <c r="DK25">
        <v>0.31</v>
      </c>
      <c r="DL25">
        <v>871</v>
      </c>
      <c r="DM25">
        <v>28</v>
      </c>
      <c r="DN25">
        <v>40.5</v>
      </c>
      <c r="DO25">
        <v>1.3</v>
      </c>
      <c r="DP25">
        <v>-23.4</v>
      </c>
      <c r="DQ25">
        <v>2.7</v>
      </c>
      <c r="DR25">
        <v>3.2570000000000002E-5</v>
      </c>
      <c r="DS25">
        <v>8.0999999999999997E-7</v>
      </c>
      <c r="DT25" s="2">
        <v>103100</v>
      </c>
      <c r="DU25" s="2">
        <v>3000</v>
      </c>
      <c r="DV25" s="2">
        <v>1855000</v>
      </c>
      <c r="DW25" s="2">
        <v>89000</v>
      </c>
      <c r="DX25" t="s">
        <v>459</v>
      </c>
      <c r="DY25" t="s">
        <v>460</v>
      </c>
      <c r="DZ25" t="s">
        <v>459</v>
      </c>
      <c r="EA25" t="s">
        <v>460</v>
      </c>
      <c r="EB25">
        <v>18600</v>
      </c>
      <c r="EC25">
        <v>590</v>
      </c>
      <c r="ED25" s="2">
        <v>309000</v>
      </c>
      <c r="EE25" s="2">
        <v>12000</v>
      </c>
      <c r="EF25" s="2">
        <v>1771000</v>
      </c>
      <c r="EG25" s="2">
        <v>69000</v>
      </c>
      <c r="EH25" s="2">
        <v>2491000</v>
      </c>
      <c r="EI25" s="2">
        <v>96000</v>
      </c>
      <c r="EJ25" s="2">
        <v>270000</v>
      </c>
      <c r="EK25" s="2">
        <v>11000</v>
      </c>
      <c r="EL25" s="2">
        <v>166000</v>
      </c>
      <c r="EM25" s="2">
        <v>7100</v>
      </c>
      <c r="EN25">
        <v>20620</v>
      </c>
      <c r="EO25">
        <v>840</v>
      </c>
      <c r="EP25">
        <v>7180</v>
      </c>
      <c r="EQ25">
        <v>310</v>
      </c>
      <c r="ER25">
        <v>19810</v>
      </c>
      <c r="ES25">
        <v>690</v>
      </c>
      <c r="ET25">
        <v>17460</v>
      </c>
      <c r="EU25">
        <v>560</v>
      </c>
      <c r="EV25">
        <v>24650</v>
      </c>
      <c r="EW25">
        <v>860</v>
      </c>
      <c r="EX25">
        <v>20600</v>
      </c>
      <c r="EY25">
        <v>630</v>
      </c>
      <c r="EZ25">
        <v>18140</v>
      </c>
      <c r="FA25">
        <v>530</v>
      </c>
      <c r="FB25">
        <v>7250</v>
      </c>
      <c r="FC25">
        <v>310</v>
      </c>
      <c r="FD25">
        <v>8200</v>
      </c>
      <c r="FE25">
        <v>250</v>
      </c>
      <c r="FF25">
        <v>4610</v>
      </c>
      <c r="FG25">
        <v>200</v>
      </c>
      <c r="FH25">
        <v>58</v>
      </c>
      <c r="FI25">
        <v>12</v>
      </c>
      <c r="FJ25">
        <v>46.6</v>
      </c>
      <c r="FK25">
        <v>8</v>
      </c>
      <c r="FL25">
        <v>26.3</v>
      </c>
      <c r="FM25">
        <v>6.5</v>
      </c>
      <c r="FN25">
        <v>286</v>
      </c>
      <c r="FO25">
        <v>34</v>
      </c>
      <c r="FP25" s="2">
        <v>175100</v>
      </c>
      <c r="FQ25" s="2">
        <v>5700</v>
      </c>
      <c r="FR25">
        <v>9600</v>
      </c>
      <c r="FS25">
        <v>300</v>
      </c>
      <c r="FT25">
        <v>197</v>
      </c>
      <c r="FU25">
        <v>19</v>
      </c>
      <c r="FV25" t="s">
        <v>461</v>
      </c>
      <c r="FW25">
        <v>0</v>
      </c>
      <c r="FX25">
        <v>3.3267000000000002</v>
      </c>
      <c r="FY25">
        <v>-1.0112000000000001</v>
      </c>
      <c r="FZ25">
        <v>500.31</v>
      </c>
      <c r="GA25">
        <v>0.11648</v>
      </c>
      <c r="GB25">
        <v>-1.7090000000000001</v>
      </c>
      <c r="GC25">
        <v>0.19699</v>
      </c>
      <c r="GD25">
        <v>23.297999999999998</v>
      </c>
      <c r="GE25">
        <v>0.56728000000000001</v>
      </c>
      <c r="GF25">
        <v>0.45699000000000001</v>
      </c>
      <c r="GG25">
        <v>0.46004</v>
      </c>
      <c r="GH25">
        <v>-0.15833</v>
      </c>
      <c r="GI25">
        <v>0</v>
      </c>
      <c r="GJ25">
        <v>0</v>
      </c>
      <c r="GK25">
        <v>1.5424E-2</v>
      </c>
      <c r="GL25">
        <v>6.1260000000000002E-2</v>
      </c>
      <c r="GM25">
        <v>1.5747000000000001E-2</v>
      </c>
      <c r="GN25">
        <v>0</v>
      </c>
      <c r="GO25">
        <v>7.5140999999999999E-2</v>
      </c>
      <c r="GP25">
        <v>0</v>
      </c>
      <c r="GQ25">
        <v>1.5251000000000001E-2</v>
      </c>
      <c r="GR25">
        <v>152.51</v>
      </c>
      <c r="GS25">
        <v>0.36520999999999998</v>
      </c>
      <c r="GT25">
        <v>6.0708999999999999E-2</v>
      </c>
      <c r="GU25">
        <v>9.196E-2</v>
      </c>
      <c r="GV25">
        <v>0.15290999999999999</v>
      </c>
      <c r="GW25">
        <v>0.1139</v>
      </c>
      <c r="GX25">
        <v>6.6560999999999999E-3</v>
      </c>
      <c r="GY25">
        <v>0</v>
      </c>
      <c r="GZ25">
        <v>0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0</v>
      </c>
      <c r="HJ25">
        <v>0</v>
      </c>
      <c r="HK25">
        <v>0</v>
      </c>
      <c r="HL25">
        <v>0</v>
      </c>
      <c r="HM25">
        <v>0</v>
      </c>
      <c r="HN25">
        <v>0</v>
      </c>
      <c r="HO25">
        <v>0</v>
      </c>
      <c r="HP25">
        <v>0</v>
      </c>
      <c r="HQ25">
        <v>0</v>
      </c>
      <c r="HR25">
        <v>0</v>
      </c>
      <c r="HS25">
        <v>0</v>
      </c>
      <c r="HT25">
        <v>0</v>
      </c>
      <c r="HU25">
        <v>0</v>
      </c>
      <c r="HV25">
        <v>0</v>
      </c>
      <c r="HW25">
        <v>0</v>
      </c>
      <c r="HX25">
        <v>0</v>
      </c>
      <c r="HY25">
        <v>0</v>
      </c>
      <c r="HZ25">
        <v>0</v>
      </c>
      <c r="IA25">
        <v>0</v>
      </c>
      <c r="IB25">
        <v>0</v>
      </c>
      <c r="IC25">
        <v>0</v>
      </c>
      <c r="ID25">
        <v>0</v>
      </c>
      <c r="IE25">
        <v>0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0</v>
      </c>
      <c r="JB25">
        <v>0</v>
      </c>
      <c r="JC25">
        <v>0</v>
      </c>
    </row>
    <row r="26" spans="1:263" x14ac:dyDescent="0.25">
      <c r="A26" t="s">
        <v>633</v>
      </c>
      <c r="B26" t="s">
        <v>455</v>
      </c>
      <c r="C26" t="s">
        <v>634</v>
      </c>
      <c r="D26" t="s">
        <v>457</v>
      </c>
      <c r="E26" s="1">
        <v>0.68427581018518513</v>
      </c>
      <c r="F26">
        <v>39.063000000000002</v>
      </c>
      <c r="G26" t="s">
        <v>100</v>
      </c>
      <c r="H26" s="2">
        <v>7880000</v>
      </c>
      <c r="I26" s="2">
        <v>190000</v>
      </c>
      <c r="J26" s="2">
        <v>1908000</v>
      </c>
      <c r="K26" s="2">
        <v>57000</v>
      </c>
      <c r="L26">
        <v>47800</v>
      </c>
      <c r="M26">
        <v>290</v>
      </c>
      <c r="N26" s="2">
        <v>104300</v>
      </c>
      <c r="O26" s="2">
        <v>2700</v>
      </c>
      <c r="P26">
        <v>134430</v>
      </c>
      <c r="Q26">
        <v>960</v>
      </c>
      <c r="R26">
        <v>20010</v>
      </c>
      <c r="S26">
        <v>550</v>
      </c>
      <c r="T26" s="2">
        <v>321700</v>
      </c>
      <c r="U26" s="2">
        <v>8000</v>
      </c>
      <c r="V26" s="2">
        <v>1856000</v>
      </c>
      <c r="W26" s="2">
        <v>52000</v>
      </c>
      <c r="X26" s="2">
        <v>2666000</v>
      </c>
      <c r="Y26" s="2">
        <v>64000</v>
      </c>
      <c r="Z26" s="2">
        <v>303800</v>
      </c>
      <c r="AA26" s="2">
        <v>7900</v>
      </c>
      <c r="AB26" s="2">
        <v>189500</v>
      </c>
      <c r="AC26" s="2">
        <v>4700</v>
      </c>
      <c r="AD26">
        <v>23620</v>
      </c>
      <c r="AE26">
        <v>660</v>
      </c>
      <c r="AF26">
        <v>7820</v>
      </c>
      <c r="AG26">
        <v>240</v>
      </c>
      <c r="AH26">
        <v>22430</v>
      </c>
      <c r="AI26">
        <v>500</v>
      </c>
      <c r="AJ26">
        <v>18830</v>
      </c>
      <c r="AK26">
        <v>550</v>
      </c>
      <c r="AL26">
        <v>27110</v>
      </c>
      <c r="AM26">
        <v>750</v>
      </c>
      <c r="AN26">
        <v>21800</v>
      </c>
      <c r="AO26">
        <v>610</v>
      </c>
      <c r="AP26">
        <v>19920</v>
      </c>
      <c r="AQ26">
        <v>560</v>
      </c>
      <c r="AR26">
        <v>7350</v>
      </c>
      <c r="AS26">
        <v>210</v>
      </c>
      <c r="AT26">
        <v>8490</v>
      </c>
      <c r="AU26">
        <v>270</v>
      </c>
      <c r="AV26">
        <v>4600</v>
      </c>
      <c r="AW26">
        <v>140</v>
      </c>
      <c r="AX26">
        <v>283</v>
      </c>
      <c r="AY26">
        <v>23</v>
      </c>
      <c r="AZ26">
        <v>80</v>
      </c>
      <c r="BA26">
        <v>9.6999999999999993</v>
      </c>
      <c r="BB26">
        <v>61</v>
      </c>
      <c r="BC26">
        <v>8.1</v>
      </c>
      <c r="BD26">
        <v>25.6</v>
      </c>
      <c r="BE26">
        <v>6</v>
      </c>
      <c r="BF26">
        <v>255</v>
      </c>
      <c r="BG26">
        <v>32</v>
      </c>
      <c r="BH26" s="2">
        <v>178000</v>
      </c>
      <c r="BI26" s="2">
        <v>4100</v>
      </c>
      <c r="BJ26">
        <v>9740</v>
      </c>
      <c r="BK26">
        <v>210</v>
      </c>
      <c r="BL26">
        <v>131</v>
      </c>
      <c r="BM26">
        <v>15</v>
      </c>
      <c r="BN26">
        <v>-2240</v>
      </c>
      <c r="BO26">
        <v>98</v>
      </c>
      <c r="BP26" t="s">
        <v>459</v>
      </c>
      <c r="BQ26" t="s">
        <v>460</v>
      </c>
      <c r="BR26" s="2">
        <v>1245000</v>
      </c>
      <c r="BS26" s="2">
        <v>32000</v>
      </c>
      <c r="BT26" t="s">
        <v>459</v>
      </c>
      <c r="BU26" t="s">
        <v>460</v>
      </c>
      <c r="BV26">
        <v>25.8</v>
      </c>
      <c r="BW26">
        <v>1</v>
      </c>
      <c r="BX26">
        <v>2811</v>
      </c>
      <c r="BY26">
        <v>68</v>
      </c>
      <c r="BZ26" s="2">
        <v>-23800</v>
      </c>
      <c r="CA26" s="2">
        <v>1400</v>
      </c>
      <c r="CB26">
        <v>17060</v>
      </c>
      <c r="CC26">
        <v>410</v>
      </c>
      <c r="CD26">
        <v>1561</v>
      </c>
      <c r="CE26">
        <v>41</v>
      </c>
      <c r="CF26">
        <v>5730</v>
      </c>
      <c r="CG26">
        <v>140</v>
      </c>
      <c r="CH26">
        <v>-421</v>
      </c>
      <c r="CI26">
        <v>19</v>
      </c>
      <c r="CJ26">
        <v>100.2</v>
      </c>
      <c r="CK26">
        <v>2.6</v>
      </c>
      <c r="CL26">
        <v>749</v>
      </c>
      <c r="CM26">
        <v>15</v>
      </c>
      <c r="CN26">
        <v>77.400000000000006</v>
      </c>
      <c r="CO26">
        <v>2.2999999999999998</v>
      </c>
      <c r="CP26">
        <v>479</v>
      </c>
      <c r="CQ26">
        <v>12</v>
      </c>
      <c r="CR26">
        <v>91.5</v>
      </c>
      <c r="CS26">
        <v>2.6</v>
      </c>
      <c r="CT26">
        <v>250.3</v>
      </c>
      <c r="CU26">
        <v>7</v>
      </c>
      <c r="CV26">
        <v>-86.7</v>
      </c>
      <c r="CW26">
        <v>6.2</v>
      </c>
      <c r="CX26">
        <v>179.3</v>
      </c>
      <c r="CY26">
        <v>5.2</v>
      </c>
      <c r="CZ26">
        <v>18.690000000000001</v>
      </c>
      <c r="DA26">
        <v>0.57999999999999996</v>
      </c>
      <c r="DB26">
        <v>203</v>
      </c>
      <c r="DC26">
        <v>23</v>
      </c>
      <c r="DD26">
        <v>1.01</v>
      </c>
      <c r="DE26">
        <v>0.25</v>
      </c>
      <c r="DF26">
        <v>0.78</v>
      </c>
      <c r="DG26">
        <v>0.15</v>
      </c>
      <c r="DH26">
        <v>0.34</v>
      </c>
      <c r="DI26">
        <v>0.15</v>
      </c>
      <c r="DJ26">
        <v>2.75</v>
      </c>
      <c r="DK26">
        <v>0.35</v>
      </c>
      <c r="DL26">
        <v>894</v>
      </c>
      <c r="DM26">
        <v>20</v>
      </c>
      <c r="DN26">
        <v>41.19</v>
      </c>
      <c r="DO26">
        <v>0.9</v>
      </c>
      <c r="DP26">
        <v>-10.5</v>
      </c>
      <c r="DQ26">
        <v>1.2</v>
      </c>
      <c r="DR26">
        <v>3.3000000000000003E-5</v>
      </c>
      <c r="DS26">
        <v>4.5999999999999999E-7</v>
      </c>
      <c r="DT26" s="2">
        <v>103600</v>
      </c>
      <c r="DU26" s="2">
        <v>2700</v>
      </c>
      <c r="DV26" s="2">
        <v>1872000</v>
      </c>
      <c r="DW26" s="2">
        <v>57000</v>
      </c>
      <c r="DX26" t="s">
        <v>459</v>
      </c>
      <c r="DY26" t="s">
        <v>460</v>
      </c>
      <c r="DZ26" t="s">
        <v>459</v>
      </c>
      <c r="EA26" t="s">
        <v>460</v>
      </c>
      <c r="EB26">
        <v>19030</v>
      </c>
      <c r="EC26">
        <v>560</v>
      </c>
      <c r="ED26" s="2">
        <v>321700</v>
      </c>
      <c r="EE26" s="2">
        <v>8000</v>
      </c>
      <c r="EF26" s="2">
        <v>1856000</v>
      </c>
      <c r="EG26" s="2">
        <v>52000</v>
      </c>
      <c r="EH26" s="2">
        <v>2666000</v>
      </c>
      <c r="EI26" s="2">
        <v>64000</v>
      </c>
      <c r="EJ26" s="2">
        <v>303800</v>
      </c>
      <c r="EK26" s="2">
        <v>7900</v>
      </c>
      <c r="EL26" s="2">
        <v>189500</v>
      </c>
      <c r="EM26" s="2">
        <v>4700</v>
      </c>
      <c r="EN26">
        <v>23620</v>
      </c>
      <c r="EO26">
        <v>660</v>
      </c>
      <c r="EP26">
        <v>7820</v>
      </c>
      <c r="EQ26">
        <v>240</v>
      </c>
      <c r="ER26">
        <v>22430</v>
      </c>
      <c r="ES26">
        <v>500</v>
      </c>
      <c r="ET26">
        <v>18830</v>
      </c>
      <c r="EU26">
        <v>550</v>
      </c>
      <c r="EV26">
        <v>27110</v>
      </c>
      <c r="EW26">
        <v>750</v>
      </c>
      <c r="EX26">
        <v>21800</v>
      </c>
      <c r="EY26">
        <v>610</v>
      </c>
      <c r="EZ26">
        <v>19920</v>
      </c>
      <c r="FA26">
        <v>560</v>
      </c>
      <c r="FB26">
        <v>7350</v>
      </c>
      <c r="FC26">
        <v>210</v>
      </c>
      <c r="FD26">
        <v>8490</v>
      </c>
      <c r="FE26">
        <v>270</v>
      </c>
      <c r="FF26">
        <v>4600</v>
      </c>
      <c r="FG26">
        <v>140</v>
      </c>
      <c r="FH26">
        <v>40</v>
      </c>
      <c r="FI26">
        <v>9.6999999999999993</v>
      </c>
      <c r="FJ26">
        <v>41</v>
      </c>
      <c r="FK26">
        <v>8.1999999999999993</v>
      </c>
      <c r="FL26">
        <v>14.4</v>
      </c>
      <c r="FM26">
        <v>6.2</v>
      </c>
      <c r="FN26">
        <v>255</v>
      </c>
      <c r="FO26">
        <v>32</v>
      </c>
      <c r="FP26" s="2">
        <v>178000</v>
      </c>
      <c r="FQ26" s="2">
        <v>4100</v>
      </c>
      <c r="FR26">
        <v>9740</v>
      </c>
      <c r="FS26">
        <v>210</v>
      </c>
      <c r="FT26">
        <v>131</v>
      </c>
      <c r="FU26">
        <v>15</v>
      </c>
      <c r="FV26" t="s">
        <v>461</v>
      </c>
      <c r="FW26">
        <v>0</v>
      </c>
      <c r="FX26">
        <v>-11.117000000000001</v>
      </c>
      <c r="FY26">
        <v>-0.52563000000000004</v>
      </c>
      <c r="FZ26">
        <v>500.32</v>
      </c>
      <c r="GA26">
        <v>8.9943999999999996E-2</v>
      </c>
      <c r="GB26">
        <v>-0.87175999999999998</v>
      </c>
      <c r="GC26">
        <v>0.19864000000000001</v>
      </c>
      <c r="GD26">
        <v>-2.7121</v>
      </c>
      <c r="GE26">
        <v>0.55972</v>
      </c>
      <c r="GF26">
        <v>0.45696999999999999</v>
      </c>
      <c r="GG26">
        <v>0.45454</v>
      </c>
      <c r="GH26">
        <v>-7.1895000000000001E-2</v>
      </c>
      <c r="GI26">
        <v>0</v>
      </c>
      <c r="GJ26">
        <v>0</v>
      </c>
      <c r="GK26">
        <v>1.5424E-2</v>
      </c>
      <c r="GL26">
        <v>6.5647999999999998E-2</v>
      </c>
      <c r="GM26">
        <v>1.5755999999999999E-2</v>
      </c>
      <c r="GN26">
        <v>0</v>
      </c>
      <c r="GO26">
        <v>-5.3655000000000001E-2</v>
      </c>
      <c r="GP26">
        <v>0</v>
      </c>
      <c r="GQ26">
        <v>1.5262E-2</v>
      </c>
      <c r="GR26">
        <v>152.62</v>
      </c>
      <c r="GS26">
        <v>0.25418000000000002</v>
      </c>
      <c r="GT26">
        <v>6.1053999999999997E-2</v>
      </c>
      <c r="GU26">
        <v>9.5770999999999995E-2</v>
      </c>
      <c r="GV26">
        <v>0.18149000000000001</v>
      </c>
      <c r="GW26">
        <v>0.11482000000000001</v>
      </c>
      <c r="GX26">
        <v>6.6546000000000001E-3</v>
      </c>
      <c r="GY26">
        <v>0</v>
      </c>
      <c r="GZ26">
        <v>0</v>
      </c>
      <c r="HA26">
        <v>0</v>
      </c>
      <c r="HB26">
        <v>0</v>
      </c>
      <c r="HC26">
        <v>0</v>
      </c>
      <c r="HD26">
        <v>0</v>
      </c>
      <c r="HE26">
        <v>0</v>
      </c>
      <c r="HF26">
        <v>0</v>
      </c>
      <c r="HG26">
        <v>0</v>
      </c>
      <c r="HH26">
        <v>0</v>
      </c>
      <c r="HI26">
        <v>0</v>
      </c>
      <c r="HJ26">
        <v>0</v>
      </c>
      <c r="HK26">
        <v>0</v>
      </c>
      <c r="HL26">
        <v>0</v>
      </c>
      <c r="HM26">
        <v>0</v>
      </c>
      <c r="HN26">
        <v>0</v>
      </c>
      <c r="HO26">
        <v>0</v>
      </c>
      <c r="HP26">
        <v>0</v>
      </c>
      <c r="HQ26">
        <v>0</v>
      </c>
      <c r="HR26">
        <v>0</v>
      </c>
      <c r="HS26">
        <v>0</v>
      </c>
      <c r="HT26">
        <v>0</v>
      </c>
      <c r="HU26">
        <v>0</v>
      </c>
      <c r="HV26">
        <v>0</v>
      </c>
      <c r="HW26">
        <v>0</v>
      </c>
      <c r="HX26">
        <v>0</v>
      </c>
      <c r="HY26">
        <v>0</v>
      </c>
      <c r="HZ26">
        <v>0</v>
      </c>
      <c r="IA26">
        <v>0</v>
      </c>
      <c r="IB26">
        <v>0</v>
      </c>
      <c r="IC26">
        <v>0</v>
      </c>
      <c r="ID26">
        <v>0</v>
      </c>
      <c r="IE26">
        <v>0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0</v>
      </c>
      <c r="JB26">
        <v>0</v>
      </c>
      <c r="JC26">
        <v>0</v>
      </c>
    </row>
    <row r="27" spans="1:263" x14ac:dyDescent="0.25">
      <c r="A27" t="s">
        <v>635</v>
      </c>
      <c r="B27" t="s">
        <v>455</v>
      </c>
      <c r="C27" t="s">
        <v>636</v>
      </c>
      <c r="D27" t="s">
        <v>457</v>
      </c>
      <c r="E27" s="1">
        <v>0.68508796296296293</v>
      </c>
      <c r="F27">
        <v>39.036000000000001</v>
      </c>
      <c r="G27" t="s">
        <v>101</v>
      </c>
      <c r="H27" s="2">
        <v>7810000</v>
      </c>
      <c r="I27" s="2">
        <v>220000</v>
      </c>
      <c r="J27" s="2">
        <v>1863000</v>
      </c>
      <c r="K27" s="2">
        <v>59000</v>
      </c>
      <c r="L27">
        <v>46190</v>
      </c>
      <c r="M27">
        <v>380</v>
      </c>
      <c r="N27" s="2">
        <v>101900</v>
      </c>
      <c r="O27" s="2">
        <v>3100</v>
      </c>
      <c r="P27">
        <v>135650</v>
      </c>
      <c r="Q27">
        <v>960</v>
      </c>
      <c r="R27">
        <v>19510</v>
      </c>
      <c r="S27">
        <v>500</v>
      </c>
      <c r="T27" s="2">
        <v>314000</v>
      </c>
      <c r="U27" s="2">
        <v>9400</v>
      </c>
      <c r="V27" s="2">
        <v>1846000</v>
      </c>
      <c r="W27" s="2">
        <v>54000</v>
      </c>
      <c r="X27" s="2">
        <v>2633000</v>
      </c>
      <c r="Y27" s="2">
        <v>79000</v>
      </c>
      <c r="Z27" s="2">
        <v>301800</v>
      </c>
      <c r="AA27" s="2">
        <v>9100</v>
      </c>
      <c r="AB27" s="2">
        <v>185600</v>
      </c>
      <c r="AC27" s="2">
        <v>5800</v>
      </c>
      <c r="AD27">
        <v>22910</v>
      </c>
      <c r="AE27">
        <v>780</v>
      </c>
      <c r="AF27">
        <v>7610</v>
      </c>
      <c r="AG27">
        <v>280</v>
      </c>
      <c r="AH27">
        <v>21320</v>
      </c>
      <c r="AI27">
        <v>580</v>
      </c>
      <c r="AJ27">
        <v>18780</v>
      </c>
      <c r="AK27">
        <v>600</v>
      </c>
      <c r="AL27">
        <v>26120</v>
      </c>
      <c r="AM27">
        <v>790</v>
      </c>
      <c r="AN27">
        <v>21310</v>
      </c>
      <c r="AO27">
        <v>610</v>
      </c>
      <c r="AP27">
        <v>19020</v>
      </c>
      <c r="AQ27">
        <v>570</v>
      </c>
      <c r="AR27">
        <v>7190</v>
      </c>
      <c r="AS27">
        <v>270</v>
      </c>
      <c r="AT27">
        <v>8260</v>
      </c>
      <c r="AU27">
        <v>300</v>
      </c>
      <c r="AV27">
        <v>4390</v>
      </c>
      <c r="AW27">
        <v>180</v>
      </c>
      <c r="AX27">
        <v>306</v>
      </c>
      <c r="AY27">
        <v>21</v>
      </c>
      <c r="AZ27">
        <v>100</v>
      </c>
      <c r="BA27">
        <v>13</v>
      </c>
      <c r="BB27">
        <v>72.099999999999994</v>
      </c>
      <c r="BC27">
        <v>9</v>
      </c>
      <c r="BD27">
        <v>23.6</v>
      </c>
      <c r="BE27">
        <v>6.4</v>
      </c>
      <c r="BF27">
        <v>313</v>
      </c>
      <c r="BG27">
        <v>38</v>
      </c>
      <c r="BH27" s="2">
        <v>192800</v>
      </c>
      <c r="BI27" s="2">
        <v>5100</v>
      </c>
      <c r="BJ27">
        <v>11420</v>
      </c>
      <c r="BK27">
        <v>350</v>
      </c>
      <c r="BL27">
        <v>159</v>
      </c>
      <c r="BM27">
        <v>17</v>
      </c>
      <c r="BN27">
        <v>-1487</v>
      </c>
      <c r="BO27">
        <v>65</v>
      </c>
      <c r="BP27" t="s">
        <v>459</v>
      </c>
      <c r="BQ27" t="s">
        <v>460</v>
      </c>
      <c r="BR27" s="2">
        <v>1218000</v>
      </c>
      <c r="BS27" s="2">
        <v>38000</v>
      </c>
      <c r="BT27" t="s">
        <v>459</v>
      </c>
      <c r="BU27" t="s">
        <v>460</v>
      </c>
      <c r="BV27">
        <v>17.809999999999999</v>
      </c>
      <c r="BW27">
        <v>0.68</v>
      </c>
      <c r="BX27">
        <v>2763</v>
      </c>
      <c r="BY27">
        <v>82</v>
      </c>
      <c r="BZ27">
        <v>-10430</v>
      </c>
      <c r="CA27">
        <v>520</v>
      </c>
      <c r="CB27">
        <v>16600</v>
      </c>
      <c r="CC27">
        <v>510</v>
      </c>
      <c r="CD27">
        <v>1553</v>
      </c>
      <c r="CE27">
        <v>47</v>
      </c>
      <c r="CF27">
        <v>5500</v>
      </c>
      <c r="CG27">
        <v>180</v>
      </c>
      <c r="CH27">
        <v>-252</v>
      </c>
      <c r="CI27">
        <v>12</v>
      </c>
      <c r="CJ27">
        <v>130.30000000000001</v>
      </c>
      <c r="CK27">
        <v>3.7</v>
      </c>
      <c r="CL27">
        <v>756</v>
      </c>
      <c r="CM27">
        <v>19</v>
      </c>
      <c r="CN27">
        <v>77.3</v>
      </c>
      <c r="CO27">
        <v>2.5</v>
      </c>
      <c r="CP27">
        <v>515</v>
      </c>
      <c r="CQ27">
        <v>14</v>
      </c>
      <c r="CR27">
        <v>89.6</v>
      </c>
      <c r="CS27">
        <v>2.6</v>
      </c>
      <c r="CT27">
        <v>239.6</v>
      </c>
      <c r="CU27">
        <v>7.2</v>
      </c>
      <c r="CV27">
        <v>-30.4</v>
      </c>
      <c r="CW27">
        <v>1.7</v>
      </c>
      <c r="CX27">
        <v>196.3</v>
      </c>
      <c r="CY27">
        <v>6.6</v>
      </c>
      <c r="CZ27">
        <v>17.87</v>
      </c>
      <c r="DA27">
        <v>0.75</v>
      </c>
      <c r="DB27">
        <v>226</v>
      </c>
      <c r="DC27">
        <v>21</v>
      </c>
      <c r="DD27">
        <v>1.1100000000000001</v>
      </c>
      <c r="DE27">
        <v>0.24</v>
      </c>
      <c r="DF27">
        <v>1</v>
      </c>
      <c r="DG27">
        <v>0.17</v>
      </c>
      <c r="DH27">
        <v>0.37</v>
      </c>
      <c r="DI27">
        <v>0.18</v>
      </c>
      <c r="DJ27">
        <v>4.3099999999999996</v>
      </c>
      <c r="DK27">
        <v>0.52</v>
      </c>
      <c r="DL27">
        <v>980</v>
      </c>
      <c r="DM27">
        <v>26</v>
      </c>
      <c r="DN27">
        <v>48.3</v>
      </c>
      <c r="DO27">
        <v>1.5</v>
      </c>
      <c r="DP27">
        <v>-9.1</v>
      </c>
      <c r="DQ27">
        <v>1</v>
      </c>
      <c r="DR27">
        <v>3.9629999999999998E-5</v>
      </c>
      <c r="DS27">
        <v>5.5000000000000003E-7</v>
      </c>
      <c r="DT27" s="2">
        <v>101200</v>
      </c>
      <c r="DU27" s="2">
        <v>3100</v>
      </c>
      <c r="DV27" s="2">
        <v>1827000</v>
      </c>
      <c r="DW27" s="2">
        <v>59000</v>
      </c>
      <c r="DX27" t="s">
        <v>459</v>
      </c>
      <c r="DY27" t="s">
        <v>460</v>
      </c>
      <c r="DZ27" t="s">
        <v>459</v>
      </c>
      <c r="EA27" t="s">
        <v>460</v>
      </c>
      <c r="EB27">
        <v>18570</v>
      </c>
      <c r="EC27">
        <v>490</v>
      </c>
      <c r="ED27" s="2">
        <v>314000</v>
      </c>
      <c r="EE27" s="2">
        <v>9400</v>
      </c>
      <c r="EF27" s="2">
        <v>1846000</v>
      </c>
      <c r="EG27" s="2">
        <v>54000</v>
      </c>
      <c r="EH27" s="2">
        <v>2633000</v>
      </c>
      <c r="EI27" s="2">
        <v>79000</v>
      </c>
      <c r="EJ27" s="2">
        <v>301800</v>
      </c>
      <c r="EK27" s="2">
        <v>9100</v>
      </c>
      <c r="EL27" s="2">
        <v>185600</v>
      </c>
      <c r="EM27" s="2">
        <v>5800</v>
      </c>
      <c r="EN27">
        <v>22910</v>
      </c>
      <c r="EO27">
        <v>780</v>
      </c>
      <c r="EP27">
        <v>7610</v>
      </c>
      <c r="EQ27">
        <v>280</v>
      </c>
      <c r="ER27">
        <v>21320</v>
      </c>
      <c r="ES27">
        <v>580</v>
      </c>
      <c r="ET27">
        <v>18780</v>
      </c>
      <c r="EU27">
        <v>600</v>
      </c>
      <c r="EV27">
        <v>26120</v>
      </c>
      <c r="EW27">
        <v>790</v>
      </c>
      <c r="EX27">
        <v>21310</v>
      </c>
      <c r="EY27">
        <v>610</v>
      </c>
      <c r="EZ27">
        <v>19020</v>
      </c>
      <c r="FA27">
        <v>570</v>
      </c>
      <c r="FB27">
        <v>7190</v>
      </c>
      <c r="FC27">
        <v>270</v>
      </c>
      <c r="FD27">
        <v>8260</v>
      </c>
      <c r="FE27">
        <v>300</v>
      </c>
      <c r="FF27">
        <v>4390</v>
      </c>
      <c r="FG27">
        <v>180</v>
      </c>
      <c r="FH27">
        <v>60</v>
      </c>
      <c r="FI27">
        <v>13</v>
      </c>
      <c r="FJ27">
        <v>52</v>
      </c>
      <c r="FK27">
        <v>9</v>
      </c>
      <c r="FL27">
        <v>15.1</v>
      </c>
      <c r="FM27">
        <v>7.3</v>
      </c>
      <c r="FN27">
        <v>313</v>
      </c>
      <c r="FO27">
        <v>38</v>
      </c>
      <c r="FP27" s="2">
        <v>192800</v>
      </c>
      <c r="FQ27" s="2">
        <v>5100</v>
      </c>
      <c r="FR27">
        <v>11420</v>
      </c>
      <c r="FS27">
        <v>350</v>
      </c>
      <c r="FT27">
        <v>159</v>
      </c>
      <c r="FU27">
        <v>17</v>
      </c>
      <c r="FV27" t="s">
        <v>461</v>
      </c>
      <c r="FW27">
        <v>0</v>
      </c>
      <c r="FX27">
        <v>-1.9608000000000001</v>
      </c>
      <c r="FY27">
        <v>-0.32457999999999998</v>
      </c>
      <c r="FZ27">
        <v>670.9</v>
      </c>
      <c r="GA27">
        <v>7.4047000000000002E-2</v>
      </c>
      <c r="GB27">
        <v>-0.66478000000000004</v>
      </c>
      <c r="GC27">
        <v>0</v>
      </c>
      <c r="GD27">
        <v>-0.56428999999999996</v>
      </c>
      <c r="GE27">
        <v>0</v>
      </c>
      <c r="GF27">
        <v>5.4206999999999998E-2</v>
      </c>
      <c r="GG27">
        <v>0.51905000000000001</v>
      </c>
      <c r="GH27">
        <v>0</v>
      </c>
      <c r="GI27">
        <v>0</v>
      </c>
      <c r="GJ27">
        <v>0.36734</v>
      </c>
      <c r="GK27">
        <v>0</v>
      </c>
      <c r="GL27">
        <v>0</v>
      </c>
      <c r="GM27">
        <v>0</v>
      </c>
      <c r="GN27">
        <v>0</v>
      </c>
      <c r="GO27">
        <v>-2.7105000000000001E-2</v>
      </c>
      <c r="GP27">
        <v>0.12066</v>
      </c>
      <c r="GQ27">
        <v>2.146E-2</v>
      </c>
      <c r="GR27">
        <v>214.6</v>
      </c>
      <c r="GS27">
        <v>0.24559</v>
      </c>
      <c r="GT27">
        <v>0.11709</v>
      </c>
      <c r="GU27">
        <v>0.17927000000000001</v>
      </c>
      <c r="GV27">
        <v>0.21393999999999999</v>
      </c>
      <c r="GW27">
        <v>8.3251000000000006E-2</v>
      </c>
      <c r="GX27">
        <v>5.5751000000000004E-3</v>
      </c>
      <c r="GY27">
        <v>0</v>
      </c>
      <c r="GZ27">
        <v>0</v>
      </c>
      <c r="HA27">
        <v>0</v>
      </c>
      <c r="HB27">
        <v>0</v>
      </c>
      <c r="HC27">
        <v>0</v>
      </c>
      <c r="HD27">
        <v>0</v>
      </c>
      <c r="HE27">
        <v>0</v>
      </c>
      <c r="HF27">
        <v>0</v>
      </c>
      <c r="HG27">
        <v>0</v>
      </c>
      <c r="HH27">
        <v>0</v>
      </c>
      <c r="HI27">
        <v>0</v>
      </c>
      <c r="HJ27">
        <v>0</v>
      </c>
      <c r="HK27">
        <v>0</v>
      </c>
      <c r="HL27">
        <v>0</v>
      </c>
      <c r="HM27">
        <v>0</v>
      </c>
      <c r="HN27">
        <v>0</v>
      </c>
      <c r="HO27">
        <v>0</v>
      </c>
      <c r="HP27">
        <v>0</v>
      </c>
      <c r="HQ27">
        <v>0</v>
      </c>
      <c r="HR27">
        <v>0</v>
      </c>
      <c r="HS27">
        <v>0</v>
      </c>
      <c r="HT27">
        <v>0</v>
      </c>
      <c r="HU27">
        <v>0</v>
      </c>
      <c r="HV27">
        <v>0</v>
      </c>
      <c r="HW27">
        <v>0</v>
      </c>
      <c r="HX27">
        <v>0</v>
      </c>
      <c r="HY27">
        <v>0</v>
      </c>
      <c r="HZ27">
        <v>0</v>
      </c>
      <c r="IA27">
        <v>0</v>
      </c>
      <c r="IB27">
        <v>0</v>
      </c>
      <c r="IC27">
        <v>0</v>
      </c>
      <c r="ID27">
        <v>0</v>
      </c>
      <c r="IE27">
        <v>0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0</v>
      </c>
      <c r="IL27">
        <v>0</v>
      </c>
      <c r="IM27">
        <v>0</v>
      </c>
      <c r="IN27">
        <v>0</v>
      </c>
      <c r="IO27">
        <v>0</v>
      </c>
      <c r="IP27">
        <v>0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0</v>
      </c>
      <c r="JB27">
        <v>0</v>
      </c>
      <c r="JC27">
        <v>0</v>
      </c>
    </row>
    <row r="28" spans="1:263" x14ac:dyDescent="0.25">
      <c r="A28" t="s">
        <v>637</v>
      </c>
      <c r="B28" t="s">
        <v>455</v>
      </c>
      <c r="C28" t="s">
        <v>638</v>
      </c>
      <c r="D28" t="s">
        <v>457</v>
      </c>
      <c r="E28" s="1">
        <v>0.68590081018518523</v>
      </c>
      <c r="F28">
        <v>39.130000000000003</v>
      </c>
      <c r="G28" t="s">
        <v>102</v>
      </c>
      <c r="H28" s="2">
        <v>6960000</v>
      </c>
      <c r="I28" s="2">
        <v>170000</v>
      </c>
      <c r="J28" s="2">
        <v>1703000</v>
      </c>
      <c r="K28" s="2">
        <v>46000</v>
      </c>
      <c r="L28">
        <v>39490</v>
      </c>
      <c r="M28">
        <v>360</v>
      </c>
      <c r="N28" s="2">
        <v>95100</v>
      </c>
      <c r="O28" s="2">
        <v>2400</v>
      </c>
      <c r="P28">
        <v>133410</v>
      </c>
      <c r="Q28">
        <v>850</v>
      </c>
      <c r="R28">
        <v>18160</v>
      </c>
      <c r="S28">
        <v>470</v>
      </c>
      <c r="T28" s="2">
        <v>279800</v>
      </c>
      <c r="U28" s="2">
        <v>7100</v>
      </c>
      <c r="V28" s="2">
        <v>1700000</v>
      </c>
      <c r="W28" s="2">
        <v>44000</v>
      </c>
      <c r="X28" s="2">
        <v>2270000</v>
      </c>
      <c r="Y28" s="2">
        <v>67000</v>
      </c>
      <c r="Z28" s="2">
        <v>253900</v>
      </c>
      <c r="AA28" s="2">
        <v>6700</v>
      </c>
      <c r="AB28" s="2">
        <v>149800</v>
      </c>
      <c r="AC28" s="2">
        <v>4300</v>
      </c>
      <c r="AD28">
        <v>18940</v>
      </c>
      <c r="AE28">
        <v>590</v>
      </c>
      <c r="AF28">
        <v>6620</v>
      </c>
      <c r="AG28">
        <v>240</v>
      </c>
      <c r="AH28">
        <v>18190</v>
      </c>
      <c r="AI28">
        <v>450</v>
      </c>
      <c r="AJ28">
        <v>15840</v>
      </c>
      <c r="AK28">
        <v>500</v>
      </c>
      <c r="AL28">
        <v>23300</v>
      </c>
      <c r="AM28">
        <v>560</v>
      </c>
      <c r="AN28">
        <v>18640</v>
      </c>
      <c r="AO28">
        <v>490</v>
      </c>
      <c r="AP28">
        <v>17560</v>
      </c>
      <c r="AQ28">
        <v>480</v>
      </c>
      <c r="AR28">
        <v>6760</v>
      </c>
      <c r="AS28">
        <v>270</v>
      </c>
      <c r="AT28">
        <v>7850</v>
      </c>
      <c r="AU28">
        <v>260</v>
      </c>
      <c r="AV28">
        <v>4230</v>
      </c>
      <c r="AW28">
        <v>180</v>
      </c>
      <c r="AX28">
        <v>272</v>
      </c>
      <c r="AY28">
        <v>21</v>
      </c>
      <c r="AZ28">
        <v>84</v>
      </c>
      <c r="BA28">
        <v>11</v>
      </c>
      <c r="BB28">
        <v>59.8</v>
      </c>
      <c r="BC28">
        <v>8.4</v>
      </c>
      <c r="BD28">
        <v>23.8</v>
      </c>
      <c r="BE28">
        <v>7.1</v>
      </c>
      <c r="BF28">
        <v>257</v>
      </c>
      <c r="BG28">
        <v>35</v>
      </c>
      <c r="BH28" s="2">
        <v>163800</v>
      </c>
      <c r="BI28" s="2">
        <v>4000</v>
      </c>
      <c r="BJ28">
        <v>8910</v>
      </c>
      <c r="BK28">
        <v>220</v>
      </c>
      <c r="BL28">
        <v>140</v>
      </c>
      <c r="BM28">
        <v>15</v>
      </c>
      <c r="BN28">
        <v>-965</v>
      </c>
      <c r="BO28">
        <v>36</v>
      </c>
      <c r="BP28" t="s">
        <v>459</v>
      </c>
      <c r="BQ28" t="s">
        <v>460</v>
      </c>
      <c r="BR28" s="2">
        <v>1141000</v>
      </c>
      <c r="BS28" s="2">
        <v>28000</v>
      </c>
      <c r="BT28" t="s">
        <v>459</v>
      </c>
      <c r="BU28" t="s">
        <v>460</v>
      </c>
      <c r="BV28">
        <v>12.4</v>
      </c>
      <c r="BW28">
        <v>0.44</v>
      </c>
      <c r="BX28">
        <v>2493</v>
      </c>
      <c r="BY28">
        <v>62</v>
      </c>
      <c r="BZ28">
        <v>-5650</v>
      </c>
      <c r="CA28">
        <v>220</v>
      </c>
      <c r="CB28">
        <v>14080</v>
      </c>
      <c r="CC28">
        <v>420</v>
      </c>
      <c r="CD28">
        <v>1308</v>
      </c>
      <c r="CE28">
        <v>34</v>
      </c>
      <c r="CF28">
        <v>4320</v>
      </c>
      <c r="CG28">
        <v>130</v>
      </c>
      <c r="CH28">
        <v>-138.4</v>
      </c>
      <c r="CI28">
        <v>5.7</v>
      </c>
      <c r="CJ28">
        <v>193</v>
      </c>
      <c r="CK28">
        <v>5.5</v>
      </c>
      <c r="CL28">
        <v>694</v>
      </c>
      <c r="CM28">
        <v>16</v>
      </c>
      <c r="CN28">
        <v>65.3</v>
      </c>
      <c r="CO28">
        <v>2</v>
      </c>
      <c r="CP28">
        <v>540.79999999999995</v>
      </c>
      <c r="CQ28">
        <v>9.6</v>
      </c>
      <c r="CR28">
        <v>78.5</v>
      </c>
      <c r="CS28">
        <v>2.1</v>
      </c>
      <c r="CT28">
        <v>221.8</v>
      </c>
      <c r="CU28">
        <v>6.1</v>
      </c>
      <c r="CV28">
        <v>-15.79</v>
      </c>
      <c r="CW28">
        <v>0.84</v>
      </c>
      <c r="CX28">
        <v>222.4</v>
      </c>
      <c r="CY28">
        <v>6.5</v>
      </c>
      <c r="CZ28">
        <v>17.25</v>
      </c>
      <c r="DA28">
        <v>0.75</v>
      </c>
      <c r="DB28">
        <v>192</v>
      </c>
      <c r="DC28">
        <v>21</v>
      </c>
      <c r="DD28">
        <v>0.59</v>
      </c>
      <c r="DE28">
        <v>0.15</v>
      </c>
      <c r="DF28">
        <v>0.77</v>
      </c>
      <c r="DG28">
        <v>0.16</v>
      </c>
      <c r="DH28">
        <v>0.69</v>
      </c>
      <c r="DI28">
        <v>0.19</v>
      </c>
      <c r="DJ28">
        <v>5.81</v>
      </c>
      <c r="DK28">
        <v>0.78</v>
      </c>
      <c r="DL28">
        <v>846</v>
      </c>
      <c r="DM28">
        <v>20</v>
      </c>
      <c r="DN28">
        <v>37.75</v>
      </c>
      <c r="DO28">
        <v>0.95</v>
      </c>
      <c r="DP28">
        <v>-5.74</v>
      </c>
      <c r="DQ28">
        <v>0.6</v>
      </c>
      <c r="DR28">
        <v>3.277E-5</v>
      </c>
      <c r="DS28">
        <v>4.7E-7</v>
      </c>
      <c r="DT28" s="2">
        <v>94600</v>
      </c>
      <c r="DU28" s="2">
        <v>2400</v>
      </c>
      <c r="DV28" s="2">
        <v>1668000</v>
      </c>
      <c r="DW28" s="2">
        <v>46000</v>
      </c>
      <c r="DX28" t="s">
        <v>459</v>
      </c>
      <c r="DY28" t="s">
        <v>460</v>
      </c>
      <c r="DZ28" t="s">
        <v>459</v>
      </c>
      <c r="EA28" t="s">
        <v>460</v>
      </c>
      <c r="EB28">
        <v>17400</v>
      </c>
      <c r="EC28">
        <v>470</v>
      </c>
      <c r="ED28" s="2">
        <v>279800</v>
      </c>
      <c r="EE28" s="2">
        <v>7100</v>
      </c>
      <c r="EF28" s="2">
        <v>1700000</v>
      </c>
      <c r="EG28" s="2">
        <v>44000</v>
      </c>
      <c r="EH28" s="2">
        <v>2270000</v>
      </c>
      <c r="EI28" s="2">
        <v>67000</v>
      </c>
      <c r="EJ28" s="2">
        <v>253900</v>
      </c>
      <c r="EK28" s="2">
        <v>6700</v>
      </c>
      <c r="EL28" s="2">
        <v>149800</v>
      </c>
      <c r="EM28" s="2">
        <v>4300</v>
      </c>
      <c r="EN28">
        <v>18940</v>
      </c>
      <c r="EO28">
        <v>590</v>
      </c>
      <c r="EP28">
        <v>6620</v>
      </c>
      <c r="EQ28">
        <v>240</v>
      </c>
      <c r="ER28">
        <v>18190</v>
      </c>
      <c r="ES28">
        <v>450</v>
      </c>
      <c r="ET28">
        <v>15840</v>
      </c>
      <c r="EU28">
        <v>500</v>
      </c>
      <c r="EV28">
        <v>23300</v>
      </c>
      <c r="EW28">
        <v>560</v>
      </c>
      <c r="EX28">
        <v>18640</v>
      </c>
      <c r="EY28">
        <v>490</v>
      </c>
      <c r="EZ28">
        <v>17560</v>
      </c>
      <c r="FA28">
        <v>480</v>
      </c>
      <c r="FB28">
        <v>6760</v>
      </c>
      <c r="FC28">
        <v>270</v>
      </c>
      <c r="FD28">
        <v>7850</v>
      </c>
      <c r="FE28">
        <v>260</v>
      </c>
      <c r="FF28">
        <v>4230</v>
      </c>
      <c r="FG28">
        <v>180</v>
      </c>
      <c r="FH28">
        <v>44</v>
      </c>
      <c r="FI28">
        <v>11</v>
      </c>
      <c r="FJ28">
        <v>39.9</v>
      </c>
      <c r="FK28">
        <v>8.4</v>
      </c>
      <c r="FL28">
        <v>26.4</v>
      </c>
      <c r="FM28">
        <v>7.1</v>
      </c>
      <c r="FN28">
        <v>257</v>
      </c>
      <c r="FO28">
        <v>35</v>
      </c>
      <c r="FP28" s="2">
        <v>163800</v>
      </c>
      <c r="FQ28" s="2">
        <v>4000</v>
      </c>
      <c r="FR28">
        <v>8910</v>
      </c>
      <c r="FS28">
        <v>220</v>
      </c>
      <c r="FT28">
        <v>140</v>
      </c>
      <c r="FU28">
        <v>15</v>
      </c>
      <c r="FV28" t="s">
        <v>461</v>
      </c>
      <c r="FW28">
        <v>0</v>
      </c>
      <c r="FX28">
        <v>-0.96067000000000002</v>
      </c>
      <c r="FY28">
        <v>-0.19503999999999999</v>
      </c>
      <c r="FZ28">
        <v>630.53</v>
      </c>
      <c r="GA28">
        <v>6.0394999999999997E-2</v>
      </c>
      <c r="GB28">
        <v>-0.40377000000000002</v>
      </c>
      <c r="GC28">
        <v>0.61268</v>
      </c>
      <c r="GD28">
        <v>-2.6063999999999998</v>
      </c>
      <c r="GE28">
        <v>0.56708000000000003</v>
      </c>
      <c r="GF28">
        <v>0.25489000000000001</v>
      </c>
      <c r="GG28">
        <v>1.5864</v>
      </c>
      <c r="GH28">
        <v>-0.14218</v>
      </c>
      <c r="GI28">
        <v>0</v>
      </c>
      <c r="GJ28">
        <v>0.48105999999999999</v>
      </c>
      <c r="GK28">
        <v>5.2755000000000003E-2</v>
      </c>
      <c r="GL28">
        <v>9.1630000000000003E-2</v>
      </c>
      <c r="GM28">
        <v>2.8877E-2</v>
      </c>
      <c r="GN28">
        <v>5.1603999999999997E-2</v>
      </c>
      <c r="GO28">
        <v>0</v>
      </c>
      <c r="GP28">
        <v>0</v>
      </c>
      <c r="GQ28">
        <v>0</v>
      </c>
      <c r="GR28">
        <v>0</v>
      </c>
      <c r="GS28">
        <v>0.17101</v>
      </c>
      <c r="GT28">
        <v>9.0426999999999993E-2</v>
      </c>
      <c r="GU28">
        <v>0.13500000000000001</v>
      </c>
      <c r="GV28">
        <v>0.42925999999999997</v>
      </c>
      <c r="GW28">
        <v>8.5639000000000007E-2</v>
      </c>
      <c r="GX28">
        <v>1.5800999999999999E-2</v>
      </c>
      <c r="GY28">
        <v>0</v>
      </c>
      <c r="GZ28">
        <v>0</v>
      </c>
      <c r="HA28">
        <v>0</v>
      </c>
      <c r="HB28">
        <v>0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0</v>
      </c>
      <c r="HK28">
        <v>0</v>
      </c>
      <c r="HL28">
        <v>0</v>
      </c>
      <c r="HM28">
        <v>0</v>
      </c>
      <c r="HN28">
        <v>0</v>
      </c>
      <c r="HO28">
        <v>0</v>
      </c>
      <c r="HP28">
        <v>0</v>
      </c>
      <c r="HQ28">
        <v>0</v>
      </c>
      <c r="HR28">
        <v>0</v>
      </c>
      <c r="HS28">
        <v>0</v>
      </c>
      <c r="HT28">
        <v>0</v>
      </c>
      <c r="HU28">
        <v>0</v>
      </c>
      <c r="HV28">
        <v>0</v>
      </c>
      <c r="HW28">
        <v>0</v>
      </c>
      <c r="HX28">
        <v>0</v>
      </c>
      <c r="HY28">
        <v>0</v>
      </c>
      <c r="HZ28">
        <v>0</v>
      </c>
      <c r="IA28">
        <v>0</v>
      </c>
      <c r="IB28">
        <v>0</v>
      </c>
      <c r="IC28">
        <v>0</v>
      </c>
      <c r="ID28">
        <v>0</v>
      </c>
      <c r="IE28">
        <v>0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0</v>
      </c>
      <c r="JB28">
        <v>0</v>
      </c>
      <c r="JC28">
        <v>0</v>
      </c>
    </row>
    <row r="29" spans="1:263" x14ac:dyDescent="0.25">
      <c r="A29" s="3"/>
      <c r="E29" s="1"/>
      <c r="H29" s="2"/>
      <c r="I29" s="2"/>
      <c r="J29" s="2"/>
      <c r="K29" s="2"/>
      <c r="N29" s="2"/>
      <c r="O29" s="2"/>
      <c r="T29" s="2"/>
      <c r="U29" s="2"/>
      <c r="V29" s="2"/>
      <c r="W29" s="2"/>
      <c r="X29" s="2"/>
      <c r="Y29" s="2"/>
      <c r="Z29" s="2"/>
      <c r="AA29" s="2"/>
      <c r="AB29" s="2"/>
      <c r="AC29" s="2"/>
      <c r="BH29" s="2"/>
      <c r="BI29" s="2"/>
      <c r="BL29" s="2"/>
      <c r="BM29" s="2"/>
      <c r="BP29" s="2"/>
      <c r="BQ29" s="2"/>
      <c r="DP29" s="2"/>
      <c r="DQ29" s="2"/>
      <c r="DR29" s="2"/>
      <c r="DS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FL29" s="2"/>
      <c r="FM29" s="2"/>
    </row>
    <row r="30" spans="1:263" x14ac:dyDescent="0.25">
      <c r="A30" s="3"/>
      <c r="E30" s="1"/>
      <c r="H30" s="2"/>
      <c r="I30" s="2"/>
      <c r="J30" s="2"/>
      <c r="K30" s="2"/>
      <c r="N30" s="2"/>
      <c r="O30" s="2"/>
      <c r="T30" s="2"/>
      <c r="U30" s="2"/>
      <c r="V30" s="2"/>
      <c r="W30" s="2"/>
      <c r="X30" s="2"/>
      <c r="Y30" s="2"/>
      <c r="Z30" s="2"/>
      <c r="AA30" s="2"/>
      <c r="AB30" s="2"/>
      <c r="AC30" s="2"/>
      <c r="BH30" s="2"/>
      <c r="BI30" s="2"/>
      <c r="BL30" s="2"/>
      <c r="BM30" s="2"/>
      <c r="BP30" s="2"/>
      <c r="BQ30" s="2"/>
      <c r="DP30" s="2"/>
      <c r="DQ30" s="2"/>
      <c r="DR30" s="2"/>
      <c r="DS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FL30" s="2"/>
      <c r="FM30" s="2"/>
    </row>
    <row r="31" spans="1:263" x14ac:dyDescent="0.25">
      <c r="A31" s="3"/>
      <c r="E31" s="1"/>
      <c r="H31" s="2"/>
      <c r="I31" s="2"/>
      <c r="J31" s="2"/>
      <c r="K31" s="2"/>
      <c r="N31" s="2"/>
      <c r="O31" s="2"/>
      <c r="T31" s="2"/>
      <c r="U31" s="2"/>
      <c r="V31" s="2"/>
      <c r="W31" s="2"/>
      <c r="X31" s="2"/>
      <c r="Y31" s="2"/>
      <c r="Z31" s="2"/>
      <c r="AA31" s="2"/>
      <c r="AB31" s="2"/>
      <c r="AC31" s="2"/>
      <c r="BH31" s="2"/>
      <c r="BI31" s="2"/>
      <c r="BL31" s="2"/>
      <c r="BM31" s="2"/>
      <c r="BP31" s="2"/>
      <c r="BQ31" s="2"/>
      <c r="DP31" s="2"/>
      <c r="DQ31" s="2"/>
      <c r="DR31" s="2"/>
      <c r="DS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FL31" s="2"/>
      <c r="FM31" s="2"/>
    </row>
    <row r="32" spans="1:263" x14ac:dyDescent="0.25">
      <c r="A32" s="3"/>
      <c r="E32" s="1"/>
      <c r="H32" s="2"/>
      <c r="I32" s="2"/>
      <c r="J32" s="2"/>
      <c r="K32" s="2"/>
      <c r="N32" s="2"/>
      <c r="O32" s="2"/>
      <c r="T32" s="2"/>
      <c r="U32" s="2"/>
      <c r="V32" s="2"/>
      <c r="W32" s="2"/>
      <c r="X32" s="2"/>
      <c r="Y32" s="2"/>
      <c r="Z32" s="2"/>
      <c r="AA32" s="2"/>
      <c r="AB32" s="2"/>
      <c r="AC32" s="2"/>
      <c r="BH32" s="2"/>
      <c r="BI32" s="2"/>
      <c r="BL32" s="2"/>
      <c r="BM32" s="2"/>
      <c r="BP32" s="2"/>
      <c r="BQ32" s="2"/>
      <c r="DP32" s="2"/>
      <c r="DQ32" s="2"/>
      <c r="DR32" s="2"/>
      <c r="DS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FL32" s="2"/>
      <c r="FM32" s="2"/>
    </row>
    <row r="33" spans="1:169" x14ac:dyDescent="0.25">
      <c r="A33" s="3"/>
      <c r="E33" s="1"/>
      <c r="H33" s="2"/>
      <c r="I33" s="2"/>
      <c r="J33" s="2"/>
      <c r="K33" s="2"/>
      <c r="N33" s="2"/>
      <c r="O33" s="2"/>
      <c r="T33" s="2"/>
      <c r="U33" s="2"/>
      <c r="V33" s="2"/>
      <c r="W33" s="2"/>
      <c r="X33" s="2"/>
      <c r="Y33" s="2"/>
      <c r="Z33" s="2"/>
      <c r="AA33" s="2"/>
      <c r="AB33" s="2"/>
      <c r="AC33" s="2"/>
      <c r="BH33" s="2"/>
      <c r="BI33" s="2"/>
      <c r="BL33" s="2"/>
      <c r="BM33" s="2"/>
      <c r="BP33" s="2"/>
      <c r="BQ33" s="2"/>
      <c r="DP33" s="2"/>
      <c r="DQ33" s="2"/>
      <c r="DR33" s="2"/>
      <c r="DS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FL33" s="2"/>
      <c r="FM33" s="2"/>
    </row>
    <row r="34" spans="1:169" x14ac:dyDescent="0.25">
      <c r="A34" s="3"/>
      <c r="E34" s="1"/>
      <c r="H34" s="2"/>
      <c r="I34" s="2"/>
      <c r="J34" s="2"/>
      <c r="K34" s="2"/>
      <c r="N34" s="2"/>
      <c r="O34" s="2"/>
      <c r="T34" s="2"/>
      <c r="U34" s="2"/>
      <c r="V34" s="2"/>
      <c r="W34" s="2"/>
      <c r="X34" s="2"/>
      <c r="Y34" s="2"/>
      <c r="Z34" s="2"/>
      <c r="AA34" s="2"/>
      <c r="AB34" s="2"/>
      <c r="AC34" s="2"/>
      <c r="BH34" s="2"/>
      <c r="BI34" s="2"/>
      <c r="BL34" s="2"/>
      <c r="BM34" s="2"/>
      <c r="BP34" s="2"/>
      <c r="BQ34" s="2"/>
      <c r="DP34" s="2"/>
      <c r="DQ34" s="2"/>
      <c r="DR34" s="2"/>
      <c r="DS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FL34" s="2"/>
      <c r="FM34" s="2"/>
    </row>
    <row r="35" spans="1:169" x14ac:dyDescent="0.25">
      <c r="A35" s="3"/>
      <c r="E35" s="1"/>
      <c r="H35" s="2"/>
      <c r="I35" s="2"/>
      <c r="J35" s="2"/>
      <c r="K35" s="2"/>
      <c r="N35" s="2"/>
      <c r="O35" s="2"/>
      <c r="T35" s="2"/>
      <c r="U35" s="2"/>
      <c r="V35" s="2"/>
      <c r="W35" s="2"/>
      <c r="X35" s="2"/>
      <c r="Y35" s="2"/>
      <c r="Z35" s="2"/>
      <c r="AA35" s="2"/>
      <c r="AB35" s="2"/>
      <c r="AC35" s="2"/>
      <c r="BH35" s="2"/>
      <c r="BI35" s="2"/>
      <c r="BL35" s="2"/>
      <c r="BM35" s="2"/>
      <c r="BP35" s="2"/>
      <c r="BQ35" s="2"/>
      <c r="DP35" s="2"/>
      <c r="DQ35" s="2"/>
      <c r="DR35" s="2"/>
      <c r="DS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FL35" s="2"/>
      <c r="FM35" s="2"/>
    </row>
    <row r="36" spans="1:169" x14ac:dyDescent="0.25">
      <c r="A36" s="3"/>
      <c r="E36" s="1"/>
      <c r="H36" s="2"/>
      <c r="I36" s="2"/>
      <c r="J36" s="2"/>
      <c r="K36" s="2"/>
      <c r="N36" s="2"/>
      <c r="O36" s="2"/>
      <c r="T36" s="2"/>
      <c r="U36" s="2"/>
      <c r="V36" s="2"/>
      <c r="W36" s="2"/>
      <c r="X36" s="2"/>
      <c r="Y36" s="2"/>
      <c r="Z36" s="2"/>
      <c r="AA36" s="2"/>
      <c r="AB36" s="2"/>
      <c r="AC36" s="2"/>
      <c r="BH36" s="2"/>
      <c r="BI36" s="2"/>
      <c r="BL36" s="2"/>
      <c r="BM36" s="2"/>
      <c r="BP36" s="2"/>
      <c r="BQ36" s="2"/>
      <c r="DP36" s="2"/>
      <c r="DQ36" s="2"/>
      <c r="DR36" s="2"/>
      <c r="DS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FL36" s="2"/>
      <c r="FM36" s="2"/>
    </row>
    <row r="37" spans="1:169" x14ac:dyDescent="0.25">
      <c r="A37" s="3"/>
      <c r="E37" s="1"/>
      <c r="H37" s="2"/>
      <c r="I37" s="2"/>
      <c r="J37" s="2"/>
      <c r="K37" s="2"/>
      <c r="N37" s="2"/>
      <c r="O37" s="2"/>
      <c r="T37" s="2"/>
      <c r="U37" s="2"/>
      <c r="V37" s="2"/>
      <c r="W37" s="2"/>
      <c r="X37" s="2"/>
      <c r="Y37" s="2"/>
      <c r="Z37" s="2"/>
      <c r="AA37" s="2"/>
      <c r="AB37" s="2"/>
      <c r="AC37" s="2"/>
      <c r="BH37" s="2"/>
      <c r="BI37" s="2"/>
      <c r="BL37" s="2"/>
      <c r="BM37" s="2"/>
      <c r="BP37" s="2"/>
      <c r="BQ37" s="2"/>
      <c r="DP37" s="2"/>
      <c r="DQ37" s="2"/>
      <c r="DR37" s="2"/>
      <c r="DS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FL37" s="2"/>
      <c r="FM37" s="2"/>
    </row>
    <row r="38" spans="1:169" x14ac:dyDescent="0.25">
      <c r="A38" s="3"/>
      <c r="E38" s="1"/>
      <c r="H38" s="2"/>
      <c r="I38" s="2"/>
      <c r="J38" s="2"/>
      <c r="K38" s="2"/>
      <c r="N38" s="2"/>
      <c r="O38" s="2"/>
      <c r="T38" s="2"/>
      <c r="U38" s="2"/>
      <c r="V38" s="2"/>
      <c r="W38" s="2"/>
      <c r="X38" s="2"/>
      <c r="Y38" s="2"/>
      <c r="Z38" s="2"/>
      <c r="AA38" s="2"/>
      <c r="AB38" s="2"/>
      <c r="AC38" s="2"/>
      <c r="BH38" s="2"/>
      <c r="BI38" s="2"/>
      <c r="BL38" s="2"/>
      <c r="BM38" s="2"/>
      <c r="BP38" s="2"/>
      <c r="BQ38" s="2"/>
      <c r="DP38" s="2"/>
      <c r="DQ38" s="2"/>
      <c r="DR38" s="2"/>
      <c r="DS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FL38" s="2"/>
      <c r="FM38" s="2"/>
    </row>
    <row r="39" spans="1:169" x14ac:dyDescent="0.25">
      <c r="A39" s="3"/>
      <c r="E39" s="1"/>
      <c r="H39" s="2"/>
      <c r="I39" s="2"/>
      <c r="J39" s="2"/>
      <c r="K39" s="2"/>
      <c r="N39" s="2"/>
      <c r="O39" s="2"/>
      <c r="T39" s="2"/>
      <c r="U39" s="2"/>
      <c r="V39" s="2"/>
      <c r="W39" s="2"/>
      <c r="X39" s="2"/>
      <c r="Y39" s="2"/>
      <c r="Z39" s="2"/>
      <c r="AA39" s="2"/>
      <c r="AB39" s="2"/>
      <c r="AC39" s="2"/>
      <c r="BH39" s="2"/>
      <c r="BI39" s="2"/>
      <c r="BL39" s="2"/>
      <c r="BM39" s="2"/>
      <c r="BP39" s="2"/>
      <c r="BQ39" s="2"/>
      <c r="DP39" s="2"/>
      <c r="DQ39" s="2"/>
      <c r="DR39" s="2"/>
      <c r="DS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FL39" s="2"/>
      <c r="FM39" s="2"/>
    </row>
    <row r="40" spans="1:169" x14ac:dyDescent="0.25">
      <c r="A40" s="3"/>
      <c r="E40" s="1"/>
      <c r="H40" s="2"/>
      <c r="I40" s="2"/>
      <c r="J40" s="2"/>
      <c r="K40" s="2"/>
      <c r="N40" s="2"/>
      <c r="O40" s="2"/>
      <c r="T40" s="2"/>
      <c r="U40" s="2"/>
      <c r="V40" s="2"/>
      <c r="W40" s="2"/>
      <c r="X40" s="2"/>
      <c r="Y40" s="2"/>
      <c r="Z40" s="2"/>
      <c r="AA40" s="2"/>
      <c r="AB40" s="2"/>
      <c r="AC40" s="2"/>
      <c r="BH40" s="2"/>
      <c r="BI40" s="2"/>
      <c r="BL40" s="2"/>
      <c r="BM40" s="2"/>
      <c r="BP40" s="2"/>
      <c r="BQ40" s="2"/>
      <c r="DP40" s="2"/>
      <c r="DQ40" s="2"/>
      <c r="DR40" s="2"/>
      <c r="DS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FL40" s="2"/>
      <c r="FM40" s="2"/>
    </row>
    <row r="41" spans="1:169" x14ac:dyDescent="0.25">
      <c r="A41" s="3"/>
      <c r="E41" s="1"/>
      <c r="H41" s="2"/>
      <c r="I41" s="2"/>
      <c r="J41" s="2"/>
      <c r="K41" s="2"/>
      <c r="N41" s="2"/>
      <c r="O41" s="2"/>
      <c r="T41" s="2"/>
      <c r="U41" s="2"/>
      <c r="V41" s="2"/>
      <c r="W41" s="2"/>
      <c r="X41" s="2"/>
      <c r="Y41" s="2"/>
      <c r="Z41" s="2"/>
      <c r="AA41" s="2"/>
      <c r="AB41" s="2"/>
      <c r="AC41" s="2"/>
      <c r="BH41" s="2"/>
      <c r="BI41" s="2"/>
      <c r="BL41" s="2"/>
      <c r="BM41" s="2"/>
      <c r="BP41" s="2"/>
      <c r="BQ41" s="2"/>
      <c r="DP41" s="2"/>
      <c r="DQ41" s="2"/>
      <c r="DR41" s="2"/>
      <c r="DS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FL41" s="2"/>
      <c r="FM41" s="2"/>
    </row>
    <row r="42" spans="1:169" x14ac:dyDescent="0.25">
      <c r="A42" s="3"/>
    </row>
    <row r="43" spans="1:169" x14ac:dyDescent="0.25">
      <c r="A43" s="3"/>
    </row>
    <row r="44" spans="1:169" x14ac:dyDescent="0.25">
      <c r="A44" s="3"/>
    </row>
    <row r="45" spans="1:169" x14ac:dyDescent="0.25">
      <c r="A45" s="3"/>
    </row>
    <row r="46" spans="1:169" x14ac:dyDescent="0.25">
      <c r="A46" s="3"/>
    </row>
    <row r="47" spans="1:169" x14ac:dyDescent="0.25">
      <c r="A47" s="3"/>
    </row>
    <row r="48" spans="1:169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</sheetData>
  <phoneticPr fontId="1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90"/>
  <sheetViews>
    <sheetView workbookViewId="0">
      <selection activeCell="A4" sqref="A4"/>
    </sheetView>
  </sheetViews>
  <sheetFormatPr baseColWidth="10" defaultColWidth="8.88671875" defaultRowHeight="13.2" x14ac:dyDescent="0.25"/>
  <sheetData>
    <row r="1" spans="1:256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3" spans="1:256" x14ac:dyDescent="0.25">
      <c r="A3" t="s">
        <v>112</v>
      </c>
    </row>
    <row r="4" spans="1:256" x14ac:dyDescent="0.25">
      <c r="A4" s="3"/>
    </row>
    <row r="5" spans="1:256" x14ac:dyDescent="0.25">
      <c r="A5" s="3"/>
    </row>
    <row r="6" spans="1:256" x14ac:dyDescent="0.25">
      <c r="A6" s="3"/>
    </row>
    <row r="7" spans="1:256" x14ac:dyDescent="0.25">
      <c r="A7" s="3"/>
    </row>
    <row r="8" spans="1:256" x14ac:dyDescent="0.25">
      <c r="A8" s="3"/>
    </row>
    <row r="9" spans="1:256" x14ac:dyDescent="0.25">
      <c r="A9" s="3"/>
    </row>
    <row r="10" spans="1:256" x14ac:dyDescent="0.25">
      <c r="A10" s="3"/>
    </row>
    <row r="11" spans="1:256" x14ac:dyDescent="0.25">
      <c r="A11" s="3"/>
    </row>
    <row r="12" spans="1:256" x14ac:dyDescent="0.25">
      <c r="A12" s="3"/>
    </row>
    <row r="13" spans="1:256" x14ac:dyDescent="0.25">
      <c r="A13" s="3"/>
    </row>
    <row r="14" spans="1:256" x14ac:dyDescent="0.25">
      <c r="A14" s="3"/>
    </row>
    <row r="15" spans="1:256" x14ac:dyDescent="0.25">
      <c r="A15" s="3"/>
    </row>
    <row r="16" spans="1:256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t="s">
        <v>113</v>
      </c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</sheetData>
  <phoneticPr fontId="1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117"/>
  <sheetViews>
    <sheetView tabSelected="1" topLeftCell="A54" workbookViewId="0">
      <selection activeCell="B61" sqref="B61:C80"/>
    </sheetView>
  </sheetViews>
  <sheetFormatPr baseColWidth="10" defaultColWidth="8.88671875" defaultRowHeight="13.2" x14ac:dyDescent="0.25"/>
  <cols>
    <col min="3" max="3" width="12.44140625" bestFit="1" customWidth="1"/>
  </cols>
  <sheetData>
    <row r="1" spans="1:263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2" spans="1:263" x14ac:dyDescent="0.25">
      <c r="A2" t="s">
        <v>777</v>
      </c>
      <c r="B2" t="s">
        <v>455</v>
      </c>
      <c r="C2" t="s">
        <v>778</v>
      </c>
      <c r="D2" t="s">
        <v>457</v>
      </c>
      <c r="E2" s="1">
        <v>0.50063159722222228</v>
      </c>
      <c r="F2">
        <v>39.207000000000001</v>
      </c>
      <c r="G2" t="s">
        <v>779</v>
      </c>
      <c r="H2" s="2">
        <v>4580000</v>
      </c>
      <c r="I2" s="2">
        <v>150000</v>
      </c>
      <c r="J2" s="2">
        <v>1940000</v>
      </c>
      <c r="K2" s="2">
        <v>73000</v>
      </c>
      <c r="L2">
        <v>48070</v>
      </c>
      <c r="M2">
        <v>270</v>
      </c>
      <c r="N2" s="2">
        <v>104800</v>
      </c>
      <c r="O2" s="2">
        <v>3700</v>
      </c>
      <c r="P2" s="2">
        <v>741000</v>
      </c>
      <c r="Q2" s="2">
        <v>18000</v>
      </c>
      <c r="R2">
        <v>5970</v>
      </c>
      <c r="S2">
        <v>190</v>
      </c>
      <c r="T2" s="2">
        <v>808000</v>
      </c>
      <c r="U2" s="2">
        <v>30000</v>
      </c>
      <c r="V2" s="2">
        <v>81200</v>
      </c>
      <c r="W2" s="2">
        <v>2900</v>
      </c>
      <c r="X2" s="2">
        <v>298000</v>
      </c>
      <c r="Y2" s="2">
        <v>11000</v>
      </c>
      <c r="Z2" s="2">
        <v>67400</v>
      </c>
      <c r="AA2" s="2">
        <v>2500</v>
      </c>
      <c r="AB2" s="2">
        <v>66100</v>
      </c>
      <c r="AC2" s="2">
        <v>2600</v>
      </c>
      <c r="AD2" s="2">
        <v>28700</v>
      </c>
      <c r="AE2" s="2">
        <v>1000</v>
      </c>
      <c r="AF2">
        <v>9490</v>
      </c>
      <c r="AG2">
        <v>370</v>
      </c>
      <c r="AH2" s="2">
        <v>42200</v>
      </c>
      <c r="AI2" s="2">
        <v>1600</v>
      </c>
      <c r="AJ2" s="2">
        <v>54900</v>
      </c>
      <c r="AK2" s="2">
        <v>2100</v>
      </c>
      <c r="AL2" s="2">
        <v>80100</v>
      </c>
      <c r="AM2" s="2">
        <v>2900</v>
      </c>
      <c r="AN2" s="2">
        <v>54100</v>
      </c>
      <c r="AO2" s="2">
        <v>2100</v>
      </c>
      <c r="AP2" s="2">
        <v>45500</v>
      </c>
      <c r="AQ2" s="2">
        <v>1700</v>
      </c>
      <c r="AR2">
        <v>18060</v>
      </c>
      <c r="AS2">
        <v>670</v>
      </c>
      <c r="AT2">
        <v>22430</v>
      </c>
      <c r="AU2">
        <v>780</v>
      </c>
      <c r="AV2">
        <v>11760</v>
      </c>
      <c r="AW2">
        <v>430</v>
      </c>
      <c r="AX2">
        <v>358</v>
      </c>
      <c r="AY2">
        <v>26</v>
      </c>
      <c r="AZ2">
        <v>144</v>
      </c>
      <c r="BA2">
        <v>16</v>
      </c>
      <c r="BB2">
        <v>2801</v>
      </c>
      <c r="BC2">
        <v>93</v>
      </c>
      <c r="BD2">
        <v>810</v>
      </c>
      <c r="BE2">
        <v>38</v>
      </c>
      <c r="BF2">
        <v>1790</v>
      </c>
      <c r="BG2">
        <v>110</v>
      </c>
      <c r="BH2">
        <v>708</v>
      </c>
      <c r="BI2">
        <v>78</v>
      </c>
      <c r="BJ2" s="2">
        <v>43600</v>
      </c>
      <c r="BK2" s="2">
        <v>1500</v>
      </c>
      <c r="BL2">
        <v>0</v>
      </c>
      <c r="BM2">
        <v>1</v>
      </c>
      <c r="BN2">
        <v>7780</v>
      </c>
      <c r="BO2">
        <v>300</v>
      </c>
      <c r="BP2" t="s">
        <v>459</v>
      </c>
      <c r="BQ2" t="s">
        <v>460</v>
      </c>
      <c r="BR2" s="2">
        <v>798000</v>
      </c>
      <c r="BS2" s="2">
        <v>28000</v>
      </c>
      <c r="BT2" t="s">
        <v>459</v>
      </c>
      <c r="BU2" t="s">
        <v>460</v>
      </c>
      <c r="BV2">
        <v>152</v>
      </c>
      <c r="BW2">
        <v>5.8</v>
      </c>
      <c r="BX2">
        <v>4450</v>
      </c>
      <c r="BY2">
        <v>160</v>
      </c>
      <c r="BZ2">
        <v>391</v>
      </c>
      <c r="CA2">
        <v>14</v>
      </c>
      <c r="CB2">
        <v>1353</v>
      </c>
      <c r="CC2">
        <v>48</v>
      </c>
      <c r="CD2">
        <v>232.7</v>
      </c>
      <c r="CE2">
        <v>8.4</v>
      </c>
      <c r="CF2">
        <v>1132</v>
      </c>
      <c r="CG2">
        <v>44</v>
      </c>
      <c r="CH2">
        <v>875</v>
      </c>
      <c r="CI2">
        <v>31</v>
      </c>
      <c r="CJ2">
        <v>55</v>
      </c>
      <c r="CK2">
        <v>2.2000000000000002</v>
      </c>
      <c r="CL2">
        <v>743</v>
      </c>
      <c r="CM2">
        <v>29</v>
      </c>
      <c r="CN2">
        <v>149</v>
      </c>
      <c r="CO2">
        <v>5.8</v>
      </c>
      <c r="CP2">
        <v>1236</v>
      </c>
      <c r="CQ2">
        <v>44</v>
      </c>
      <c r="CR2">
        <v>152.1</v>
      </c>
      <c r="CS2">
        <v>5.7</v>
      </c>
      <c r="CT2">
        <v>384</v>
      </c>
      <c r="CU2">
        <v>14</v>
      </c>
      <c r="CV2">
        <v>49.2</v>
      </c>
      <c r="CW2">
        <v>1.8</v>
      </c>
      <c r="CX2">
        <v>256.60000000000002</v>
      </c>
      <c r="CY2">
        <v>9</v>
      </c>
      <c r="CZ2">
        <v>30.8</v>
      </c>
      <c r="DA2">
        <v>1.1000000000000001</v>
      </c>
      <c r="DB2">
        <v>279</v>
      </c>
      <c r="DC2">
        <v>26</v>
      </c>
      <c r="DD2">
        <v>18.7</v>
      </c>
      <c r="DE2">
        <v>2.8</v>
      </c>
      <c r="DF2">
        <v>37.4</v>
      </c>
      <c r="DG2">
        <v>1.3</v>
      </c>
      <c r="DH2">
        <v>11.58</v>
      </c>
      <c r="DI2">
        <v>0.57999999999999996</v>
      </c>
      <c r="DJ2">
        <v>11.79</v>
      </c>
      <c r="DK2">
        <v>0.75</v>
      </c>
      <c r="DL2">
        <v>2.27</v>
      </c>
      <c r="DM2">
        <v>0.25</v>
      </c>
      <c r="DN2">
        <v>129.19999999999999</v>
      </c>
      <c r="DO2">
        <v>4.4000000000000004</v>
      </c>
      <c r="DP2">
        <v>0</v>
      </c>
      <c r="DQ2">
        <v>1</v>
      </c>
      <c r="DR2">
        <v>1.638E-4</v>
      </c>
      <c r="DS2">
        <v>4.8999999999999997E-6</v>
      </c>
      <c r="DT2" s="2">
        <v>104200</v>
      </c>
      <c r="DU2" s="2">
        <v>3700</v>
      </c>
      <c r="DV2" s="2">
        <v>1856000</v>
      </c>
      <c r="DW2" s="2">
        <v>73000</v>
      </c>
      <c r="DX2" t="s">
        <v>459</v>
      </c>
      <c r="DY2" t="s">
        <v>460</v>
      </c>
      <c r="DZ2" t="s">
        <v>459</v>
      </c>
      <c r="EA2" t="s">
        <v>460</v>
      </c>
      <c r="EB2">
        <v>5050</v>
      </c>
      <c r="EC2">
        <v>190</v>
      </c>
      <c r="ED2" s="2">
        <v>808000</v>
      </c>
      <c r="EE2" s="2">
        <v>30000</v>
      </c>
      <c r="EF2" s="2">
        <v>81200</v>
      </c>
      <c r="EG2" s="2">
        <v>2900</v>
      </c>
      <c r="EH2" s="2">
        <v>298000</v>
      </c>
      <c r="EI2" s="2">
        <v>11000</v>
      </c>
      <c r="EJ2" s="2">
        <v>67400</v>
      </c>
      <c r="EK2" s="2">
        <v>2500</v>
      </c>
      <c r="EL2" s="2">
        <v>66100</v>
      </c>
      <c r="EM2" s="2">
        <v>2600</v>
      </c>
      <c r="EN2" s="2">
        <v>28700</v>
      </c>
      <c r="EO2" s="2">
        <v>1000</v>
      </c>
      <c r="EP2">
        <v>9490</v>
      </c>
      <c r="EQ2">
        <v>370</v>
      </c>
      <c r="ER2" s="2">
        <v>42200</v>
      </c>
      <c r="ES2" s="2">
        <v>1600</v>
      </c>
      <c r="ET2" s="2">
        <v>54900</v>
      </c>
      <c r="EU2" s="2">
        <v>2100</v>
      </c>
      <c r="EV2" s="2">
        <v>80100</v>
      </c>
      <c r="EW2" s="2">
        <v>2900</v>
      </c>
      <c r="EX2" s="2">
        <v>54100</v>
      </c>
      <c r="EY2" s="2">
        <v>2100</v>
      </c>
      <c r="EZ2" s="2">
        <v>45500</v>
      </c>
      <c r="FA2" s="2">
        <v>1700</v>
      </c>
      <c r="FB2">
        <v>18060</v>
      </c>
      <c r="FC2">
        <v>670</v>
      </c>
      <c r="FD2">
        <v>22430</v>
      </c>
      <c r="FE2">
        <v>780</v>
      </c>
      <c r="FF2">
        <v>11760</v>
      </c>
      <c r="FG2">
        <v>430</v>
      </c>
      <c r="FH2">
        <v>104</v>
      </c>
      <c r="FI2">
        <v>16</v>
      </c>
      <c r="FJ2">
        <v>2783</v>
      </c>
      <c r="FK2">
        <v>93</v>
      </c>
      <c r="FL2">
        <v>770</v>
      </c>
      <c r="FM2">
        <v>38</v>
      </c>
      <c r="FN2">
        <v>1700</v>
      </c>
      <c r="FO2">
        <v>110</v>
      </c>
      <c r="FP2">
        <v>708</v>
      </c>
      <c r="FQ2">
        <v>78</v>
      </c>
      <c r="FR2" s="2">
        <v>43600</v>
      </c>
      <c r="FS2" s="2">
        <v>1500</v>
      </c>
      <c r="FT2">
        <v>0</v>
      </c>
      <c r="FU2">
        <v>1</v>
      </c>
      <c r="FV2" t="s">
        <v>461</v>
      </c>
      <c r="FW2">
        <v>0</v>
      </c>
      <c r="FX2">
        <v>0.78556999999999999</v>
      </c>
      <c r="FY2">
        <v>1.1705000000000001</v>
      </c>
      <c r="FZ2">
        <v>544.92999999999995</v>
      </c>
      <c r="GA2">
        <v>0.36048999999999998</v>
      </c>
      <c r="GB2">
        <v>2.1997</v>
      </c>
      <c r="GC2">
        <v>0.79335999999999995</v>
      </c>
      <c r="GD2">
        <v>5.4685999999999998E-2</v>
      </c>
      <c r="GE2">
        <v>0.31358000000000003</v>
      </c>
      <c r="GF2">
        <v>0</v>
      </c>
      <c r="GG2">
        <v>0</v>
      </c>
      <c r="GH2">
        <v>0.17399000000000001</v>
      </c>
      <c r="GI2">
        <v>3.3112999999999997E-2</v>
      </c>
      <c r="GJ2">
        <v>0.32697999999999999</v>
      </c>
      <c r="GK2">
        <v>9.4513E-2</v>
      </c>
      <c r="GL2">
        <v>0.25635999999999998</v>
      </c>
      <c r="GM2">
        <v>3.1944E-2</v>
      </c>
      <c r="GN2">
        <v>4.8085000000000003E-2</v>
      </c>
      <c r="GO2">
        <v>2.1659999999999999E-2</v>
      </c>
      <c r="GP2">
        <v>0</v>
      </c>
      <c r="GQ2">
        <v>0</v>
      </c>
      <c r="GR2">
        <v>0</v>
      </c>
      <c r="GS2">
        <v>5.6677</v>
      </c>
      <c r="GT2">
        <v>0.10234</v>
      </c>
      <c r="GU2">
        <v>0.19398000000000001</v>
      </c>
      <c r="GV2">
        <v>0.15883</v>
      </c>
      <c r="GW2">
        <v>1.8282E-2</v>
      </c>
      <c r="GX2">
        <v>2.4138E-2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0</v>
      </c>
      <c r="II2">
        <v>0</v>
      </c>
      <c r="IJ2">
        <v>0</v>
      </c>
      <c r="IK2">
        <v>0</v>
      </c>
      <c r="IL2">
        <v>0</v>
      </c>
      <c r="IM2">
        <v>0</v>
      </c>
      <c r="IN2">
        <v>0</v>
      </c>
      <c r="IO2">
        <v>0</v>
      </c>
      <c r="IP2">
        <v>0</v>
      </c>
      <c r="IQ2">
        <v>0</v>
      </c>
      <c r="IR2">
        <v>0</v>
      </c>
      <c r="IS2">
        <v>0</v>
      </c>
      <c r="IT2">
        <v>0</v>
      </c>
      <c r="IU2">
        <v>0</v>
      </c>
      <c r="IV2">
        <v>0</v>
      </c>
      <c r="IW2">
        <v>0</v>
      </c>
      <c r="IX2">
        <v>0</v>
      </c>
      <c r="IY2">
        <v>0</v>
      </c>
      <c r="IZ2">
        <v>0</v>
      </c>
      <c r="JA2">
        <v>0</v>
      </c>
      <c r="JB2">
        <v>0</v>
      </c>
      <c r="JC2">
        <v>0</v>
      </c>
    </row>
    <row r="3" spans="1:263" x14ac:dyDescent="0.25">
      <c r="A3" t="s">
        <v>780</v>
      </c>
      <c r="B3" t="s">
        <v>455</v>
      </c>
      <c r="C3" t="s">
        <v>781</v>
      </c>
      <c r="D3" t="s">
        <v>457</v>
      </c>
      <c r="E3" s="1">
        <v>0.5014464120370371</v>
      </c>
      <c r="F3">
        <v>39.088999999999999</v>
      </c>
      <c r="G3" t="s">
        <v>782</v>
      </c>
      <c r="H3" s="2">
        <v>6150000</v>
      </c>
      <c r="I3" s="2">
        <v>200000</v>
      </c>
      <c r="J3" s="2">
        <v>1854000</v>
      </c>
      <c r="K3" s="2">
        <v>62000</v>
      </c>
      <c r="L3">
        <v>49950</v>
      </c>
      <c r="M3">
        <v>350</v>
      </c>
      <c r="N3" s="2">
        <v>98000</v>
      </c>
      <c r="O3" s="2">
        <v>3300</v>
      </c>
      <c r="P3" s="2">
        <v>2372000</v>
      </c>
      <c r="Q3" s="2">
        <v>80000</v>
      </c>
      <c r="R3">
        <v>5320</v>
      </c>
      <c r="S3">
        <v>120</v>
      </c>
      <c r="T3" s="2">
        <v>873000</v>
      </c>
      <c r="U3" s="2">
        <v>31000</v>
      </c>
      <c r="V3" s="2">
        <v>116100</v>
      </c>
      <c r="W3" s="2">
        <v>4400</v>
      </c>
      <c r="X3" s="2">
        <v>282000</v>
      </c>
      <c r="Y3" s="2">
        <v>11000</v>
      </c>
      <c r="Z3" s="2">
        <v>46700</v>
      </c>
      <c r="AA3" s="2">
        <v>1600</v>
      </c>
      <c r="AB3" s="2">
        <v>33800</v>
      </c>
      <c r="AC3" s="2">
        <v>1300</v>
      </c>
      <c r="AD3">
        <v>11780</v>
      </c>
      <c r="AE3">
        <v>400</v>
      </c>
      <c r="AF3">
        <v>8330</v>
      </c>
      <c r="AG3">
        <v>330</v>
      </c>
      <c r="AH3">
        <v>21200</v>
      </c>
      <c r="AI3">
        <v>720</v>
      </c>
      <c r="AJ3" s="2">
        <v>34600</v>
      </c>
      <c r="AK3" s="2">
        <v>1100</v>
      </c>
      <c r="AL3" s="2">
        <v>63800</v>
      </c>
      <c r="AM3" s="2">
        <v>2000</v>
      </c>
      <c r="AN3" s="2">
        <v>54100</v>
      </c>
      <c r="AO3" s="2">
        <v>1700</v>
      </c>
      <c r="AP3" s="2">
        <v>55000</v>
      </c>
      <c r="AQ3" s="2">
        <v>1800</v>
      </c>
      <c r="AR3">
        <v>24910</v>
      </c>
      <c r="AS3">
        <v>910</v>
      </c>
      <c r="AT3" s="2">
        <v>34500</v>
      </c>
      <c r="AU3" s="2">
        <v>1300</v>
      </c>
      <c r="AV3">
        <v>20350</v>
      </c>
      <c r="AW3">
        <v>730</v>
      </c>
      <c r="AX3">
        <v>337</v>
      </c>
      <c r="AY3">
        <v>25</v>
      </c>
      <c r="AZ3">
        <v>154</v>
      </c>
      <c r="BA3">
        <v>18</v>
      </c>
      <c r="BB3">
        <v>4230</v>
      </c>
      <c r="BC3">
        <v>130</v>
      </c>
      <c r="BD3">
        <v>997</v>
      </c>
      <c r="BE3">
        <v>53</v>
      </c>
      <c r="BF3">
        <v>2130</v>
      </c>
      <c r="BG3">
        <v>140</v>
      </c>
      <c r="BH3">
        <v>3780</v>
      </c>
      <c r="BI3">
        <v>200</v>
      </c>
      <c r="BJ3" s="2">
        <v>70400</v>
      </c>
      <c r="BK3" s="2">
        <v>2500</v>
      </c>
      <c r="BL3">
        <v>6.1</v>
      </c>
      <c r="BM3">
        <v>2.9</v>
      </c>
      <c r="BN3">
        <v>7620</v>
      </c>
      <c r="BO3">
        <v>260</v>
      </c>
      <c r="BP3" t="s">
        <v>459</v>
      </c>
      <c r="BQ3" t="s">
        <v>460</v>
      </c>
      <c r="BR3" s="2">
        <v>750000</v>
      </c>
      <c r="BS3" s="2">
        <v>25000</v>
      </c>
      <c r="BT3" t="s">
        <v>459</v>
      </c>
      <c r="BU3" t="s">
        <v>460</v>
      </c>
      <c r="BV3">
        <v>133.6</v>
      </c>
      <c r="BW3">
        <v>3.6</v>
      </c>
      <c r="BX3">
        <v>4830</v>
      </c>
      <c r="BY3">
        <v>170</v>
      </c>
      <c r="BZ3">
        <v>565</v>
      </c>
      <c r="CA3">
        <v>21</v>
      </c>
      <c r="CB3">
        <v>1284</v>
      </c>
      <c r="CC3">
        <v>49</v>
      </c>
      <c r="CD3">
        <v>161.6</v>
      </c>
      <c r="CE3">
        <v>5.7</v>
      </c>
      <c r="CF3">
        <v>581</v>
      </c>
      <c r="CG3">
        <v>23</v>
      </c>
      <c r="CH3">
        <v>360</v>
      </c>
      <c r="CI3">
        <v>12</v>
      </c>
      <c r="CJ3">
        <v>48.4</v>
      </c>
      <c r="CK3">
        <v>1.9</v>
      </c>
      <c r="CL3">
        <v>374</v>
      </c>
      <c r="CM3">
        <v>13</v>
      </c>
      <c r="CN3">
        <v>94.2</v>
      </c>
      <c r="CO3">
        <v>3.1</v>
      </c>
      <c r="CP3">
        <v>990</v>
      </c>
      <c r="CQ3">
        <v>32</v>
      </c>
      <c r="CR3">
        <v>152</v>
      </c>
      <c r="CS3">
        <v>4.8</v>
      </c>
      <c r="CT3">
        <v>465</v>
      </c>
      <c r="CU3">
        <v>15</v>
      </c>
      <c r="CV3">
        <v>68.099999999999994</v>
      </c>
      <c r="CW3">
        <v>2.5</v>
      </c>
      <c r="CX3">
        <v>394</v>
      </c>
      <c r="CY3">
        <v>14</v>
      </c>
      <c r="CZ3">
        <v>53.6</v>
      </c>
      <c r="DA3">
        <v>1.9</v>
      </c>
      <c r="DB3">
        <v>258</v>
      </c>
      <c r="DC3">
        <v>25</v>
      </c>
      <c r="DD3">
        <v>21.8</v>
      </c>
      <c r="DE3">
        <v>3.4</v>
      </c>
      <c r="DF3">
        <v>56.6</v>
      </c>
      <c r="DG3">
        <v>1.7</v>
      </c>
      <c r="DH3">
        <v>14.45</v>
      </c>
      <c r="DI3">
        <v>0.8</v>
      </c>
      <c r="DJ3">
        <v>14.1</v>
      </c>
      <c r="DK3">
        <v>1</v>
      </c>
      <c r="DL3">
        <v>12.15</v>
      </c>
      <c r="DM3">
        <v>0.64</v>
      </c>
      <c r="DN3">
        <v>209.1</v>
      </c>
      <c r="DO3">
        <v>7.5</v>
      </c>
      <c r="DP3">
        <v>8.9</v>
      </c>
      <c r="DQ3">
        <v>4.2</v>
      </c>
      <c r="DR3">
        <v>2.7839999999999999E-4</v>
      </c>
      <c r="DS3">
        <v>2.7999999999999999E-6</v>
      </c>
      <c r="DT3" s="2">
        <v>97600</v>
      </c>
      <c r="DU3" s="2">
        <v>3300</v>
      </c>
      <c r="DV3" s="2">
        <v>1771000</v>
      </c>
      <c r="DW3" s="2">
        <v>62000</v>
      </c>
      <c r="DX3" t="s">
        <v>459</v>
      </c>
      <c r="DY3" t="s">
        <v>460</v>
      </c>
      <c r="DZ3" t="s">
        <v>459</v>
      </c>
      <c r="EA3" t="s">
        <v>460</v>
      </c>
      <c r="EB3">
        <v>4410</v>
      </c>
      <c r="EC3">
        <v>120</v>
      </c>
      <c r="ED3" s="2">
        <v>873000</v>
      </c>
      <c r="EE3" s="2">
        <v>31000</v>
      </c>
      <c r="EF3" s="2">
        <v>116100</v>
      </c>
      <c r="EG3" s="2">
        <v>4400</v>
      </c>
      <c r="EH3" s="2">
        <v>282000</v>
      </c>
      <c r="EI3" s="2">
        <v>11000</v>
      </c>
      <c r="EJ3" s="2">
        <v>46700</v>
      </c>
      <c r="EK3" s="2">
        <v>1600</v>
      </c>
      <c r="EL3" s="2">
        <v>33800</v>
      </c>
      <c r="EM3" s="2">
        <v>1300</v>
      </c>
      <c r="EN3">
        <v>11780</v>
      </c>
      <c r="EO3">
        <v>400</v>
      </c>
      <c r="EP3">
        <v>8330</v>
      </c>
      <c r="EQ3">
        <v>330</v>
      </c>
      <c r="ER3">
        <v>21200</v>
      </c>
      <c r="ES3">
        <v>720</v>
      </c>
      <c r="ET3" s="2">
        <v>34600</v>
      </c>
      <c r="EU3" s="2">
        <v>1100</v>
      </c>
      <c r="EV3" s="2">
        <v>63800</v>
      </c>
      <c r="EW3" s="2">
        <v>2000</v>
      </c>
      <c r="EX3" s="2">
        <v>54100</v>
      </c>
      <c r="EY3" s="2">
        <v>1700</v>
      </c>
      <c r="EZ3" s="2">
        <v>55000</v>
      </c>
      <c r="FA3" s="2">
        <v>1800</v>
      </c>
      <c r="FB3">
        <v>24910</v>
      </c>
      <c r="FC3">
        <v>910</v>
      </c>
      <c r="FD3" s="2">
        <v>34500</v>
      </c>
      <c r="FE3" s="2">
        <v>1300</v>
      </c>
      <c r="FF3">
        <v>20350</v>
      </c>
      <c r="FG3">
        <v>730</v>
      </c>
      <c r="FH3">
        <v>114</v>
      </c>
      <c r="FI3">
        <v>18</v>
      </c>
      <c r="FJ3">
        <v>4210</v>
      </c>
      <c r="FK3">
        <v>130</v>
      </c>
      <c r="FL3">
        <v>958</v>
      </c>
      <c r="FM3">
        <v>53</v>
      </c>
      <c r="FN3">
        <v>2020</v>
      </c>
      <c r="FO3">
        <v>140</v>
      </c>
      <c r="FP3">
        <v>3780</v>
      </c>
      <c r="FQ3">
        <v>200</v>
      </c>
      <c r="FR3" s="2">
        <v>70400</v>
      </c>
      <c r="FS3" s="2">
        <v>2500</v>
      </c>
      <c r="FT3">
        <v>6.1</v>
      </c>
      <c r="FU3">
        <v>2.9</v>
      </c>
      <c r="FV3" t="s">
        <v>461</v>
      </c>
      <c r="FW3">
        <v>0</v>
      </c>
      <c r="FX3">
        <v>0.84316999999999998</v>
      </c>
      <c r="FY3">
        <v>1.2577</v>
      </c>
      <c r="FZ3">
        <v>583.16999999999996</v>
      </c>
      <c r="GA3">
        <v>0.38431999999999999</v>
      </c>
      <c r="GB3">
        <v>2.3178000000000001</v>
      </c>
      <c r="GC3">
        <v>0.84936999999999996</v>
      </c>
      <c r="GD3">
        <v>5.9205000000000001E-2</v>
      </c>
      <c r="GE3">
        <v>0.33494000000000002</v>
      </c>
      <c r="GF3">
        <v>0</v>
      </c>
      <c r="GG3">
        <v>0</v>
      </c>
      <c r="GH3">
        <v>0.186</v>
      </c>
      <c r="GI3">
        <v>3.5317000000000001E-2</v>
      </c>
      <c r="GJ3">
        <v>0.34927000000000002</v>
      </c>
      <c r="GK3">
        <v>0.10105</v>
      </c>
      <c r="GL3">
        <v>0.27538000000000001</v>
      </c>
      <c r="GM3">
        <v>3.4172000000000001E-2</v>
      </c>
      <c r="GN3">
        <v>5.1464000000000003E-2</v>
      </c>
      <c r="GO3">
        <v>2.3137000000000001E-2</v>
      </c>
      <c r="GP3">
        <v>0</v>
      </c>
      <c r="GQ3">
        <v>0</v>
      </c>
      <c r="GR3">
        <v>0</v>
      </c>
      <c r="GS3">
        <v>6.3243999999999998</v>
      </c>
      <c r="GT3">
        <v>0.10939</v>
      </c>
      <c r="GU3">
        <v>0.20751</v>
      </c>
      <c r="GV3">
        <v>0.17099</v>
      </c>
      <c r="GW3">
        <v>1.9567000000000001E-2</v>
      </c>
      <c r="GX3">
        <v>2.58E-2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0</v>
      </c>
      <c r="IF3">
        <v>0</v>
      </c>
      <c r="IG3">
        <v>0</v>
      </c>
      <c r="IH3">
        <v>0</v>
      </c>
      <c r="II3">
        <v>0</v>
      </c>
      <c r="IJ3">
        <v>0</v>
      </c>
      <c r="IK3">
        <v>0</v>
      </c>
      <c r="IL3">
        <v>0</v>
      </c>
      <c r="IM3">
        <v>0</v>
      </c>
      <c r="IN3">
        <v>0</v>
      </c>
      <c r="IO3">
        <v>0</v>
      </c>
      <c r="IP3">
        <v>0</v>
      </c>
      <c r="IQ3">
        <v>0</v>
      </c>
      <c r="IR3">
        <v>0</v>
      </c>
      <c r="IS3">
        <v>0</v>
      </c>
      <c r="IT3">
        <v>0</v>
      </c>
      <c r="IU3">
        <v>0</v>
      </c>
      <c r="IV3">
        <v>0</v>
      </c>
      <c r="IW3">
        <v>0</v>
      </c>
      <c r="IX3">
        <v>0</v>
      </c>
      <c r="IY3">
        <v>0</v>
      </c>
      <c r="IZ3">
        <v>0</v>
      </c>
      <c r="JA3">
        <v>0</v>
      </c>
      <c r="JB3">
        <v>0</v>
      </c>
      <c r="JC3">
        <v>0</v>
      </c>
    </row>
    <row r="4" spans="1:263" x14ac:dyDescent="0.25">
      <c r="A4" t="s">
        <v>783</v>
      </c>
      <c r="B4" t="s">
        <v>455</v>
      </c>
      <c r="C4" t="s">
        <v>784</v>
      </c>
      <c r="D4" t="s">
        <v>457</v>
      </c>
      <c r="E4" s="1">
        <v>0.50225891203703699</v>
      </c>
      <c r="F4">
        <v>39.094999999999999</v>
      </c>
      <c r="G4" t="s">
        <v>785</v>
      </c>
      <c r="H4" s="2">
        <v>4680000</v>
      </c>
      <c r="I4" s="2">
        <v>140000</v>
      </c>
      <c r="J4" s="2">
        <v>2106000</v>
      </c>
      <c r="K4" s="2">
        <v>71000</v>
      </c>
      <c r="L4">
        <v>51170</v>
      </c>
      <c r="M4">
        <v>260</v>
      </c>
      <c r="N4" s="2">
        <v>115000</v>
      </c>
      <c r="O4" s="2">
        <v>3800</v>
      </c>
      <c r="P4" s="2">
        <v>902000</v>
      </c>
      <c r="Q4" s="2">
        <v>26000</v>
      </c>
      <c r="R4">
        <v>11890</v>
      </c>
      <c r="S4">
        <v>390</v>
      </c>
      <c r="T4" s="2">
        <v>361000</v>
      </c>
      <c r="U4" s="2">
        <v>11000</v>
      </c>
      <c r="V4" s="2">
        <v>169100</v>
      </c>
      <c r="W4" s="2">
        <v>5700</v>
      </c>
      <c r="X4" s="2">
        <v>528000</v>
      </c>
      <c r="Y4" s="2">
        <v>17000</v>
      </c>
      <c r="Z4" s="2">
        <v>106600</v>
      </c>
      <c r="AA4" s="2">
        <v>3700</v>
      </c>
      <c r="AB4" s="2">
        <v>97000</v>
      </c>
      <c r="AC4" s="2">
        <v>3300</v>
      </c>
      <c r="AD4" s="2">
        <v>27400</v>
      </c>
      <c r="AE4" s="2">
        <v>1000</v>
      </c>
      <c r="AF4">
        <v>10110</v>
      </c>
      <c r="AG4">
        <v>400</v>
      </c>
      <c r="AH4">
        <v>31010</v>
      </c>
      <c r="AI4">
        <v>990</v>
      </c>
      <c r="AJ4">
        <v>31130</v>
      </c>
      <c r="AK4">
        <v>930</v>
      </c>
      <c r="AL4" s="2">
        <v>39200</v>
      </c>
      <c r="AM4" s="2">
        <v>1400</v>
      </c>
      <c r="AN4">
        <v>26500</v>
      </c>
      <c r="AO4">
        <v>850</v>
      </c>
      <c r="AP4">
        <v>20820</v>
      </c>
      <c r="AQ4">
        <v>660</v>
      </c>
      <c r="AR4">
        <v>7350</v>
      </c>
      <c r="AS4">
        <v>260</v>
      </c>
      <c r="AT4">
        <v>7970</v>
      </c>
      <c r="AU4">
        <v>290</v>
      </c>
      <c r="AV4">
        <v>4220</v>
      </c>
      <c r="AW4">
        <v>170</v>
      </c>
      <c r="AX4">
        <v>306</v>
      </c>
      <c r="AY4">
        <v>24</v>
      </c>
      <c r="AZ4">
        <v>156</v>
      </c>
      <c r="BA4">
        <v>17</v>
      </c>
      <c r="BB4">
        <v>1629</v>
      </c>
      <c r="BC4">
        <v>47</v>
      </c>
      <c r="BD4">
        <v>1015</v>
      </c>
      <c r="BE4">
        <v>41</v>
      </c>
      <c r="BF4">
        <v>2560</v>
      </c>
      <c r="BG4">
        <v>110</v>
      </c>
      <c r="BH4">
        <v>2000</v>
      </c>
      <c r="BI4">
        <v>110</v>
      </c>
      <c r="BJ4">
        <v>10010</v>
      </c>
      <c r="BK4">
        <v>330</v>
      </c>
      <c r="BL4">
        <v>0</v>
      </c>
      <c r="BM4">
        <v>1</v>
      </c>
      <c r="BN4">
        <v>8930</v>
      </c>
      <c r="BO4">
        <v>310</v>
      </c>
      <c r="BP4" t="s">
        <v>459</v>
      </c>
      <c r="BQ4" t="s">
        <v>460</v>
      </c>
      <c r="BR4" s="2">
        <v>884000</v>
      </c>
      <c r="BS4" s="2">
        <v>30000</v>
      </c>
      <c r="BT4" t="s">
        <v>459</v>
      </c>
      <c r="BU4" t="s">
        <v>460</v>
      </c>
      <c r="BV4">
        <v>333</v>
      </c>
      <c r="BW4">
        <v>12</v>
      </c>
      <c r="BX4">
        <v>2002</v>
      </c>
      <c r="BY4">
        <v>61</v>
      </c>
      <c r="BZ4">
        <v>833</v>
      </c>
      <c r="CA4">
        <v>28</v>
      </c>
      <c r="CB4">
        <v>2411</v>
      </c>
      <c r="CC4">
        <v>79</v>
      </c>
      <c r="CD4">
        <v>370</v>
      </c>
      <c r="CE4">
        <v>13</v>
      </c>
      <c r="CF4">
        <v>1672</v>
      </c>
      <c r="CG4">
        <v>57</v>
      </c>
      <c r="CH4">
        <v>837</v>
      </c>
      <c r="CI4">
        <v>32</v>
      </c>
      <c r="CJ4">
        <v>58.7</v>
      </c>
      <c r="CK4">
        <v>2.2999999999999998</v>
      </c>
      <c r="CL4">
        <v>549</v>
      </c>
      <c r="CM4">
        <v>18</v>
      </c>
      <c r="CN4">
        <v>85</v>
      </c>
      <c r="CO4">
        <v>2.5</v>
      </c>
      <c r="CP4">
        <v>611</v>
      </c>
      <c r="CQ4">
        <v>22</v>
      </c>
      <c r="CR4">
        <v>74.599999999999994</v>
      </c>
      <c r="CS4">
        <v>2.4</v>
      </c>
      <c r="CT4">
        <v>176.7</v>
      </c>
      <c r="CU4">
        <v>5.6</v>
      </c>
      <c r="CV4">
        <v>20.11</v>
      </c>
      <c r="CW4">
        <v>0.71</v>
      </c>
      <c r="CX4">
        <v>90.7</v>
      </c>
      <c r="CY4">
        <v>3.3</v>
      </c>
      <c r="CZ4">
        <v>11.15</v>
      </c>
      <c r="DA4">
        <v>0.45</v>
      </c>
      <c r="DB4">
        <v>220</v>
      </c>
      <c r="DC4">
        <v>24</v>
      </c>
      <c r="DD4">
        <v>23.2</v>
      </c>
      <c r="DE4">
        <v>3.4</v>
      </c>
      <c r="DF4">
        <v>21.73</v>
      </c>
      <c r="DG4">
        <v>0.63</v>
      </c>
      <c r="DH4">
        <v>14.72</v>
      </c>
      <c r="DI4">
        <v>0.62</v>
      </c>
      <c r="DJ4">
        <v>17.59</v>
      </c>
      <c r="DK4">
        <v>0.74</v>
      </c>
      <c r="DL4">
        <v>6.45</v>
      </c>
      <c r="DM4">
        <v>0.37</v>
      </c>
      <c r="DN4">
        <v>29.79</v>
      </c>
      <c r="DO4">
        <v>0.98</v>
      </c>
      <c r="DP4">
        <v>0</v>
      </c>
      <c r="DQ4">
        <v>1</v>
      </c>
      <c r="DR4">
        <v>3.366E-5</v>
      </c>
      <c r="DS4">
        <v>4.9999999999999998E-7</v>
      </c>
      <c r="DT4" s="2">
        <v>114600</v>
      </c>
      <c r="DU4" s="2">
        <v>3800</v>
      </c>
      <c r="DV4" s="2">
        <v>2023000</v>
      </c>
      <c r="DW4" s="2">
        <v>71000</v>
      </c>
      <c r="DX4" t="s">
        <v>459</v>
      </c>
      <c r="DY4" t="s">
        <v>460</v>
      </c>
      <c r="DZ4" t="s">
        <v>459</v>
      </c>
      <c r="EA4" t="s">
        <v>460</v>
      </c>
      <c r="EB4">
        <v>10920</v>
      </c>
      <c r="EC4">
        <v>390</v>
      </c>
      <c r="ED4" s="2">
        <v>361000</v>
      </c>
      <c r="EE4" s="2">
        <v>11000</v>
      </c>
      <c r="EF4" s="2">
        <v>169100</v>
      </c>
      <c r="EG4" s="2">
        <v>5700</v>
      </c>
      <c r="EH4" s="2">
        <v>528000</v>
      </c>
      <c r="EI4" s="2">
        <v>17000</v>
      </c>
      <c r="EJ4" s="2">
        <v>106600</v>
      </c>
      <c r="EK4" s="2">
        <v>3700</v>
      </c>
      <c r="EL4" s="2">
        <v>97000</v>
      </c>
      <c r="EM4" s="2">
        <v>3300</v>
      </c>
      <c r="EN4" s="2">
        <v>27400</v>
      </c>
      <c r="EO4" s="2">
        <v>1000</v>
      </c>
      <c r="EP4">
        <v>10110</v>
      </c>
      <c r="EQ4">
        <v>400</v>
      </c>
      <c r="ER4">
        <v>31010</v>
      </c>
      <c r="ES4">
        <v>990</v>
      </c>
      <c r="ET4">
        <v>31130</v>
      </c>
      <c r="EU4">
        <v>930</v>
      </c>
      <c r="EV4" s="2">
        <v>39200</v>
      </c>
      <c r="EW4" s="2">
        <v>1400</v>
      </c>
      <c r="EX4">
        <v>26500</v>
      </c>
      <c r="EY4">
        <v>850</v>
      </c>
      <c r="EZ4">
        <v>20820</v>
      </c>
      <c r="FA4">
        <v>660</v>
      </c>
      <c r="FB4">
        <v>7350</v>
      </c>
      <c r="FC4">
        <v>260</v>
      </c>
      <c r="FD4">
        <v>7970</v>
      </c>
      <c r="FE4">
        <v>290</v>
      </c>
      <c r="FF4">
        <v>4220</v>
      </c>
      <c r="FG4">
        <v>170</v>
      </c>
      <c r="FH4">
        <v>116</v>
      </c>
      <c r="FI4">
        <v>17</v>
      </c>
      <c r="FJ4">
        <v>1610</v>
      </c>
      <c r="FK4">
        <v>47</v>
      </c>
      <c r="FL4">
        <v>973</v>
      </c>
      <c r="FM4">
        <v>41</v>
      </c>
      <c r="FN4">
        <v>2500</v>
      </c>
      <c r="FO4">
        <v>110</v>
      </c>
      <c r="FP4">
        <v>2000</v>
      </c>
      <c r="FQ4">
        <v>110</v>
      </c>
      <c r="FR4">
        <v>10010</v>
      </c>
      <c r="FS4">
        <v>330</v>
      </c>
      <c r="FT4">
        <v>0</v>
      </c>
      <c r="FU4">
        <v>1</v>
      </c>
      <c r="FV4" t="s">
        <v>461</v>
      </c>
      <c r="FW4">
        <v>0</v>
      </c>
      <c r="FX4">
        <v>0.82152000000000003</v>
      </c>
      <c r="FY4">
        <v>1.2830999999999999</v>
      </c>
      <c r="FZ4">
        <v>477.43</v>
      </c>
      <c r="GA4">
        <v>0.36102000000000001</v>
      </c>
      <c r="GB4">
        <v>2.0293999999999999</v>
      </c>
      <c r="GC4">
        <v>0</v>
      </c>
      <c r="GD4">
        <v>0</v>
      </c>
      <c r="GE4">
        <v>0</v>
      </c>
      <c r="GF4">
        <v>4.5692000000000003E-2</v>
      </c>
      <c r="GG4">
        <v>0</v>
      </c>
      <c r="GH4">
        <v>0</v>
      </c>
      <c r="GI4">
        <v>0</v>
      </c>
      <c r="GJ4">
        <v>0</v>
      </c>
      <c r="GK4">
        <v>1.796E-2</v>
      </c>
      <c r="GL4">
        <v>0.10254000000000001</v>
      </c>
      <c r="GM4">
        <v>3.7053999999999997E-2</v>
      </c>
      <c r="GN4">
        <v>0.11164</v>
      </c>
      <c r="GO4">
        <v>2.4927000000000001E-2</v>
      </c>
      <c r="GP4">
        <v>0</v>
      </c>
      <c r="GQ4">
        <v>0</v>
      </c>
      <c r="GR4">
        <v>0</v>
      </c>
      <c r="GS4">
        <v>4.7554999999999996</v>
      </c>
      <c r="GT4">
        <v>0.11876</v>
      </c>
      <c r="GU4">
        <v>0.17291000000000001</v>
      </c>
      <c r="GV4">
        <v>0.21359</v>
      </c>
      <c r="GW4">
        <v>2.9384E-2</v>
      </c>
      <c r="GX4">
        <v>2.3562E-2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</row>
    <row r="5" spans="1:263" x14ac:dyDescent="0.25">
      <c r="A5" t="s">
        <v>786</v>
      </c>
      <c r="B5" t="s">
        <v>455</v>
      </c>
      <c r="C5" t="s">
        <v>787</v>
      </c>
      <c r="D5" t="s">
        <v>457</v>
      </c>
      <c r="E5" s="1">
        <v>0.50307326388888896</v>
      </c>
      <c r="F5">
        <v>39.145000000000003</v>
      </c>
      <c r="G5" t="s">
        <v>788</v>
      </c>
      <c r="H5" s="2">
        <v>7600000</v>
      </c>
      <c r="I5" s="2">
        <v>260000</v>
      </c>
      <c r="J5" s="2">
        <v>2252000</v>
      </c>
      <c r="K5" s="2">
        <v>81000</v>
      </c>
      <c r="L5">
        <v>52020</v>
      </c>
      <c r="M5">
        <v>300</v>
      </c>
      <c r="N5" s="2">
        <v>121100</v>
      </c>
      <c r="O5" s="2">
        <v>4500</v>
      </c>
      <c r="P5" s="2">
        <v>2980000</v>
      </c>
      <c r="Q5" s="2">
        <v>110000</v>
      </c>
      <c r="R5">
        <v>6070</v>
      </c>
      <c r="S5">
        <v>180</v>
      </c>
      <c r="T5" s="2">
        <v>1039000</v>
      </c>
      <c r="U5" s="2">
        <v>42000</v>
      </c>
      <c r="V5" s="2">
        <v>142300</v>
      </c>
      <c r="W5" s="2">
        <v>5800</v>
      </c>
      <c r="X5" s="2">
        <v>370000</v>
      </c>
      <c r="Y5" s="2">
        <v>15000</v>
      </c>
      <c r="Z5" s="2">
        <v>67500</v>
      </c>
      <c r="AA5" s="2">
        <v>2500</v>
      </c>
      <c r="AB5" s="2">
        <v>53900</v>
      </c>
      <c r="AC5" s="2">
        <v>2200</v>
      </c>
      <c r="AD5">
        <v>19800</v>
      </c>
      <c r="AE5">
        <v>700</v>
      </c>
      <c r="AF5">
        <v>10360</v>
      </c>
      <c r="AG5">
        <v>430</v>
      </c>
      <c r="AH5" s="2">
        <v>32900</v>
      </c>
      <c r="AI5" s="2">
        <v>1100</v>
      </c>
      <c r="AJ5" s="2">
        <v>49200</v>
      </c>
      <c r="AK5" s="2">
        <v>1800</v>
      </c>
      <c r="AL5" s="2">
        <v>83100</v>
      </c>
      <c r="AM5" s="2">
        <v>3000</v>
      </c>
      <c r="AN5" s="2">
        <v>62800</v>
      </c>
      <c r="AO5" s="2">
        <v>2100</v>
      </c>
      <c r="AP5" s="2">
        <v>60100</v>
      </c>
      <c r="AQ5" s="2">
        <v>2100</v>
      </c>
      <c r="AR5" s="2">
        <v>27400</v>
      </c>
      <c r="AS5" s="2">
        <v>1100</v>
      </c>
      <c r="AT5" s="2">
        <v>37400</v>
      </c>
      <c r="AU5" s="2">
        <v>1400</v>
      </c>
      <c r="AV5">
        <v>21290</v>
      </c>
      <c r="AW5">
        <v>740</v>
      </c>
      <c r="AX5">
        <v>309</v>
      </c>
      <c r="AY5">
        <v>26</v>
      </c>
      <c r="AZ5">
        <v>149</v>
      </c>
      <c r="BA5">
        <v>16</v>
      </c>
      <c r="BB5">
        <v>4670</v>
      </c>
      <c r="BC5">
        <v>140</v>
      </c>
      <c r="BD5">
        <v>1209</v>
      </c>
      <c r="BE5">
        <v>57</v>
      </c>
      <c r="BF5">
        <v>2630</v>
      </c>
      <c r="BG5">
        <v>100</v>
      </c>
      <c r="BH5">
        <v>2170</v>
      </c>
      <c r="BI5">
        <v>140</v>
      </c>
      <c r="BJ5" s="2">
        <v>76800</v>
      </c>
      <c r="BK5" s="2">
        <v>3100</v>
      </c>
      <c r="BL5">
        <v>0</v>
      </c>
      <c r="BM5">
        <v>1</v>
      </c>
      <c r="BN5">
        <v>9820</v>
      </c>
      <c r="BO5">
        <v>360</v>
      </c>
      <c r="BP5" t="s">
        <v>459</v>
      </c>
      <c r="BQ5" t="s">
        <v>460</v>
      </c>
      <c r="BR5" s="2">
        <v>934000</v>
      </c>
      <c r="BS5" s="2">
        <v>35000</v>
      </c>
      <c r="BT5" t="s">
        <v>459</v>
      </c>
      <c r="BU5" t="s">
        <v>460</v>
      </c>
      <c r="BV5">
        <v>153.9</v>
      </c>
      <c r="BW5">
        <v>5.4</v>
      </c>
      <c r="BX5">
        <v>5790</v>
      </c>
      <c r="BY5">
        <v>230</v>
      </c>
      <c r="BZ5">
        <v>710</v>
      </c>
      <c r="CA5">
        <v>29</v>
      </c>
      <c r="CB5">
        <v>1690</v>
      </c>
      <c r="CC5">
        <v>68</v>
      </c>
      <c r="CD5">
        <v>235</v>
      </c>
      <c r="CE5">
        <v>8.8000000000000007</v>
      </c>
      <c r="CF5">
        <v>932</v>
      </c>
      <c r="CG5">
        <v>38</v>
      </c>
      <c r="CH5">
        <v>605</v>
      </c>
      <c r="CI5">
        <v>21</v>
      </c>
      <c r="CJ5">
        <v>60.2</v>
      </c>
      <c r="CK5">
        <v>2.5</v>
      </c>
      <c r="CL5">
        <v>584</v>
      </c>
      <c r="CM5">
        <v>20</v>
      </c>
      <c r="CN5">
        <v>134.69999999999999</v>
      </c>
      <c r="CO5">
        <v>4.8</v>
      </c>
      <c r="CP5">
        <v>1298</v>
      </c>
      <c r="CQ5">
        <v>47</v>
      </c>
      <c r="CR5">
        <v>177.4</v>
      </c>
      <c r="CS5">
        <v>5.8</v>
      </c>
      <c r="CT5">
        <v>512</v>
      </c>
      <c r="CU5">
        <v>18</v>
      </c>
      <c r="CV5">
        <v>75.2</v>
      </c>
      <c r="CW5">
        <v>2.9</v>
      </c>
      <c r="CX5">
        <v>425</v>
      </c>
      <c r="CY5">
        <v>15</v>
      </c>
      <c r="CZ5">
        <v>56.4</v>
      </c>
      <c r="DA5">
        <v>1.9</v>
      </c>
      <c r="DB5">
        <v>216</v>
      </c>
      <c r="DC5">
        <v>26</v>
      </c>
      <c r="DD5">
        <v>23</v>
      </c>
      <c r="DE5">
        <v>3.3</v>
      </c>
      <c r="DF5">
        <v>62.8</v>
      </c>
      <c r="DG5">
        <v>1.9</v>
      </c>
      <c r="DH5">
        <v>17.91</v>
      </c>
      <c r="DI5">
        <v>0.85</v>
      </c>
      <c r="DJ5">
        <v>18.22</v>
      </c>
      <c r="DK5">
        <v>0.74</v>
      </c>
      <c r="DL5">
        <v>7.04</v>
      </c>
      <c r="DM5">
        <v>0.46</v>
      </c>
      <c r="DN5">
        <v>229.1</v>
      </c>
      <c r="DO5">
        <v>9.1999999999999993</v>
      </c>
      <c r="DP5">
        <v>0</v>
      </c>
      <c r="DQ5">
        <v>1</v>
      </c>
      <c r="DR5">
        <v>2.4250000000000001E-4</v>
      </c>
      <c r="DS5">
        <v>3.9999999999999998E-6</v>
      </c>
      <c r="DT5" s="2">
        <v>120700</v>
      </c>
      <c r="DU5" s="2">
        <v>4600</v>
      </c>
      <c r="DV5" s="2">
        <v>2169000</v>
      </c>
      <c r="DW5" s="2">
        <v>81000</v>
      </c>
      <c r="DX5" t="s">
        <v>459</v>
      </c>
      <c r="DY5" t="s">
        <v>460</v>
      </c>
      <c r="DZ5" t="s">
        <v>459</v>
      </c>
      <c r="EA5" t="s">
        <v>460</v>
      </c>
      <c r="EB5">
        <v>5020</v>
      </c>
      <c r="EC5">
        <v>180</v>
      </c>
      <c r="ED5" s="2">
        <v>1039000</v>
      </c>
      <c r="EE5" s="2">
        <v>42000</v>
      </c>
      <c r="EF5" s="2">
        <v>142300</v>
      </c>
      <c r="EG5" s="2">
        <v>5800</v>
      </c>
      <c r="EH5" s="2">
        <v>370000</v>
      </c>
      <c r="EI5" s="2">
        <v>15000</v>
      </c>
      <c r="EJ5" s="2">
        <v>67500</v>
      </c>
      <c r="EK5" s="2">
        <v>2500</v>
      </c>
      <c r="EL5" s="2">
        <v>53900</v>
      </c>
      <c r="EM5" s="2">
        <v>2200</v>
      </c>
      <c r="EN5">
        <v>19800</v>
      </c>
      <c r="EO5">
        <v>700</v>
      </c>
      <c r="EP5">
        <v>10360</v>
      </c>
      <c r="EQ5">
        <v>430</v>
      </c>
      <c r="ER5" s="2">
        <v>32900</v>
      </c>
      <c r="ES5" s="2">
        <v>1100</v>
      </c>
      <c r="ET5" s="2">
        <v>49200</v>
      </c>
      <c r="EU5" s="2">
        <v>1800</v>
      </c>
      <c r="EV5" s="2">
        <v>83100</v>
      </c>
      <c r="EW5" s="2">
        <v>3000</v>
      </c>
      <c r="EX5" s="2">
        <v>62800</v>
      </c>
      <c r="EY5" s="2">
        <v>2100</v>
      </c>
      <c r="EZ5" s="2">
        <v>60100</v>
      </c>
      <c r="FA5" s="2">
        <v>2100</v>
      </c>
      <c r="FB5" s="2">
        <v>27400</v>
      </c>
      <c r="FC5" s="2">
        <v>1100</v>
      </c>
      <c r="FD5" s="2">
        <v>37400</v>
      </c>
      <c r="FE5" s="2">
        <v>1400</v>
      </c>
      <c r="FF5">
        <v>21290</v>
      </c>
      <c r="FG5">
        <v>740</v>
      </c>
      <c r="FH5">
        <v>109</v>
      </c>
      <c r="FI5">
        <v>16</v>
      </c>
      <c r="FJ5">
        <v>4650</v>
      </c>
      <c r="FK5">
        <v>140</v>
      </c>
      <c r="FL5">
        <v>1180</v>
      </c>
      <c r="FM5">
        <v>56</v>
      </c>
      <c r="FN5">
        <v>2580</v>
      </c>
      <c r="FO5">
        <v>110</v>
      </c>
      <c r="FP5">
        <v>2170</v>
      </c>
      <c r="FQ5">
        <v>140</v>
      </c>
      <c r="FR5" s="2">
        <v>76800</v>
      </c>
      <c r="FS5" s="2">
        <v>3100</v>
      </c>
      <c r="FT5">
        <v>0</v>
      </c>
      <c r="FU5">
        <v>1</v>
      </c>
      <c r="FV5" t="s">
        <v>461</v>
      </c>
      <c r="FW5">
        <v>0</v>
      </c>
      <c r="FX5">
        <v>0.71123000000000003</v>
      </c>
      <c r="FY5">
        <v>1.0525</v>
      </c>
      <c r="FZ5">
        <v>391.47</v>
      </c>
      <c r="GA5">
        <v>0.34192</v>
      </c>
      <c r="GB5">
        <v>1.8263</v>
      </c>
      <c r="GC5">
        <v>1.6952</v>
      </c>
      <c r="GD5">
        <v>0.27323999999999998</v>
      </c>
      <c r="GE5">
        <v>0.31091000000000002</v>
      </c>
      <c r="GF5">
        <v>0.10061</v>
      </c>
      <c r="GG5">
        <v>0.80810999999999999</v>
      </c>
      <c r="GH5">
        <v>0.41133999999999998</v>
      </c>
      <c r="GI5">
        <v>0</v>
      </c>
      <c r="GJ5">
        <v>0.11402</v>
      </c>
      <c r="GK5">
        <v>2.7875E-2</v>
      </c>
      <c r="GL5">
        <v>0.12103999999999999</v>
      </c>
      <c r="GM5">
        <v>1.302E-2</v>
      </c>
      <c r="GN5">
        <v>0.11772000000000001</v>
      </c>
      <c r="GO5">
        <v>1.7606E-2</v>
      </c>
      <c r="GP5">
        <v>0</v>
      </c>
      <c r="GQ5">
        <v>0</v>
      </c>
      <c r="GR5">
        <v>0</v>
      </c>
      <c r="GS5">
        <v>5.3223000000000003</v>
      </c>
      <c r="GT5">
        <v>0.10588</v>
      </c>
      <c r="GU5">
        <v>0.16692000000000001</v>
      </c>
      <c r="GV5">
        <v>0.2014</v>
      </c>
      <c r="GW5">
        <v>0</v>
      </c>
      <c r="GX5">
        <v>5.7767000000000001E-3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</row>
    <row r="6" spans="1:263" x14ac:dyDescent="0.25">
      <c r="A6" t="s">
        <v>789</v>
      </c>
      <c r="B6" t="s">
        <v>455</v>
      </c>
      <c r="C6" t="s">
        <v>790</v>
      </c>
      <c r="D6" t="s">
        <v>457</v>
      </c>
      <c r="E6" s="1">
        <v>0.50388645833333334</v>
      </c>
      <c r="F6">
        <v>39.046999999999997</v>
      </c>
      <c r="G6" t="s">
        <v>791</v>
      </c>
      <c r="H6" s="2">
        <v>6230000</v>
      </c>
      <c r="I6" s="2">
        <v>240000</v>
      </c>
      <c r="J6" s="2">
        <v>1974000</v>
      </c>
      <c r="K6" s="2">
        <v>85000</v>
      </c>
      <c r="L6">
        <v>52550</v>
      </c>
      <c r="M6">
        <v>290</v>
      </c>
      <c r="N6" s="2">
        <v>106500</v>
      </c>
      <c r="O6" s="2">
        <v>3900</v>
      </c>
      <c r="P6" s="2">
        <v>2133000</v>
      </c>
      <c r="Q6" s="2">
        <v>89000</v>
      </c>
      <c r="R6">
        <v>5660</v>
      </c>
      <c r="S6">
        <v>210</v>
      </c>
      <c r="T6" s="2">
        <v>970000</v>
      </c>
      <c r="U6" s="2">
        <v>55000</v>
      </c>
      <c r="V6" s="2">
        <v>120400</v>
      </c>
      <c r="W6" s="2">
        <v>5700</v>
      </c>
      <c r="X6" s="2">
        <v>313000</v>
      </c>
      <c r="Y6" s="2">
        <v>15000</v>
      </c>
      <c r="Z6" s="2">
        <v>57600</v>
      </c>
      <c r="AA6" s="2">
        <v>2700</v>
      </c>
      <c r="AB6" s="2">
        <v>47900</v>
      </c>
      <c r="AC6" s="2">
        <v>2000</v>
      </c>
      <c r="AD6">
        <v>17520</v>
      </c>
      <c r="AE6">
        <v>800</v>
      </c>
      <c r="AF6">
        <v>8930</v>
      </c>
      <c r="AG6">
        <v>460</v>
      </c>
      <c r="AH6" s="2">
        <v>29000</v>
      </c>
      <c r="AI6" s="2">
        <v>1200</v>
      </c>
      <c r="AJ6" s="2">
        <v>43500</v>
      </c>
      <c r="AK6" s="2">
        <v>1700</v>
      </c>
      <c r="AL6" s="2">
        <v>75000</v>
      </c>
      <c r="AM6" s="2">
        <v>2900</v>
      </c>
      <c r="AN6" s="2">
        <v>61400</v>
      </c>
      <c r="AO6" s="2">
        <v>2100</v>
      </c>
      <c r="AP6" s="2">
        <v>59600</v>
      </c>
      <c r="AQ6" s="2">
        <v>2300</v>
      </c>
      <c r="AR6" s="2">
        <v>26000</v>
      </c>
      <c r="AS6" s="2">
        <v>1000</v>
      </c>
      <c r="AT6" s="2">
        <v>35100</v>
      </c>
      <c r="AU6" s="2">
        <v>1400</v>
      </c>
      <c r="AV6">
        <v>19350</v>
      </c>
      <c r="AW6">
        <v>820</v>
      </c>
      <c r="AX6">
        <v>766</v>
      </c>
      <c r="AY6">
        <v>32</v>
      </c>
      <c r="AZ6">
        <v>275</v>
      </c>
      <c r="BA6">
        <v>24</v>
      </c>
      <c r="BB6">
        <v>4840</v>
      </c>
      <c r="BC6">
        <v>170</v>
      </c>
      <c r="BD6">
        <v>1109</v>
      </c>
      <c r="BE6">
        <v>45</v>
      </c>
      <c r="BF6">
        <v>2400</v>
      </c>
      <c r="BG6">
        <v>130</v>
      </c>
      <c r="BH6">
        <v>2080</v>
      </c>
      <c r="BI6">
        <v>130</v>
      </c>
      <c r="BJ6" s="2">
        <v>81200</v>
      </c>
      <c r="BK6" s="2">
        <v>3700</v>
      </c>
      <c r="BL6">
        <v>0</v>
      </c>
      <c r="BM6">
        <v>1</v>
      </c>
      <c r="BN6">
        <v>8790</v>
      </c>
      <c r="BO6">
        <v>390</v>
      </c>
      <c r="BP6" t="s">
        <v>459</v>
      </c>
      <c r="BQ6" t="s">
        <v>460</v>
      </c>
      <c r="BR6" s="2">
        <v>825000</v>
      </c>
      <c r="BS6" s="2">
        <v>30000</v>
      </c>
      <c r="BT6" t="s">
        <v>459</v>
      </c>
      <c r="BU6" t="s">
        <v>460</v>
      </c>
      <c r="BV6">
        <v>142</v>
      </c>
      <c r="BW6">
        <v>6.5</v>
      </c>
      <c r="BX6">
        <v>5420</v>
      </c>
      <c r="BY6">
        <v>310</v>
      </c>
      <c r="BZ6">
        <v>608</v>
      </c>
      <c r="CA6">
        <v>29</v>
      </c>
      <c r="CB6">
        <v>1434</v>
      </c>
      <c r="CC6">
        <v>67</v>
      </c>
      <c r="CD6">
        <v>201.2</v>
      </c>
      <c r="CE6">
        <v>9.3000000000000007</v>
      </c>
      <c r="CF6">
        <v>832</v>
      </c>
      <c r="CG6">
        <v>35</v>
      </c>
      <c r="CH6">
        <v>534</v>
      </c>
      <c r="CI6">
        <v>24</v>
      </c>
      <c r="CJ6">
        <v>51.9</v>
      </c>
      <c r="CK6">
        <v>2.7</v>
      </c>
      <c r="CL6">
        <v>517</v>
      </c>
      <c r="CM6">
        <v>21</v>
      </c>
      <c r="CN6">
        <v>119.3</v>
      </c>
      <c r="CO6">
        <v>4.5999999999999996</v>
      </c>
      <c r="CP6">
        <v>1172</v>
      </c>
      <c r="CQ6">
        <v>45</v>
      </c>
      <c r="CR6">
        <v>174.1</v>
      </c>
      <c r="CS6">
        <v>5.9</v>
      </c>
      <c r="CT6">
        <v>509</v>
      </c>
      <c r="CU6">
        <v>20</v>
      </c>
      <c r="CV6">
        <v>71.5</v>
      </c>
      <c r="CW6">
        <v>2.8</v>
      </c>
      <c r="CX6">
        <v>399</v>
      </c>
      <c r="CY6">
        <v>16</v>
      </c>
      <c r="CZ6">
        <v>51.4</v>
      </c>
      <c r="DA6">
        <v>2.2000000000000002</v>
      </c>
      <c r="DB6">
        <v>677</v>
      </c>
      <c r="DC6">
        <v>32</v>
      </c>
      <c r="DD6">
        <v>54</v>
      </c>
      <c r="DE6">
        <v>5.4</v>
      </c>
      <c r="DF6">
        <v>65.3</v>
      </c>
      <c r="DG6">
        <v>2.2999999999999998</v>
      </c>
      <c r="DH6">
        <v>16.47</v>
      </c>
      <c r="DI6">
        <v>0.68</v>
      </c>
      <c r="DJ6">
        <v>16.27</v>
      </c>
      <c r="DK6">
        <v>0.89</v>
      </c>
      <c r="DL6">
        <v>6.75</v>
      </c>
      <c r="DM6">
        <v>0.43</v>
      </c>
      <c r="DN6">
        <v>243</v>
      </c>
      <c r="DO6">
        <v>11</v>
      </c>
      <c r="DP6">
        <v>0</v>
      </c>
      <c r="DQ6">
        <v>1</v>
      </c>
      <c r="DR6">
        <v>2.8880000000000003E-4</v>
      </c>
      <c r="DS6">
        <v>7.4000000000000003E-6</v>
      </c>
      <c r="DT6" s="2">
        <v>106100</v>
      </c>
      <c r="DU6" s="2">
        <v>3900</v>
      </c>
      <c r="DV6" s="2">
        <v>1891000</v>
      </c>
      <c r="DW6" s="2">
        <v>85000</v>
      </c>
      <c r="DX6" t="s">
        <v>459</v>
      </c>
      <c r="DY6" t="s">
        <v>460</v>
      </c>
      <c r="DZ6" t="s">
        <v>459</v>
      </c>
      <c r="EA6" t="s">
        <v>460</v>
      </c>
      <c r="EB6">
        <v>4600</v>
      </c>
      <c r="EC6">
        <v>210</v>
      </c>
      <c r="ED6" s="2">
        <v>970000</v>
      </c>
      <c r="EE6" s="2">
        <v>55000</v>
      </c>
      <c r="EF6" s="2">
        <v>120400</v>
      </c>
      <c r="EG6" s="2">
        <v>5700</v>
      </c>
      <c r="EH6" s="2">
        <v>313000</v>
      </c>
      <c r="EI6" s="2">
        <v>15000</v>
      </c>
      <c r="EJ6" s="2">
        <v>57600</v>
      </c>
      <c r="EK6" s="2">
        <v>2700</v>
      </c>
      <c r="EL6" s="2">
        <v>47900</v>
      </c>
      <c r="EM6" s="2">
        <v>2000</v>
      </c>
      <c r="EN6">
        <v>17520</v>
      </c>
      <c r="EO6">
        <v>800</v>
      </c>
      <c r="EP6">
        <v>8930</v>
      </c>
      <c r="EQ6">
        <v>460</v>
      </c>
      <c r="ER6" s="2">
        <v>29000</v>
      </c>
      <c r="ES6" s="2">
        <v>1200</v>
      </c>
      <c r="ET6" s="2">
        <v>43500</v>
      </c>
      <c r="EU6" s="2">
        <v>1700</v>
      </c>
      <c r="EV6" s="2">
        <v>75000</v>
      </c>
      <c r="EW6" s="2">
        <v>2900</v>
      </c>
      <c r="EX6" s="2">
        <v>61400</v>
      </c>
      <c r="EY6" s="2">
        <v>2100</v>
      </c>
      <c r="EZ6" s="2">
        <v>59600</v>
      </c>
      <c r="FA6" s="2">
        <v>2300</v>
      </c>
      <c r="FB6" s="2">
        <v>26000</v>
      </c>
      <c r="FC6" s="2">
        <v>1000</v>
      </c>
      <c r="FD6" s="2">
        <v>35100</v>
      </c>
      <c r="FE6" s="2">
        <v>1400</v>
      </c>
      <c r="FF6">
        <v>19350</v>
      </c>
      <c r="FG6">
        <v>820</v>
      </c>
      <c r="FH6">
        <v>235</v>
      </c>
      <c r="FI6">
        <v>24</v>
      </c>
      <c r="FJ6">
        <v>4820</v>
      </c>
      <c r="FK6">
        <v>170</v>
      </c>
      <c r="FL6">
        <v>1082</v>
      </c>
      <c r="FM6">
        <v>45</v>
      </c>
      <c r="FN6">
        <v>2300</v>
      </c>
      <c r="FO6">
        <v>130</v>
      </c>
      <c r="FP6">
        <v>2080</v>
      </c>
      <c r="FQ6">
        <v>130</v>
      </c>
      <c r="FR6" s="2">
        <v>81200</v>
      </c>
      <c r="FS6" s="2">
        <v>3700</v>
      </c>
      <c r="FT6">
        <v>0</v>
      </c>
      <c r="FU6">
        <v>1</v>
      </c>
      <c r="FV6" t="s">
        <v>461</v>
      </c>
      <c r="FW6">
        <v>0</v>
      </c>
      <c r="FX6">
        <v>0.57025000000000003</v>
      </c>
      <c r="FY6">
        <v>1.5289999999999999</v>
      </c>
      <c r="FZ6">
        <v>512.86</v>
      </c>
      <c r="GA6">
        <v>0.31395000000000001</v>
      </c>
      <c r="GB6">
        <v>2.1899000000000002</v>
      </c>
      <c r="GC6">
        <v>0.12296</v>
      </c>
      <c r="GD6">
        <v>5.5577000000000001E-2</v>
      </c>
      <c r="GE6">
        <v>0</v>
      </c>
      <c r="GF6">
        <v>0</v>
      </c>
      <c r="GG6">
        <v>0</v>
      </c>
      <c r="GH6">
        <v>0</v>
      </c>
      <c r="GI6">
        <v>0</v>
      </c>
      <c r="GJ6">
        <v>9.8181000000000004E-2</v>
      </c>
      <c r="GK6">
        <v>1.5121000000000001E-2</v>
      </c>
      <c r="GL6">
        <v>0.25856000000000001</v>
      </c>
      <c r="GM6">
        <v>0</v>
      </c>
      <c r="GN6">
        <v>0</v>
      </c>
      <c r="GO6">
        <v>0</v>
      </c>
      <c r="GP6">
        <v>6.2516000000000002E-2</v>
      </c>
      <c r="GQ6">
        <v>0</v>
      </c>
      <c r="GR6">
        <v>0</v>
      </c>
      <c r="GS6">
        <v>5.4433999999999996</v>
      </c>
      <c r="GT6">
        <v>0.10962</v>
      </c>
      <c r="GU6">
        <v>0.20762</v>
      </c>
      <c r="GV6">
        <v>0.20504</v>
      </c>
      <c r="GW6">
        <v>0</v>
      </c>
      <c r="GX6">
        <v>7.8442000000000008E-3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  <c r="IX6">
        <v>0</v>
      </c>
      <c r="IY6">
        <v>0</v>
      </c>
      <c r="IZ6">
        <v>0</v>
      </c>
      <c r="JA6">
        <v>0</v>
      </c>
      <c r="JB6">
        <v>0</v>
      </c>
      <c r="JC6">
        <v>0</v>
      </c>
    </row>
    <row r="7" spans="1:263" x14ac:dyDescent="0.25">
      <c r="A7" t="s">
        <v>792</v>
      </c>
      <c r="B7" t="s">
        <v>455</v>
      </c>
      <c r="C7" t="s">
        <v>793</v>
      </c>
      <c r="D7" t="s">
        <v>457</v>
      </c>
      <c r="E7" s="1">
        <v>0.5047008101851852</v>
      </c>
      <c r="F7">
        <v>39.145000000000003</v>
      </c>
      <c r="G7" t="s">
        <v>794</v>
      </c>
      <c r="H7" s="2">
        <v>6950000</v>
      </c>
      <c r="I7" s="2">
        <v>260000</v>
      </c>
      <c r="J7" s="2">
        <v>2163000</v>
      </c>
      <c r="K7" s="2">
        <v>83000</v>
      </c>
      <c r="L7">
        <v>53770</v>
      </c>
      <c r="M7">
        <v>350</v>
      </c>
      <c r="N7" s="2">
        <v>118100</v>
      </c>
      <c r="O7" s="2">
        <v>4400</v>
      </c>
      <c r="P7" s="2">
        <v>2384000</v>
      </c>
      <c r="Q7" s="2">
        <v>99000</v>
      </c>
      <c r="R7">
        <v>6010</v>
      </c>
      <c r="S7">
        <v>190</v>
      </c>
      <c r="T7" s="2">
        <v>974000</v>
      </c>
      <c r="U7" s="2">
        <v>42000</v>
      </c>
      <c r="V7" s="2">
        <v>135600</v>
      </c>
      <c r="W7" s="2">
        <v>5800</v>
      </c>
      <c r="X7" s="2">
        <v>415000</v>
      </c>
      <c r="Y7" s="2">
        <v>18000</v>
      </c>
      <c r="Z7" s="2">
        <v>84700</v>
      </c>
      <c r="AA7" s="2">
        <v>3200</v>
      </c>
      <c r="AB7" s="2">
        <v>78300</v>
      </c>
      <c r="AC7" s="2">
        <v>3000</v>
      </c>
      <c r="AD7" s="2">
        <v>30700</v>
      </c>
      <c r="AE7" s="2">
        <v>1300</v>
      </c>
      <c r="AF7">
        <v>11280</v>
      </c>
      <c r="AG7">
        <v>480</v>
      </c>
      <c r="AH7" s="2">
        <v>46100</v>
      </c>
      <c r="AI7" s="2">
        <v>1800</v>
      </c>
      <c r="AJ7" s="2">
        <v>61100</v>
      </c>
      <c r="AK7" s="2">
        <v>2500</v>
      </c>
      <c r="AL7" s="2">
        <v>91100</v>
      </c>
      <c r="AM7" s="2">
        <v>3300</v>
      </c>
      <c r="AN7" s="2">
        <v>64900</v>
      </c>
      <c r="AO7" s="2">
        <v>2600</v>
      </c>
      <c r="AP7" s="2">
        <v>56700</v>
      </c>
      <c r="AQ7" s="2">
        <v>2100</v>
      </c>
      <c r="AR7">
        <v>23890</v>
      </c>
      <c r="AS7">
        <v>920</v>
      </c>
      <c r="AT7" s="2">
        <v>32000</v>
      </c>
      <c r="AU7" s="2">
        <v>1000</v>
      </c>
      <c r="AV7">
        <v>17420</v>
      </c>
      <c r="AW7">
        <v>720</v>
      </c>
      <c r="AX7">
        <v>339</v>
      </c>
      <c r="AY7">
        <v>21</v>
      </c>
      <c r="AZ7">
        <v>154</v>
      </c>
      <c r="BA7">
        <v>18</v>
      </c>
      <c r="BB7">
        <v>4550</v>
      </c>
      <c r="BC7">
        <v>130</v>
      </c>
      <c r="BD7">
        <v>1120</v>
      </c>
      <c r="BE7">
        <v>44</v>
      </c>
      <c r="BF7">
        <v>2510</v>
      </c>
      <c r="BG7">
        <v>100</v>
      </c>
      <c r="BH7">
        <v>2030</v>
      </c>
      <c r="BI7">
        <v>160</v>
      </c>
      <c r="BJ7" s="2">
        <v>73800</v>
      </c>
      <c r="BK7" s="2">
        <v>2700</v>
      </c>
      <c r="BL7">
        <v>0</v>
      </c>
      <c r="BM7">
        <v>1</v>
      </c>
      <c r="BN7">
        <v>9900</v>
      </c>
      <c r="BO7">
        <v>380</v>
      </c>
      <c r="BP7" t="s">
        <v>459</v>
      </c>
      <c r="BQ7" t="s">
        <v>460</v>
      </c>
      <c r="BR7" s="2">
        <v>918000</v>
      </c>
      <c r="BS7" s="2">
        <v>34000</v>
      </c>
      <c r="BT7" t="s">
        <v>459</v>
      </c>
      <c r="BU7" t="s">
        <v>460</v>
      </c>
      <c r="BV7">
        <v>157.9</v>
      </c>
      <c r="BW7">
        <v>5.6</v>
      </c>
      <c r="BX7">
        <v>5470</v>
      </c>
      <c r="BY7">
        <v>240</v>
      </c>
      <c r="BZ7">
        <v>692</v>
      </c>
      <c r="CA7">
        <v>29</v>
      </c>
      <c r="CB7">
        <v>1903</v>
      </c>
      <c r="CC7">
        <v>83</v>
      </c>
      <c r="CD7">
        <v>297</v>
      </c>
      <c r="CE7">
        <v>11</v>
      </c>
      <c r="CF7">
        <v>1368</v>
      </c>
      <c r="CG7">
        <v>53</v>
      </c>
      <c r="CH7">
        <v>930</v>
      </c>
      <c r="CI7">
        <v>38</v>
      </c>
      <c r="CJ7">
        <v>65.599999999999994</v>
      </c>
      <c r="CK7">
        <v>2.8</v>
      </c>
      <c r="CL7">
        <v>824</v>
      </c>
      <c r="CM7">
        <v>32</v>
      </c>
      <c r="CN7">
        <v>168.2</v>
      </c>
      <c r="CO7">
        <v>7</v>
      </c>
      <c r="CP7">
        <v>1423</v>
      </c>
      <c r="CQ7">
        <v>52</v>
      </c>
      <c r="CR7">
        <v>184.5</v>
      </c>
      <c r="CS7">
        <v>7.4</v>
      </c>
      <c r="CT7">
        <v>486</v>
      </c>
      <c r="CU7">
        <v>18</v>
      </c>
      <c r="CV7">
        <v>65.7</v>
      </c>
      <c r="CW7">
        <v>2.5</v>
      </c>
      <c r="CX7">
        <v>363</v>
      </c>
      <c r="CY7">
        <v>12</v>
      </c>
      <c r="CZ7">
        <v>46.5</v>
      </c>
      <c r="DA7">
        <v>1.9</v>
      </c>
      <c r="DB7">
        <v>258</v>
      </c>
      <c r="DC7">
        <v>21</v>
      </c>
      <c r="DD7">
        <v>27</v>
      </c>
      <c r="DE7">
        <v>4.2</v>
      </c>
      <c r="DF7">
        <v>61.6</v>
      </c>
      <c r="DG7">
        <v>1.7</v>
      </c>
      <c r="DH7">
        <v>16.420000000000002</v>
      </c>
      <c r="DI7">
        <v>0.68</v>
      </c>
      <c r="DJ7">
        <v>17.100000000000001</v>
      </c>
      <c r="DK7">
        <v>0.74</v>
      </c>
      <c r="DL7">
        <v>6.73</v>
      </c>
      <c r="DM7">
        <v>0.49</v>
      </c>
      <c r="DN7">
        <v>221.2</v>
      </c>
      <c r="DO7">
        <v>7.9</v>
      </c>
      <c r="DP7">
        <v>0</v>
      </c>
      <c r="DQ7">
        <v>1</v>
      </c>
      <c r="DR7">
        <v>2.441E-4</v>
      </c>
      <c r="DS7">
        <v>3.8E-6</v>
      </c>
      <c r="DT7" s="2">
        <v>117700</v>
      </c>
      <c r="DU7" s="2">
        <v>4400</v>
      </c>
      <c r="DV7" s="2">
        <v>2080000</v>
      </c>
      <c r="DW7" s="2">
        <v>83000</v>
      </c>
      <c r="DX7" t="s">
        <v>459</v>
      </c>
      <c r="DY7" t="s">
        <v>460</v>
      </c>
      <c r="DZ7" t="s">
        <v>459</v>
      </c>
      <c r="EA7" t="s">
        <v>460</v>
      </c>
      <c r="EB7">
        <v>5070</v>
      </c>
      <c r="EC7">
        <v>180</v>
      </c>
      <c r="ED7" s="2">
        <v>974000</v>
      </c>
      <c r="EE7" s="2">
        <v>42000</v>
      </c>
      <c r="EF7" s="2">
        <v>135600</v>
      </c>
      <c r="EG7" s="2">
        <v>5800</v>
      </c>
      <c r="EH7" s="2">
        <v>415000</v>
      </c>
      <c r="EI7" s="2">
        <v>18000</v>
      </c>
      <c r="EJ7" s="2">
        <v>84700</v>
      </c>
      <c r="EK7" s="2">
        <v>3200</v>
      </c>
      <c r="EL7" s="2">
        <v>78300</v>
      </c>
      <c r="EM7" s="2">
        <v>3000</v>
      </c>
      <c r="EN7" s="2">
        <v>30700</v>
      </c>
      <c r="EO7" s="2">
        <v>1300</v>
      </c>
      <c r="EP7">
        <v>11280</v>
      </c>
      <c r="EQ7">
        <v>480</v>
      </c>
      <c r="ER7" s="2">
        <v>46100</v>
      </c>
      <c r="ES7" s="2">
        <v>1800</v>
      </c>
      <c r="ET7" s="2">
        <v>61100</v>
      </c>
      <c r="EU7" s="2">
        <v>2500</v>
      </c>
      <c r="EV7" s="2">
        <v>91100</v>
      </c>
      <c r="EW7" s="2">
        <v>3300</v>
      </c>
      <c r="EX7" s="2">
        <v>64900</v>
      </c>
      <c r="EY7" s="2">
        <v>2600</v>
      </c>
      <c r="EZ7" s="2">
        <v>56700</v>
      </c>
      <c r="FA7" s="2">
        <v>2100</v>
      </c>
      <c r="FB7">
        <v>23890</v>
      </c>
      <c r="FC7">
        <v>920</v>
      </c>
      <c r="FD7" s="2">
        <v>32000</v>
      </c>
      <c r="FE7" s="2">
        <v>1000</v>
      </c>
      <c r="FF7">
        <v>17420</v>
      </c>
      <c r="FG7">
        <v>720</v>
      </c>
      <c r="FH7">
        <v>113</v>
      </c>
      <c r="FI7">
        <v>18</v>
      </c>
      <c r="FJ7">
        <v>4530</v>
      </c>
      <c r="FK7">
        <v>130</v>
      </c>
      <c r="FL7">
        <v>1075</v>
      </c>
      <c r="FM7">
        <v>44</v>
      </c>
      <c r="FN7">
        <v>2400</v>
      </c>
      <c r="FO7">
        <v>100</v>
      </c>
      <c r="FP7">
        <v>2030</v>
      </c>
      <c r="FQ7">
        <v>160</v>
      </c>
      <c r="FR7" s="2">
        <v>73800</v>
      </c>
      <c r="FS7" s="2">
        <v>2700</v>
      </c>
      <c r="FT7">
        <v>0</v>
      </c>
      <c r="FU7">
        <v>1</v>
      </c>
      <c r="FV7" t="s">
        <v>461</v>
      </c>
      <c r="FW7">
        <v>0</v>
      </c>
      <c r="FX7">
        <v>0.79381000000000002</v>
      </c>
      <c r="FY7">
        <v>1.0633999999999999</v>
      </c>
      <c r="FZ7">
        <v>415.2</v>
      </c>
      <c r="GA7">
        <v>0.33989000000000003</v>
      </c>
      <c r="GB7">
        <v>1.7144999999999999</v>
      </c>
      <c r="GC7">
        <v>0.26408999999999999</v>
      </c>
      <c r="GD7">
        <v>0.36575000000000002</v>
      </c>
      <c r="GE7">
        <v>6.5603999999999996E-2</v>
      </c>
      <c r="GF7">
        <v>0.11248</v>
      </c>
      <c r="GG7">
        <v>0.30013000000000001</v>
      </c>
      <c r="GH7">
        <v>0.15581999999999999</v>
      </c>
      <c r="GI7">
        <v>2.9864000000000002E-2</v>
      </c>
      <c r="GJ7">
        <v>9.1726000000000002E-2</v>
      </c>
      <c r="GK7">
        <v>3.5753E-2</v>
      </c>
      <c r="GL7">
        <v>8.0190999999999998E-2</v>
      </c>
      <c r="GM7">
        <v>7.9584000000000002E-2</v>
      </c>
      <c r="GN7">
        <v>0.13763</v>
      </c>
      <c r="GO7">
        <v>0</v>
      </c>
      <c r="GP7">
        <v>9.7461000000000006E-2</v>
      </c>
      <c r="GQ7">
        <v>1.9040000000000001E-2</v>
      </c>
      <c r="GR7">
        <v>190.4</v>
      </c>
      <c r="GS7">
        <v>4.3993000000000002</v>
      </c>
      <c r="GT7">
        <v>0.13650999999999999</v>
      </c>
      <c r="GU7">
        <v>0.16053999999999999</v>
      </c>
      <c r="GV7">
        <v>0.17055999999999999</v>
      </c>
      <c r="GW7">
        <v>0</v>
      </c>
      <c r="GX7">
        <v>1.9807000000000002E-2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0</v>
      </c>
      <c r="JB7">
        <v>0</v>
      </c>
      <c r="JC7">
        <v>0</v>
      </c>
    </row>
    <row r="8" spans="1:263" x14ac:dyDescent="0.25">
      <c r="A8" t="s">
        <v>795</v>
      </c>
      <c r="B8" t="s">
        <v>455</v>
      </c>
      <c r="C8" t="s">
        <v>796</v>
      </c>
      <c r="D8" t="s">
        <v>457</v>
      </c>
      <c r="E8" s="1">
        <v>0.50551423611111113</v>
      </c>
      <c r="F8">
        <v>39.043999999999997</v>
      </c>
      <c r="G8" t="s">
        <v>797</v>
      </c>
      <c r="H8" s="2">
        <v>7170000</v>
      </c>
      <c r="I8" s="2">
        <v>250000</v>
      </c>
      <c r="J8" s="2">
        <v>2282000</v>
      </c>
      <c r="K8" s="2">
        <v>87000</v>
      </c>
      <c r="L8">
        <v>54770</v>
      </c>
      <c r="M8">
        <v>400</v>
      </c>
      <c r="N8" s="2">
        <v>120600</v>
      </c>
      <c r="O8" s="2">
        <v>4400</v>
      </c>
      <c r="P8" s="2">
        <v>2569000</v>
      </c>
      <c r="Q8" s="2">
        <v>98000</v>
      </c>
      <c r="R8">
        <v>7310</v>
      </c>
      <c r="S8">
        <v>220</v>
      </c>
      <c r="T8" s="2">
        <v>1006000</v>
      </c>
      <c r="U8" s="2">
        <v>45000</v>
      </c>
      <c r="V8" s="2">
        <v>123400</v>
      </c>
      <c r="W8" s="2">
        <v>4800</v>
      </c>
      <c r="X8" s="2">
        <v>365000</v>
      </c>
      <c r="Y8" s="2">
        <v>15000</v>
      </c>
      <c r="Z8" s="2">
        <v>73800</v>
      </c>
      <c r="AA8" s="2">
        <v>2900</v>
      </c>
      <c r="AB8" s="2">
        <v>62500</v>
      </c>
      <c r="AC8" s="2">
        <v>2400</v>
      </c>
      <c r="AD8">
        <v>24640</v>
      </c>
      <c r="AE8">
        <v>970</v>
      </c>
      <c r="AF8">
        <v>12930</v>
      </c>
      <c r="AG8">
        <v>510</v>
      </c>
      <c r="AH8" s="2">
        <v>39100</v>
      </c>
      <c r="AI8" s="2">
        <v>1400</v>
      </c>
      <c r="AJ8" s="2">
        <v>54200</v>
      </c>
      <c r="AK8" s="2">
        <v>2000</v>
      </c>
      <c r="AL8" s="2">
        <v>86800</v>
      </c>
      <c r="AM8" s="2">
        <v>3100</v>
      </c>
      <c r="AN8" s="2">
        <v>66700</v>
      </c>
      <c r="AO8" s="2">
        <v>2200</v>
      </c>
      <c r="AP8" s="2">
        <v>60500</v>
      </c>
      <c r="AQ8" s="2">
        <v>2300</v>
      </c>
      <c r="AR8">
        <v>25510</v>
      </c>
      <c r="AS8">
        <v>940</v>
      </c>
      <c r="AT8" s="2">
        <v>33100</v>
      </c>
      <c r="AU8" s="2">
        <v>1200</v>
      </c>
      <c r="AV8">
        <v>18390</v>
      </c>
      <c r="AW8">
        <v>670</v>
      </c>
      <c r="AX8">
        <v>351</v>
      </c>
      <c r="AY8">
        <v>20</v>
      </c>
      <c r="AZ8">
        <v>176</v>
      </c>
      <c r="BA8">
        <v>18</v>
      </c>
      <c r="BB8">
        <v>3013</v>
      </c>
      <c r="BC8">
        <v>94</v>
      </c>
      <c r="BD8">
        <v>1145</v>
      </c>
      <c r="BE8">
        <v>53</v>
      </c>
      <c r="BF8">
        <v>2740</v>
      </c>
      <c r="BG8">
        <v>130</v>
      </c>
      <c r="BH8">
        <v>1480</v>
      </c>
      <c r="BI8">
        <v>130</v>
      </c>
      <c r="BJ8" s="2">
        <v>38000</v>
      </c>
      <c r="BK8" s="2">
        <v>1400</v>
      </c>
      <c r="BL8">
        <v>0</v>
      </c>
      <c r="BM8">
        <v>1</v>
      </c>
      <c r="BN8">
        <v>10880</v>
      </c>
      <c r="BO8">
        <v>420</v>
      </c>
      <c r="BP8" t="s">
        <v>459</v>
      </c>
      <c r="BQ8" t="s">
        <v>460</v>
      </c>
      <c r="BR8" s="2">
        <v>941000</v>
      </c>
      <c r="BS8" s="2">
        <v>35000</v>
      </c>
      <c r="BT8" t="s">
        <v>459</v>
      </c>
      <c r="BU8" t="s">
        <v>460</v>
      </c>
      <c r="BV8">
        <v>209.6</v>
      </c>
      <c r="BW8">
        <v>6.6</v>
      </c>
      <c r="BX8">
        <v>5680</v>
      </c>
      <c r="BY8">
        <v>250</v>
      </c>
      <c r="BZ8">
        <v>636</v>
      </c>
      <c r="CA8">
        <v>25</v>
      </c>
      <c r="CB8">
        <v>1680</v>
      </c>
      <c r="CC8">
        <v>70</v>
      </c>
      <c r="CD8">
        <v>259</v>
      </c>
      <c r="CE8">
        <v>10</v>
      </c>
      <c r="CF8">
        <v>1100</v>
      </c>
      <c r="CG8">
        <v>42</v>
      </c>
      <c r="CH8">
        <v>743</v>
      </c>
      <c r="CI8">
        <v>29</v>
      </c>
      <c r="CJ8">
        <v>75.3</v>
      </c>
      <c r="CK8">
        <v>3</v>
      </c>
      <c r="CL8">
        <v>703</v>
      </c>
      <c r="CM8">
        <v>25</v>
      </c>
      <c r="CN8">
        <v>149.6</v>
      </c>
      <c r="CO8">
        <v>5.5</v>
      </c>
      <c r="CP8">
        <v>1352</v>
      </c>
      <c r="CQ8">
        <v>48</v>
      </c>
      <c r="CR8">
        <v>190.2</v>
      </c>
      <c r="CS8">
        <v>6.4</v>
      </c>
      <c r="CT8">
        <v>520</v>
      </c>
      <c r="CU8">
        <v>19</v>
      </c>
      <c r="CV8">
        <v>70.3</v>
      </c>
      <c r="CW8">
        <v>2.6</v>
      </c>
      <c r="CX8">
        <v>375</v>
      </c>
      <c r="CY8">
        <v>14</v>
      </c>
      <c r="CZ8">
        <v>49.3</v>
      </c>
      <c r="DA8">
        <v>1.8</v>
      </c>
      <c r="DB8">
        <v>277</v>
      </c>
      <c r="DC8">
        <v>20</v>
      </c>
      <c r="DD8">
        <v>34.5</v>
      </c>
      <c r="DE8">
        <v>4.5</v>
      </c>
      <c r="DF8">
        <v>40.700000000000003</v>
      </c>
      <c r="DG8">
        <v>1.3</v>
      </c>
      <c r="DH8">
        <v>17.2</v>
      </c>
      <c r="DI8">
        <v>0.8</v>
      </c>
      <c r="DJ8">
        <v>19.18</v>
      </c>
      <c r="DK8">
        <v>0.93</v>
      </c>
      <c r="DL8">
        <v>4.8499999999999996</v>
      </c>
      <c r="DM8">
        <v>0.42</v>
      </c>
      <c r="DN8">
        <v>114.1</v>
      </c>
      <c r="DO8">
        <v>4.3</v>
      </c>
      <c r="DP8">
        <v>0</v>
      </c>
      <c r="DQ8">
        <v>1</v>
      </c>
      <c r="DR8">
        <v>1.2019999999999999E-4</v>
      </c>
      <c r="DS8">
        <v>2.0999999999999998E-6</v>
      </c>
      <c r="DT8" s="2">
        <v>120100</v>
      </c>
      <c r="DU8" s="2">
        <v>4400</v>
      </c>
      <c r="DV8" s="2">
        <v>2199000</v>
      </c>
      <c r="DW8" s="2">
        <v>87000</v>
      </c>
      <c r="DX8" t="s">
        <v>459</v>
      </c>
      <c r="DY8" t="s">
        <v>460</v>
      </c>
      <c r="DZ8" t="s">
        <v>459</v>
      </c>
      <c r="EA8" t="s">
        <v>460</v>
      </c>
      <c r="EB8">
        <v>6670</v>
      </c>
      <c r="EC8">
        <v>210</v>
      </c>
      <c r="ED8" s="2">
        <v>1006000</v>
      </c>
      <c r="EE8" s="2">
        <v>45000</v>
      </c>
      <c r="EF8" s="2">
        <v>123400</v>
      </c>
      <c r="EG8" s="2">
        <v>4800</v>
      </c>
      <c r="EH8" s="2">
        <v>365000</v>
      </c>
      <c r="EI8" s="2">
        <v>15000</v>
      </c>
      <c r="EJ8" s="2">
        <v>73800</v>
      </c>
      <c r="EK8" s="2">
        <v>2900</v>
      </c>
      <c r="EL8" s="2">
        <v>62500</v>
      </c>
      <c r="EM8" s="2">
        <v>2400</v>
      </c>
      <c r="EN8">
        <v>24640</v>
      </c>
      <c r="EO8">
        <v>970</v>
      </c>
      <c r="EP8">
        <v>12930</v>
      </c>
      <c r="EQ8">
        <v>510</v>
      </c>
      <c r="ER8" s="2">
        <v>39100</v>
      </c>
      <c r="ES8" s="2">
        <v>1400</v>
      </c>
      <c r="ET8" s="2">
        <v>54200</v>
      </c>
      <c r="EU8" s="2">
        <v>2000</v>
      </c>
      <c r="EV8" s="2">
        <v>86800</v>
      </c>
      <c r="EW8" s="2">
        <v>3100</v>
      </c>
      <c r="EX8" s="2">
        <v>66700</v>
      </c>
      <c r="EY8" s="2">
        <v>2200</v>
      </c>
      <c r="EZ8" s="2">
        <v>60500</v>
      </c>
      <c r="FA8" s="2">
        <v>2300</v>
      </c>
      <c r="FB8">
        <v>25510</v>
      </c>
      <c r="FC8">
        <v>940</v>
      </c>
      <c r="FD8" s="2">
        <v>33100</v>
      </c>
      <c r="FE8" s="2">
        <v>1200</v>
      </c>
      <c r="FF8">
        <v>18390</v>
      </c>
      <c r="FG8">
        <v>670</v>
      </c>
      <c r="FH8">
        <v>137</v>
      </c>
      <c r="FI8">
        <v>18</v>
      </c>
      <c r="FJ8">
        <v>2992</v>
      </c>
      <c r="FK8">
        <v>94</v>
      </c>
      <c r="FL8">
        <v>1123</v>
      </c>
      <c r="FM8">
        <v>52</v>
      </c>
      <c r="FN8">
        <v>2690</v>
      </c>
      <c r="FO8">
        <v>130</v>
      </c>
      <c r="FP8">
        <v>1480</v>
      </c>
      <c r="FQ8">
        <v>130</v>
      </c>
      <c r="FR8" s="2">
        <v>38000</v>
      </c>
      <c r="FS8" s="2">
        <v>1400</v>
      </c>
      <c r="FT8">
        <v>0</v>
      </c>
      <c r="FU8">
        <v>1</v>
      </c>
      <c r="FV8" t="s">
        <v>461</v>
      </c>
      <c r="FW8">
        <v>0</v>
      </c>
      <c r="FX8">
        <v>0.72014999999999996</v>
      </c>
      <c r="FY8">
        <v>1.0555000000000001</v>
      </c>
      <c r="FZ8">
        <v>407.81</v>
      </c>
      <c r="GA8">
        <v>0.34022000000000002</v>
      </c>
      <c r="GB8">
        <v>1.9068000000000001</v>
      </c>
      <c r="GC8">
        <v>1.1455</v>
      </c>
      <c r="GD8">
        <v>0.77307999999999999</v>
      </c>
      <c r="GE8">
        <v>0.69493000000000005</v>
      </c>
      <c r="GF8">
        <v>0</v>
      </c>
      <c r="GG8">
        <v>0</v>
      </c>
      <c r="GH8">
        <v>0</v>
      </c>
      <c r="GI8">
        <v>0</v>
      </c>
      <c r="GJ8">
        <v>0.39374999999999999</v>
      </c>
      <c r="GK8">
        <v>4.4363E-2</v>
      </c>
      <c r="GL8">
        <v>0</v>
      </c>
      <c r="GM8">
        <v>1.5283E-2</v>
      </c>
      <c r="GN8">
        <v>6.4001000000000002E-2</v>
      </c>
      <c r="GO8">
        <v>0</v>
      </c>
      <c r="GP8">
        <v>0</v>
      </c>
      <c r="GQ8">
        <v>1.4359E-2</v>
      </c>
      <c r="GR8">
        <v>143.59</v>
      </c>
      <c r="GS8">
        <v>4.2626999999999997</v>
      </c>
      <c r="GT8">
        <v>0.12787000000000001</v>
      </c>
      <c r="GU8">
        <v>0.17005000000000001</v>
      </c>
      <c r="GV8">
        <v>0.16711000000000001</v>
      </c>
      <c r="GW8">
        <v>0</v>
      </c>
      <c r="GX8">
        <v>4.1647999999999998E-2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</row>
    <row r="9" spans="1:263" x14ac:dyDescent="0.25">
      <c r="A9" t="s">
        <v>798</v>
      </c>
      <c r="B9" t="s">
        <v>455</v>
      </c>
      <c r="C9" t="s">
        <v>799</v>
      </c>
      <c r="D9" t="s">
        <v>457</v>
      </c>
      <c r="E9" s="1">
        <v>0.50632627314814815</v>
      </c>
      <c r="F9">
        <v>39.094000000000001</v>
      </c>
      <c r="G9" t="s">
        <v>800</v>
      </c>
      <c r="H9" s="2">
        <v>6770000</v>
      </c>
      <c r="I9" s="2">
        <v>230000</v>
      </c>
      <c r="J9" s="2">
        <v>2265000</v>
      </c>
      <c r="K9" s="2">
        <v>95000</v>
      </c>
      <c r="L9">
        <v>54790</v>
      </c>
      <c r="M9">
        <v>310</v>
      </c>
      <c r="N9" s="2">
        <v>119000</v>
      </c>
      <c r="O9" s="2">
        <v>4100</v>
      </c>
      <c r="P9" s="2">
        <v>2379000</v>
      </c>
      <c r="Q9" s="2">
        <v>82000</v>
      </c>
      <c r="R9">
        <v>7100</v>
      </c>
      <c r="S9">
        <v>220</v>
      </c>
      <c r="T9" s="2">
        <v>866000</v>
      </c>
      <c r="U9" s="2">
        <v>36000</v>
      </c>
      <c r="V9" s="2">
        <v>124500</v>
      </c>
      <c r="W9" s="2">
        <v>4700</v>
      </c>
      <c r="X9" s="2">
        <v>360000</v>
      </c>
      <c r="Y9" s="2">
        <v>15000</v>
      </c>
      <c r="Z9" s="2">
        <v>74800</v>
      </c>
      <c r="AA9" s="2">
        <v>3100</v>
      </c>
      <c r="AB9" s="2">
        <v>63900</v>
      </c>
      <c r="AC9" s="2">
        <v>2500</v>
      </c>
      <c r="AD9">
        <v>25650</v>
      </c>
      <c r="AE9">
        <v>790</v>
      </c>
      <c r="AF9">
        <v>12580</v>
      </c>
      <c r="AG9">
        <v>510</v>
      </c>
      <c r="AH9" s="2">
        <v>37200</v>
      </c>
      <c r="AI9" s="2">
        <v>1200</v>
      </c>
      <c r="AJ9" s="2">
        <v>51600</v>
      </c>
      <c r="AK9" s="2">
        <v>1700</v>
      </c>
      <c r="AL9" s="2">
        <v>78700</v>
      </c>
      <c r="AM9" s="2">
        <v>2700</v>
      </c>
      <c r="AN9" s="2">
        <v>57300</v>
      </c>
      <c r="AO9" s="2">
        <v>1900</v>
      </c>
      <c r="AP9" s="2">
        <v>51100</v>
      </c>
      <c r="AQ9" s="2">
        <v>1700</v>
      </c>
      <c r="AR9">
        <v>21160</v>
      </c>
      <c r="AS9">
        <v>740</v>
      </c>
      <c r="AT9" s="2">
        <v>29000</v>
      </c>
      <c r="AU9" s="2">
        <v>1000</v>
      </c>
      <c r="AV9">
        <v>16440</v>
      </c>
      <c r="AW9">
        <v>620</v>
      </c>
      <c r="AX9">
        <v>484</v>
      </c>
      <c r="AY9">
        <v>26</v>
      </c>
      <c r="AZ9">
        <v>194</v>
      </c>
      <c r="BA9">
        <v>19</v>
      </c>
      <c r="BB9">
        <v>2327</v>
      </c>
      <c r="BC9">
        <v>66</v>
      </c>
      <c r="BD9">
        <v>1020</v>
      </c>
      <c r="BE9">
        <v>55</v>
      </c>
      <c r="BF9">
        <v>2440</v>
      </c>
      <c r="BG9">
        <v>120</v>
      </c>
      <c r="BH9">
        <v>1740</v>
      </c>
      <c r="BI9">
        <v>110</v>
      </c>
      <c r="BJ9">
        <v>25720</v>
      </c>
      <c r="BK9">
        <v>970</v>
      </c>
      <c r="BL9">
        <v>0</v>
      </c>
      <c r="BM9">
        <v>1</v>
      </c>
      <c r="BN9">
        <v>11110</v>
      </c>
      <c r="BO9">
        <v>470</v>
      </c>
      <c r="BP9" t="s">
        <v>459</v>
      </c>
      <c r="BQ9" t="s">
        <v>460</v>
      </c>
      <c r="BR9" s="2">
        <v>932000</v>
      </c>
      <c r="BS9" s="2">
        <v>32000</v>
      </c>
      <c r="BT9" t="s">
        <v>459</v>
      </c>
      <c r="BU9" t="s">
        <v>460</v>
      </c>
      <c r="BV9">
        <v>205</v>
      </c>
      <c r="BW9">
        <v>7</v>
      </c>
      <c r="BX9">
        <v>4900</v>
      </c>
      <c r="BY9">
        <v>200</v>
      </c>
      <c r="BZ9">
        <v>648</v>
      </c>
      <c r="CA9">
        <v>24</v>
      </c>
      <c r="CB9">
        <v>1659</v>
      </c>
      <c r="CC9">
        <v>68</v>
      </c>
      <c r="CD9">
        <v>264</v>
      </c>
      <c r="CE9">
        <v>11</v>
      </c>
      <c r="CF9">
        <v>1132</v>
      </c>
      <c r="CG9">
        <v>45</v>
      </c>
      <c r="CH9">
        <v>768</v>
      </c>
      <c r="CI9">
        <v>24</v>
      </c>
      <c r="CJ9">
        <v>73.400000000000006</v>
      </c>
      <c r="CK9">
        <v>3</v>
      </c>
      <c r="CL9">
        <v>671</v>
      </c>
      <c r="CM9">
        <v>21</v>
      </c>
      <c r="CN9">
        <v>142.69999999999999</v>
      </c>
      <c r="CO9">
        <v>4.7</v>
      </c>
      <c r="CP9">
        <v>1221</v>
      </c>
      <c r="CQ9">
        <v>42</v>
      </c>
      <c r="CR9">
        <v>163.9</v>
      </c>
      <c r="CS9">
        <v>5.5</v>
      </c>
      <c r="CT9">
        <v>439</v>
      </c>
      <c r="CU9">
        <v>14</v>
      </c>
      <c r="CV9">
        <v>58.4</v>
      </c>
      <c r="CW9">
        <v>2.1</v>
      </c>
      <c r="CX9">
        <v>329</v>
      </c>
      <c r="CY9">
        <v>11</v>
      </c>
      <c r="CZ9">
        <v>44.2</v>
      </c>
      <c r="DA9">
        <v>1.7</v>
      </c>
      <c r="DB9">
        <v>410</v>
      </c>
      <c r="DC9">
        <v>26</v>
      </c>
      <c r="DD9">
        <v>41.9</v>
      </c>
      <c r="DE9">
        <v>5.2</v>
      </c>
      <c r="DF9">
        <v>31.48</v>
      </c>
      <c r="DG9">
        <v>0.9</v>
      </c>
      <c r="DH9">
        <v>15.75</v>
      </c>
      <c r="DI9">
        <v>0.84</v>
      </c>
      <c r="DJ9">
        <v>17.04</v>
      </c>
      <c r="DK9">
        <v>0.9</v>
      </c>
      <c r="DL9">
        <v>5.71</v>
      </c>
      <c r="DM9">
        <v>0.36</v>
      </c>
      <c r="DN9">
        <v>77.5</v>
      </c>
      <c r="DO9">
        <v>2.9</v>
      </c>
      <c r="DP9">
        <v>0</v>
      </c>
      <c r="DQ9">
        <v>1</v>
      </c>
      <c r="DR9">
        <v>8.3999999999999995E-5</v>
      </c>
      <c r="DS9">
        <v>1.7E-6</v>
      </c>
      <c r="DT9" s="2">
        <v>118500</v>
      </c>
      <c r="DU9" s="2">
        <v>4100</v>
      </c>
      <c r="DV9" s="2">
        <v>2183000</v>
      </c>
      <c r="DW9" s="2">
        <v>95000</v>
      </c>
      <c r="DX9" t="s">
        <v>459</v>
      </c>
      <c r="DY9" t="s">
        <v>460</v>
      </c>
      <c r="DZ9" t="s">
        <v>459</v>
      </c>
      <c r="EA9" t="s">
        <v>460</v>
      </c>
      <c r="EB9">
        <v>6470</v>
      </c>
      <c r="EC9">
        <v>220</v>
      </c>
      <c r="ED9" s="2">
        <v>866000</v>
      </c>
      <c r="EE9" s="2">
        <v>36000</v>
      </c>
      <c r="EF9" s="2">
        <v>124500</v>
      </c>
      <c r="EG9" s="2">
        <v>4700</v>
      </c>
      <c r="EH9" s="2">
        <v>360000</v>
      </c>
      <c r="EI9" s="2">
        <v>15000</v>
      </c>
      <c r="EJ9" s="2">
        <v>74800</v>
      </c>
      <c r="EK9" s="2">
        <v>3100</v>
      </c>
      <c r="EL9" s="2">
        <v>63900</v>
      </c>
      <c r="EM9" s="2">
        <v>2500</v>
      </c>
      <c r="EN9">
        <v>25650</v>
      </c>
      <c r="EO9">
        <v>790</v>
      </c>
      <c r="EP9">
        <v>12580</v>
      </c>
      <c r="EQ9">
        <v>510</v>
      </c>
      <c r="ER9" s="2">
        <v>37200</v>
      </c>
      <c r="ES9" s="2">
        <v>1200</v>
      </c>
      <c r="ET9" s="2">
        <v>51600</v>
      </c>
      <c r="EU9" s="2">
        <v>1700</v>
      </c>
      <c r="EV9" s="2">
        <v>78700</v>
      </c>
      <c r="EW9" s="2">
        <v>2700</v>
      </c>
      <c r="EX9" s="2">
        <v>57300</v>
      </c>
      <c r="EY9" s="2">
        <v>1900</v>
      </c>
      <c r="EZ9" s="2">
        <v>51100</v>
      </c>
      <c r="FA9" s="2">
        <v>1700</v>
      </c>
      <c r="FB9">
        <v>21160</v>
      </c>
      <c r="FC9">
        <v>740</v>
      </c>
      <c r="FD9" s="2">
        <v>29000</v>
      </c>
      <c r="FE9" s="2">
        <v>1000</v>
      </c>
      <c r="FF9">
        <v>16440</v>
      </c>
      <c r="FG9">
        <v>620</v>
      </c>
      <c r="FH9">
        <v>157</v>
      </c>
      <c r="FI9">
        <v>19</v>
      </c>
      <c r="FJ9">
        <v>2307</v>
      </c>
      <c r="FK9">
        <v>66</v>
      </c>
      <c r="FL9">
        <v>1026</v>
      </c>
      <c r="FM9">
        <v>55</v>
      </c>
      <c r="FN9">
        <v>2390</v>
      </c>
      <c r="FO9">
        <v>130</v>
      </c>
      <c r="FP9">
        <v>1740</v>
      </c>
      <c r="FQ9">
        <v>110</v>
      </c>
      <c r="FR9">
        <v>25720</v>
      </c>
      <c r="FS9">
        <v>970</v>
      </c>
      <c r="FT9">
        <v>0</v>
      </c>
      <c r="FU9">
        <v>1</v>
      </c>
      <c r="FV9" t="s">
        <v>461</v>
      </c>
      <c r="FW9">
        <v>0</v>
      </c>
      <c r="FX9">
        <v>0.95233999999999996</v>
      </c>
      <c r="FY9">
        <v>1.3172999999999999</v>
      </c>
      <c r="FZ9">
        <v>538.27</v>
      </c>
      <c r="GA9">
        <v>0.27859</v>
      </c>
      <c r="GB9">
        <v>2.5085000000000002</v>
      </c>
      <c r="GC9">
        <v>0.58991000000000005</v>
      </c>
      <c r="GD9">
        <v>0</v>
      </c>
      <c r="GE9">
        <v>0.24049999999999999</v>
      </c>
      <c r="GF9">
        <v>0</v>
      </c>
      <c r="GG9">
        <v>0</v>
      </c>
      <c r="GH9">
        <v>0</v>
      </c>
      <c r="GI9">
        <v>0</v>
      </c>
      <c r="GJ9">
        <v>0.23508000000000001</v>
      </c>
      <c r="GK9">
        <v>5.1874999999999998E-2</v>
      </c>
      <c r="GL9">
        <v>0.10098</v>
      </c>
      <c r="GM9">
        <v>6.7222000000000004E-2</v>
      </c>
      <c r="GN9">
        <v>0</v>
      </c>
      <c r="GO9">
        <v>0</v>
      </c>
      <c r="GP9">
        <v>0</v>
      </c>
      <c r="GQ9">
        <v>0</v>
      </c>
      <c r="GR9">
        <v>0</v>
      </c>
      <c r="GS9">
        <v>5.2438000000000002</v>
      </c>
      <c r="GT9">
        <v>0.13095999999999999</v>
      </c>
      <c r="GU9">
        <v>0.12720999999999999</v>
      </c>
      <c r="GV9">
        <v>0.22162999999999999</v>
      </c>
      <c r="GW9">
        <v>0</v>
      </c>
      <c r="GX9">
        <v>1.0769000000000001E-2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0</v>
      </c>
      <c r="IE9">
        <v>0</v>
      </c>
      <c r="IF9">
        <v>0</v>
      </c>
      <c r="IG9">
        <v>0</v>
      </c>
      <c r="IH9">
        <v>0</v>
      </c>
      <c r="II9">
        <v>0</v>
      </c>
      <c r="IJ9">
        <v>0</v>
      </c>
      <c r="IK9">
        <v>0</v>
      </c>
      <c r="IL9">
        <v>0</v>
      </c>
      <c r="IM9">
        <v>0</v>
      </c>
      <c r="IN9">
        <v>0</v>
      </c>
      <c r="IO9">
        <v>0</v>
      </c>
      <c r="IP9">
        <v>0</v>
      </c>
      <c r="IQ9">
        <v>0</v>
      </c>
      <c r="IR9">
        <v>0</v>
      </c>
      <c r="IS9">
        <v>0</v>
      </c>
      <c r="IT9">
        <v>0</v>
      </c>
      <c r="IU9">
        <v>0</v>
      </c>
      <c r="IV9">
        <v>0</v>
      </c>
      <c r="IW9">
        <v>0</v>
      </c>
      <c r="IX9">
        <v>0</v>
      </c>
      <c r="IY9">
        <v>0</v>
      </c>
      <c r="IZ9">
        <v>0</v>
      </c>
      <c r="JA9">
        <v>0</v>
      </c>
      <c r="JB9">
        <v>0</v>
      </c>
      <c r="JC9">
        <v>0</v>
      </c>
    </row>
    <row r="10" spans="1:263" x14ac:dyDescent="0.25">
      <c r="A10" t="s">
        <v>801</v>
      </c>
      <c r="B10" t="s">
        <v>455</v>
      </c>
      <c r="C10" t="s">
        <v>802</v>
      </c>
      <c r="D10" t="s">
        <v>457</v>
      </c>
      <c r="E10" s="1">
        <v>0.50713900462962969</v>
      </c>
      <c r="F10">
        <v>39.094000000000001</v>
      </c>
      <c r="G10" t="s">
        <v>803</v>
      </c>
      <c r="H10" s="2">
        <v>7730000</v>
      </c>
      <c r="I10" s="2">
        <v>230000</v>
      </c>
      <c r="J10" s="2">
        <v>2085000</v>
      </c>
      <c r="K10" s="2">
        <v>84000</v>
      </c>
      <c r="L10">
        <v>55500</v>
      </c>
      <c r="M10">
        <v>360</v>
      </c>
      <c r="N10" s="2">
        <v>112400</v>
      </c>
      <c r="O10" s="2">
        <v>3700</v>
      </c>
      <c r="P10" s="2">
        <v>3310000</v>
      </c>
      <c r="Q10" s="2">
        <v>120000</v>
      </c>
      <c r="R10">
        <v>5300</v>
      </c>
      <c r="S10">
        <v>170</v>
      </c>
      <c r="T10" s="2">
        <v>999300</v>
      </c>
      <c r="U10" s="2">
        <v>40000</v>
      </c>
      <c r="V10" s="2">
        <v>131000</v>
      </c>
      <c r="W10" s="2">
        <v>5200</v>
      </c>
      <c r="X10" s="2">
        <v>372000</v>
      </c>
      <c r="Y10" s="2">
        <v>14000</v>
      </c>
      <c r="Z10" s="2">
        <v>71800</v>
      </c>
      <c r="AA10" s="2">
        <v>2900</v>
      </c>
      <c r="AB10" s="2">
        <v>58900</v>
      </c>
      <c r="AC10" s="2">
        <v>2400</v>
      </c>
      <c r="AD10">
        <v>23940</v>
      </c>
      <c r="AE10">
        <v>900</v>
      </c>
      <c r="AF10">
        <v>9850</v>
      </c>
      <c r="AG10">
        <v>360</v>
      </c>
      <c r="AH10" s="2">
        <v>36000</v>
      </c>
      <c r="AI10" s="2">
        <v>1300</v>
      </c>
      <c r="AJ10" s="2">
        <v>51700</v>
      </c>
      <c r="AK10" s="2">
        <v>1900</v>
      </c>
      <c r="AL10" s="2">
        <v>80000</v>
      </c>
      <c r="AM10" s="2">
        <v>2900</v>
      </c>
      <c r="AN10" s="2">
        <v>60500</v>
      </c>
      <c r="AO10" s="2">
        <v>1900</v>
      </c>
      <c r="AP10" s="2">
        <v>57200</v>
      </c>
      <c r="AQ10" s="2">
        <v>2100</v>
      </c>
      <c r="AR10" s="2">
        <v>26100</v>
      </c>
      <c r="AS10" s="2">
        <v>1000</v>
      </c>
      <c r="AT10" s="2">
        <v>35200</v>
      </c>
      <c r="AU10" s="2">
        <v>1400</v>
      </c>
      <c r="AV10">
        <v>19520</v>
      </c>
      <c r="AW10">
        <v>730</v>
      </c>
      <c r="AX10">
        <v>808</v>
      </c>
      <c r="AY10">
        <v>36</v>
      </c>
      <c r="AZ10">
        <v>275</v>
      </c>
      <c r="BA10">
        <v>23</v>
      </c>
      <c r="BB10">
        <v>4770</v>
      </c>
      <c r="BC10">
        <v>120</v>
      </c>
      <c r="BD10">
        <v>1166</v>
      </c>
      <c r="BE10">
        <v>53</v>
      </c>
      <c r="BF10">
        <v>2390</v>
      </c>
      <c r="BG10">
        <v>120</v>
      </c>
      <c r="BH10">
        <v>1085</v>
      </c>
      <c r="BI10">
        <v>94</v>
      </c>
      <c r="BJ10" s="2">
        <v>76200</v>
      </c>
      <c r="BK10" s="2">
        <v>2700</v>
      </c>
      <c r="BL10">
        <v>0</v>
      </c>
      <c r="BM10">
        <v>1</v>
      </c>
      <c r="BN10">
        <v>10590</v>
      </c>
      <c r="BO10">
        <v>440</v>
      </c>
      <c r="BP10" t="s">
        <v>459</v>
      </c>
      <c r="BQ10" t="s">
        <v>460</v>
      </c>
      <c r="BR10" s="2">
        <v>882000</v>
      </c>
      <c r="BS10" s="2">
        <v>29000</v>
      </c>
      <c r="BT10" t="s">
        <v>459</v>
      </c>
      <c r="BU10" t="s">
        <v>460</v>
      </c>
      <c r="BV10">
        <v>138</v>
      </c>
      <c r="BW10">
        <v>5.6</v>
      </c>
      <c r="BX10">
        <v>5690</v>
      </c>
      <c r="BY10">
        <v>230</v>
      </c>
      <c r="BZ10">
        <v>688</v>
      </c>
      <c r="CA10">
        <v>27</v>
      </c>
      <c r="CB10">
        <v>1718</v>
      </c>
      <c r="CC10">
        <v>66</v>
      </c>
      <c r="CD10">
        <v>254</v>
      </c>
      <c r="CE10">
        <v>10</v>
      </c>
      <c r="CF10">
        <v>1053</v>
      </c>
      <c r="CG10">
        <v>43</v>
      </c>
      <c r="CH10">
        <v>712</v>
      </c>
      <c r="CI10">
        <v>27</v>
      </c>
      <c r="CJ10">
        <v>57.6</v>
      </c>
      <c r="CK10">
        <v>2.1</v>
      </c>
      <c r="CL10">
        <v>654</v>
      </c>
      <c r="CM10">
        <v>24</v>
      </c>
      <c r="CN10">
        <v>143.30000000000001</v>
      </c>
      <c r="CO10">
        <v>5.2</v>
      </c>
      <c r="CP10">
        <v>1232</v>
      </c>
      <c r="CQ10">
        <v>44</v>
      </c>
      <c r="CR10">
        <v>173.5</v>
      </c>
      <c r="CS10">
        <v>5.4</v>
      </c>
      <c r="CT10">
        <v>495</v>
      </c>
      <c r="CU10">
        <v>18</v>
      </c>
      <c r="CV10">
        <v>72.3</v>
      </c>
      <c r="CW10">
        <v>2.9</v>
      </c>
      <c r="CX10">
        <v>400</v>
      </c>
      <c r="CY10">
        <v>16</v>
      </c>
      <c r="CZ10">
        <v>52.7</v>
      </c>
      <c r="DA10">
        <v>2</v>
      </c>
      <c r="DB10">
        <v>701</v>
      </c>
      <c r="DC10">
        <v>37</v>
      </c>
      <c r="DD10">
        <v>65.400000000000006</v>
      </c>
      <c r="DE10">
        <v>6.5</v>
      </c>
      <c r="DF10">
        <v>64.900000000000006</v>
      </c>
      <c r="DG10">
        <v>1.7</v>
      </c>
      <c r="DH10">
        <v>17.760000000000002</v>
      </c>
      <c r="DI10">
        <v>0.81</v>
      </c>
      <c r="DJ10">
        <v>16.32</v>
      </c>
      <c r="DK10">
        <v>0.89</v>
      </c>
      <c r="DL10">
        <v>3.58</v>
      </c>
      <c r="DM10">
        <v>0.31</v>
      </c>
      <c r="DN10">
        <v>230.1</v>
      </c>
      <c r="DO10">
        <v>8.3000000000000007</v>
      </c>
      <c r="DP10">
        <v>0</v>
      </c>
      <c r="DQ10">
        <v>1</v>
      </c>
      <c r="DR10">
        <v>2.6069999999999999E-4</v>
      </c>
      <c r="DS10">
        <v>6.1E-6</v>
      </c>
      <c r="DT10" s="2">
        <v>111800</v>
      </c>
      <c r="DU10" s="2">
        <v>3700</v>
      </c>
      <c r="DV10" s="2">
        <v>2003000</v>
      </c>
      <c r="DW10" s="2">
        <v>84000</v>
      </c>
      <c r="DX10" t="s">
        <v>459</v>
      </c>
      <c r="DY10" t="s">
        <v>460</v>
      </c>
      <c r="DZ10" t="s">
        <v>459</v>
      </c>
      <c r="EA10" t="s">
        <v>460</v>
      </c>
      <c r="EB10">
        <v>4320</v>
      </c>
      <c r="EC10">
        <v>180</v>
      </c>
      <c r="ED10" s="2">
        <v>999300</v>
      </c>
      <c r="EE10" s="2">
        <v>40000</v>
      </c>
      <c r="EF10" s="2">
        <v>131000</v>
      </c>
      <c r="EG10" s="2">
        <v>5200</v>
      </c>
      <c r="EH10" s="2">
        <v>372000</v>
      </c>
      <c r="EI10" s="2">
        <v>14000</v>
      </c>
      <c r="EJ10" s="2">
        <v>71800</v>
      </c>
      <c r="EK10" s="2">
        <v>2900</v>
      </c>
      <c r="EL10" s="2">
        <v>58900</v>
      </c>
      <c r="EM10" s="2">
        <v>2400</v>
      </c>
      <c r="EN10">
        <v>23940</v>
      </c>
      <c r="EO10">
        <v>900</v>
      </c>
      <c r="EP10">
        <v>9850</v>
      </c>
      <c r="EQ10">
        <v>360</v>
      </c>
      <c r="ER10" s="2">
        <v>36000</v>
      </c>
      <c r="ES10" s="2">
        <v>1300</v>
      </c>
      <c r="ET10" s="2">
        <v>51700</v>
      </c>
      <c r="EU10" s="2">
        <v>1900</v>
      </c>
      <c r="EV10" s="2">
        <v>80000</v>
      </c>
      <c r="EW10" s="2">
        <v>2900</v>
      </c>
      <c r="EX10" s="2">
        <v>60500</v>
      </c>
      <c r="EY10" s="2">
        <v>1900</v>
      </c>
      <c r="EZ10" s="2">
        <v>57200</v>
      </c>
      <c r="FA10" s="2">
        <v>2100</v>
      </c>
      <c r="FB10" s="2">
        <v>26100</v>
      </c>
      <c r="FC10" s="2">
        <v>1000</v>
      </c>
      <c r="FD10" s="2">
        <v>35200</v>
      </c>
      <c r="FE10" s="2">
        <v>1400</v>
      </c>
      <c r="FF10">
        <v>19520</v>
      </c>
      <c r="FG10">
        <v>730</v>
      </c>
      <c r="FH10">
        <v>232</v>
      </c>
      <c r="FI10">
        <v>23</v>
      </c>
      <c r="FJ10">
        <v>4750</v>
      </c>
      <c r="FK10">
        <v>120</v>
      </c>
      <c r="FL10">
        <v>1153</v>
      </c>
      <c r="FM10">
        <v>53</v>
      </c>
      <c r="FN10">
        <v>2280</v>
      </c>
      <c r="FO10">
        <v>120</v>
      </c>
      <c r="FP10">
        <v>1085</v>
      </c>
      <c r="FQ10">
        <v>94</v>
      </c>
      <c r="FR10" s="2">
        <v>76200</v>
      </c>
      <c r="FS10" s="2">
        <v>2700</v>
      </c>
      <c r="FT10">
        <v>0</v>
      </c>
      <c r="FU10">
        <v>1</v>
      </c>
      <c r="FV10" t="s">
        <v>461</v>
      </c>
      <c r="FW10">
        <v>0</v>
      </c>
      <c r="FX10">
        <v>0.76373000000000002</v>
      </c>
      <c r="FY10">
        <v>1.2199</v>
      </c>
      <c r="FZ10">
        <v>453.2</v>
      </c>
      <c r="GA10">
        <v>0.3246</v>
      </c>
      <c r="GB10">
        <v>1.9188000000000001</v>
      </c>
      <c r="GC10">
        <v>0.51651000000000002</v>
      </c>
      <c r="GD10">
        <v>4.9901000000000001E-2</v>
      </c>
      <c r="GE10">
        <v>0.26687</v>
      </c>
      <c r="GF10">
        <v>0</v>
      </c>
      <c r="GG10">
        <v>0</v>
      </c>
      <c r="GH10">
        <v>0</v>
      </c>
      <c r="GI10">
        <v>6.1468000000000002E-2</v>
      </c>
      <c r="GJ10">
        <v>0.12041</v>
      </c>
      <c r="GK10">
        <v>1.8395000000000002E-2</v>
      </c>
      <c r="GL10">
        <v>0.16244</v>
      </c>
      <c r="GM10">
        <v>2.6103999999999999E-2</v>
      </c>
      <c r="GN10">
        <v>4.1172E-2</v>
      </c>
      <c r="GO10">
        <v>1.3178E-2</v>
      </c>
      <c r="GP10">
        <v>5.4126000000000001E-2</v>
      </c>
      <c r="GQ10">
        <v>1.2845000000000001E-2</v>
      </c>
      <c r="GR10">
        <v>128.44999999999999</v>
      </c>
      <c r="GS10">
        <v>4.6760000000000002</v>
      </c>
      <c r="GT10">
        <v>0.15698999999999999</v>
      </c>
      <c r="GU10">
        <v>0.17865</v>
      </c>
      <c r="GV10">
        <v>0.15701000000000001</v>
      </c>
      <c r="GW10">
        <v>1.5689999999999999E-2</v>
      </c>
      <c r="GX10">
        <v>9.6410999999999997E-3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0</v>
      </c>
      <c r="JC10">
        <v>0</v>
      </c>
    </row>
    <row r="11" spans="1:263" x14ac:dyDescent="0.25">
      <c r="A11" t="s">
        <v>804</v>
      </c>
      <c r="B11" t="s">
        <v>455</v>
      </c>
      <c r="C11" t="s">
        <v>805</v>
      </c>
      <c r="D11" t="s">
        <v>457</v>
      </c>
      <c r="E11" s="1">
        <v>0.5088635416666667</v>
      </c>
      <c r="F11">
        <v>39.037999999999997</v>
      </c>
      <c r="G11" t="s">
        <v>806</v>
      </c>
      <c r="H11" s="2">
        <v>8120000</v>
      </c>
      <c r="I11" s="2">
        <v>260000</v>
      </c>
      <c r="J11" s="2">
        <v>2206000</v>
      </c>
      <c r="K11" s="2">
        <v>91000</v>
      </c>
      <c r="L11">
        <v>54640</v>
      </c>
      <c r="M11">
        <v>280</v>
      </c>
      <c r="N11" s="2">
        <v>118700</v>
      </c>
      <c r="O11" s="2">
        <v>4000</v>
      </c>
      <c r="P11" s="2">
        <v>3340000</v>
      </c>
      <c r="Q11" s="2">
        <v>110000</v>
      </c>
      <c r="R11">
        <v>5060</v>
      </c>
      <c r="S11">
        <v>140</v>
      </c>
      <c r="T11" s="2">
        <v>1116000</v>
      </c>
      <c r="U11" s="2">
        <v>41000</v>
      </c>
      <c r="V11" s="2">
        <v>128700</v>
      </c>
      <c r="W11" s="2">
        <v>4700</v>
      </c>
      <c r="X11" s="2">
        <v>407000</v>
      </c>
      <c r="Y11" s="2">
        <v>15000</v>
      </c>
      <c r="Z11" s="2">
        <v>84000</v>
      </c>
      <c r="AA11" s="2">
        <v>3700</v>
      </c>
      <c r="AB11" s="2">
        <v>77600</v>
      </c>
      <c r="AC11" s="2">
        <v>2900</v>
      </c>
      <c r="AD11" s="2">
        <v>32900</v>
      </c>
      <c r="AE11" s="2">
        <v>1300</v>
      </c>
      <c r="AF11">
        <v>11190</v>
      </c>
      <c r="AG11">
        <v>410</v>
      </c>
      <c r="AH11" s="2">
        <v>48700</v>
      </c>
      <c r="AI11" s="2">
        <v>1700</v>
      </c>
      <c r="AJ11" s="2">
        <v>68000</v>
      </c>
      <c r="AK11" s="2">
        <v>2300</v>
      </c>
      <c r="AL11" s="2">
        <v>100900</v>
      </c>
      <c r="AM11" s="2">
        <v>3400</v>
      </c>
      <c r="AN11" s="2">
        <v>71200</v>
      </c>
      <c r="AO11" s="2">
        <v>2500</v>
      </c>
      <c r="AP11" s="2">
        <v>62800</v>
      </c>
      <c r="AQ11" s="2">
        <v>2200</v>
      </c>
      <c r="AR11" s="2">
        <v>26600</v>
      </c>
      <c r="AS11" s="2">
        <v>1000</v>
      </c>
      <c r="AT11" s="2">
        <v>36600</v>
      </c>
      <c r="AU11" s="2">
        <v>1300</v>
      </c>
      <c r="AV11">
        <v>19620</v>
      </c>
      <c r="AW11">
        <v>750</v>
      </c>
      <c r="AX11">
        <v>393</v>
      </c>
      <c r="AY11">
        <v>24</v>
      </c>
      <c r="AZ11">
        <v>174</v>
      </c>
      <c r="BA11">
        <v>19</v>
      </c>
      <c r="BB11">
        <v>5830</v>
      </c>
      <c r="BC11">
        <v>150</v>
      </c>
      <c r="BD11">
        <v>1224</v>
      </c>
      <c r="BE11">
        <v>58</v>
      </c>
      <c r="BF11">
        <v>2380</v>
      </c>
      <c r="BG11">
        <v>120</v>
      </c>
      <c r="BH11">
        <v>1030</v>
      </c>
      <c r="BI11">
        <v>82</v>
      </c>
      <c r="BJ11" s="2">
        <v>100600</v>
      </c>
      <c r="BK11" s="2">
        <v>3500</v>
      </c>
      <c r="BL11">
        <v>0</v>
      </c>
      <c r="BM11">
        <v>1</v>
      </c>
      <c r="BN11">
        <v>12360</v>
      </c>
      <c r="BO11">
        <v>510</v>
      </c>
      <c r="BP11" t="s">
        <v>459</v>
      </c>
      <c r="BQ11" t="s">
        <v>460</v>
      </c>
      <c r="BR11" s="2">
        <v>940000</v>
      </c>
      <c r="BS11" s="2">
        <v>32000</v>
      </c>
      <c r="BT11" t="s">
        <v>459</v>
      </c>
      <c r="BU11" t="s">
        <v>460</v>
      </c>
      <c r="BV11">
        <v>140.30000000000001</v>
      </c>
      <c r="BW11">
        <v>4.7</v>
      </c>
      <c r="BX11">
        <v>6420</v>
      </c>
      <c r="BY11">
        <v>230</v>
      </c>
      <c r="BZ11">
        <v>685</v>
      </c>
      <c r="CA11">
        <v>25</v>
      </c>
      <c r="CB11">
        <v>1895</v>
      </c>
      <c r="CC11">
        <v>70</v>
      </c>
      <c r="CD11">
        <v>298</v>
      </c>
      <c r="CE11">
        <v>13</v>
      </c>
      <c r="CF11">
        <v>1414</v>
      </c>
      <c r="CG11">
        <v>53</v>
      </c>
      <c r="CH11">
        <v>958</v>
      </c>
      <c r="CI11">
        <v>37</v>
      </c>
      <c r="CJ11">
        <v>65.599999999999994</v>
      </c>
      <c r="CK11">
        <v>2.4</v>
      </c>
      <c r="CL11">
        <v>896</v>
      </c>
      <c r="CM11">
        <v>32</v>
      </c>
      <c r="CN11">
        <v>189.7</v>
      </c>
      <c r="CO11">
        <v>6.5</v>
      </c>
      <c r="CP11">
        <v>1526</v>
      </c>
      <c r="CQ11">
        <v>52</v>
      </c>
      <c r="CR11">
        <v>205.4</v>
      </c>
      <c r="CS11">
        <v>7.1</v>
      </c>
      <c r="CT11">
        <v>546</v>
      </c>
      <c r="CU11">
        <v>19</v>
      </c>
      <c r="CV11">
        <v>74.099999999999994</v>
      </c>
      <c r="CW11">
        <v>2.8</v>
      </c>
      <c r="CX11">
        <v>419</v>
      </c>
      <c r="CY11">
        <v>15</v>
      </c>
      <c r="CZ11">
        <v>53.4</v>
      </c>
      <c r="DA11">
        <v>2</v>
      </c>
      <c r="DB11">
        <v>176</v>
      </c>
      <c r="DC11">
        <v>24</v>
      </c>
      <c r="DD11">
        <v>25.8</v>
      </c>
      <c r="DE11">
        <v>5.8</v>
      </c>
      <c r="DF11">
        <v>79.8</v>
      </c>
      <c r="DG11">
        <v>2.1</v>
      </c>
      <c r="DH11">
        <v>18.850000000000001</v>
      </c>
      <c r="DI11">
        <v>0.89</v>
      </c>
      <c r="DJ11">
        <v>16.53</v>
      </c>
      <c r="DK11">
        <v>0.85</v>
      </c>
      <c r="DL11">
        <v>3.42</v>
      </c>
      <c r="DM11">
        <v>0.27</v>
      </c>
      <c r="DN11">
        <v>305</v>
      </c>
      <c r="DO11">
        <v>11</v>
      </c>
      <c r="DP11">
        <v>0</v>
      </c>
      <c r="DQ11">
        <v>1</v>
      </c>
      <c r="DR11">
        <v>3.2810000000000001E-4</v>
      </c>
      <c r="DS11">
        <v>5.5999999999999997E-6</v>
      </c>
      <c r="DT11" s="2">
        <v>118300</v>
      </c>
      <c r="DU11" s="2">
        <v>4000</v>
      </c>
      <c r="DV11" s="2">
        <v>2124000</v>
      </c>
      <c r="DW11" s="2">
        <v>91000</v>
      </c>
      <c r="DX11" t="s">
        <v>459</v>
      </c>
      <c r="DY11" t="s">
        <v>460</v>
      </c>
      <c r="DZ11" t="s">
        <v>459</v>
      </c>
      <c r="EA11" t="s">
        <v>460</v>
      </c>
      <c r="EB11">
        <v>4300</v>
      </c>
      <c r="EC11">
        <v>140</v>
      </c>
      <c r="ED11" s="2">
        <v>1116000</v>
      </c>
      <c r="EE11" s="2">
        <v>41000</v>
      </c>
      <c r="EF11" s="2">
        <v>128700</v>
      </c>
      <c r="EG11" s="2">
        <v>4700</v>
      </c>
      <c r="EH11" s="2">
        <v>407000</v>
      </c>
      <c r="EI11" s="2">
        <v>15000</v>
      </c>
      <c r="EJ11" s="2">
        <v>84000</v>
      </c>
      <c r="EK11" s="2">
        <v>3700</v>
      </c>
      <c r="EL11" s="2">
        <v>77600</v>
      </c>
      <c r="EM11" s="2">
        <v>2900</v>
      </c>
      <c r="EN11" s="2">
        <v>32900</v>
      </c>
      <c r="EO11" s="2">
        <v>1300</v>
      </c>
      <c r="EP11">
        <v>11190</v>
      </c>
      <c r="EQ11">
        <v>410</v>
      </c>
      <c r="ER11" s="2">
        <v>48700</v>
      </c>
      <c r="ES11" s="2">
        <v>1700</v>
      </c>
      <c r="ET11" s="2">
        <v>68000</v>
      </c>
      <c r="EU11" s="2">
        <v>2300</v>
      </c>
      <c r="EV11" s="2">
        <v>100900</v>
      </c>
      <c r="EW11" s="2">
        <v>3400</v>
      </c>
      <c r="EX11" s="2">
        <v>71200</v>
      </c>
      <c r="EY11" s="2">
        <v>2500</v>
      </c>
      <c r="EZ11" s="2">
        <v>62800</v>
      </c>
      <c r="FA11" s="2">
        <v>2200</v>
      </c>
      <c r="FB11" s="2">
        <v>26600</v>
      </c>
      <c r="FC11" s="2">
        <v>1000</v>
      </c>
      <c r="FD11" s="2">
        <v>36600</v>
      </c>
      <c r="FE11" s="2">
        <v>1300</v>
      </c>
      <c r="FF11">
        <v>19620</v>
      </c>
      <c r="FG11">
        <v>750</v>
      </c>
      <c r="FH11">
        <v>83</v>
      </c>
      <c r="FI11">
        <v>19</v>
      </c>
      <c r="FJ11">
        <v>5810</v>
      </c>
      <c r="FK11">
        <v>150</v>
      </c>
      <c r="FL11">
        <v>1217</v>
      </c>
      <c r="FM11">
        <v>58</v>
      </c>
      <c r="FN11">
        <v>2310</v>
      </c>
      <c r="FO11">
        <v>120</v>
      </c>
      <c r="FP11">
        <v>1030</v>
      </c>
      <c r="FQ11">
        <v>82</v>
      </c>
      <c r="FR11" s="2">
        <v>100600</v>
      </c>
      <c r="FS11" s="2">
        <v>3500</v>
      </c>
      <c r="FT11">
        <v>0</v>
      </c>
      <c r="FU11">
        <v>1</v>
      </c>
      <c r="FV11" t="s">
        <v>461</v>
      </c>
      <c r="FW11">
        <v>0</v>
      </c>
      <c r="FX11">
        <v>1.0510999999999999</v>
      </c>
      <c r="FY11">
        <v>1.7831999999999999</v>
      </c>
      <c r="FZ11">
        <v>631.84</v>
      </c>
      <c r="GA11">
        <v>0.43769999999999998</v>
      </c>
      <c r="GB11">
        <v>2.2395999999999998</v>
      </c>
      <c r="GC11">
        <v>0.38545000000000001</v>
      </c>
      <c r="GD11">
        <v>8.1688999999999998E-2</v>
      </c>
      <c r="GE11">
        <v>0.45823000000000003</v>
      </c>
      <c r="GF11">
        <v>7.5097999999999998E-2</v>
      </c>
      <c r="GG11">
        <v>0</v>
      </c>
      <c r="GH11">
        <v>0</v>
      </c>
      <c r="GI11">
        <v>0</v>
      </c>
      <c r="GJ11">
        <v>0.28266999999999998</v>
      </c>
      <c r="GK11">
        <v>2.1416999999999999E-2</v>
      </c>
      <c r="GL11">
        <v>0.25491999999999998</v>
      </c>
      <c r="GM11">
        <v>0</v>
      </c>
      <c r="GN11">
        <v>6.6882999999999998E-2</v>
      </c>
      <c r="GO11">
        <v>4.2764000000000003E-2</v>
      </c>
      <c r="GP11">
        <v>0.12111</v>
      </c>
      <c r="GQ11">
        <v>6.5060000000000007E-2</v>
      </c>
      <c r="GR11">
        <v>650.6</v>
      </c>
      <c r="GS11">
        <v>5.8704999999999998</v>
      </c>
      <c r="GT11">
        <v>0.16145999999999999</v>
      </c>
      <c r="GU11">
        <v>0.18342</v>
      </c>
      <c r="GV11">
        <v>0.26828000000000002</v>
      </c>
      <c r="GW11">
        <v>0</v>
      </c>
      <c r="GX11">
        <v>5.2063999999999999E-2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0</v>
      </c>
      <c r="IZ11">
        <v>0</v>
      </c>
      <c r="JA11">
        <v>0</v>
      </c>
      <c r="JB11">
        <v>0</v>
      </c>
      <c r="JC11">
        <v>0</v>
      </c>
    </row>
    <row r="12" spans="1:263" x14ac:dyDescent="0.25">
      <c r="A12" t="s">
        <v>807</v>
      </c>
      <c r="B12" t="s">
        <v>455</v>
      </c>
      <c r="C12" t="s">
        <v>808</v>
      </c>
      <c r="D12" t="s">
        <v>457</v>
      </c>
      <c r="E12" s="1">
        <v>0.50967581018518515</v>
      </c>
      <c r="F12">
        <v>39.064999999999998</v>
      </c>
      <c r="G12" t="s">
        <v>809</v>
      </c>
      <c r="H12" s="2">
        <v>7230000</v>
      </c>
      <c r="I12" s="2">
        <v>220000</v>
      </c>
      <c r="J12" s="2">
        <v>2146000</v>
      </c>
      <c r="K12" s="2">
        <v>69000</v>
      </c>
      <c r="L12">
        <v>54440</v>
      </c>
      <c r="M12">
        <v>330</v>
      </c>
      <c r="N12" s="2">
        <v>114400</v>
      </c>
      <c r="O12" s="2">
        <v>3600</v>
      </c>
      <c r="P12" s="2">
        <v>2826000</v>
      </c>
      <c r="Q12" s="2">
        <v>90000</v>
      </c>
      <c r="R12">
        <v>6590</v>
      </c>
      <c r="S12">
        <v>180</v>
      </c>
      <c r="T12" s="2">
        <v>994000</v>
      </c>
      <c r="U12" s="2">
        <v>31000</v>
      </c>
      <c r="V12" s="2">
        <v>119000</v>
      </c>
      <c r="W12" s="2">
        <v>3800</v>
      </c>
      <c r="X12" s="2">
        <v>344900</v>
      </c>
      <c r="Y12" s="2">
        <v>9500</v>
      </c>
      <c r="Z12" s="2">
        <v>66800</v>
      </c>
      <c r="AA12" s="2">
        <v>2400</v>
      </c>
      <c r="AB12" s="2">
        <v>58300</v>
      </c>
      <c r="AC12" s="2">
        <v>1900</v>
      </c>
      <c r="AD12">
        <v>24130</v>
      </c>
      <c r="AE12">
        <v>840</v>
      </c>
      <c r="AF12">
        <v>12170</v>
      </c>
      <c r="AG12">
        <v>440</v>
      </c>
      <c r="AH12" s="2">
        <v>40300</v>
      </c>
      <c r="AI12" s="2">
        <v>1200</v>
      </c>
      <c r="AJ12" s="2">
        <v>58400</v>
      </c>
      <c r="AK12" s="2">
        <v>1800</v>
      </c>
      <c r="AL12" s="2">
        <v>93100</v>
      </c>
      <c r="AM12" s="2">
        <v>2700</v>
      </c>
      <c r="AN12" s="2">
        <v>68900</v>
      </c>
      <c r="AO12" s="2">
        <v>2200</v>
      </c>
      <c r="AP12" s="2">
        <v>61900</v>
      </c>
      <c r="AQ12" s="2">
        <v>1800</v>
      </c>
      <c r="AR12">
        <v>26280</v>
      </c>
      <c r="AS12">
        <v>810</v>
      </c>
      <c r="AT12" s="2">
        <v>33500</v>
      </c>
      <c r="AU12" s="2">
        <v>1000</v>
      </c>
      <c r="AV12">
        <v>18460</v>
      </c>
      <c r="AW12">
        <v>550</v>
      </c>
      <c r="AX12">
        <v>993</v>
      </c>
      <c r="AY12">
        <v>39</v>
      </c>
      <c r="AZ12">
        <v>331</v>
      </c>
      <c r="BA12">
        <v>23</v>
      </c>
      <c r="BB12">
        <v>3711</v>
      </c>
      <c r="BC12">
        <v>94</v>
      </c>
      <c r="BD12">
        <v>1145</v>
      </c>
      <c r="BE12">
        <v>47</v>
      </c>
      <c r="BF12">
        <v>2550</v>
      </c>
      <c r="BG12">
        <v>120</v>
      </c>
      <c r="BH12">
        <v>2130</v>
      </c>
      <c r="BI12">
        <v>110</v>
      </c>
      <c r="BJ12" s="2">
        <v>56600</v>
      </c>
      <c r="BK12" s="2">
        <v>1700</v>
      </c>
      <c r="BL12">
        <v>0</v>
      </c>
      <c r="BM12">
        <v>1</v>
      </c>
      <c r="BN12">
        <v>12720</v>
      </c>
      <c r="BO12">
        <v>410</v>
      </c>
      <c r="BP12" t="s">
        <v>459</v>
      </c>
      <c r="BQ12" t="s">
        <v>460</v>
      </c>
      <c r="BR12" s="2">
        <v>910000</v>
      </c>
      <c r="BS12" s="2">
        <v>29000</v>
      </c>
      <c r="BT12" t="s">
        <v>459</v>
      </c>
      <c r="BU12" t="s">
        <v>460</v>
      </c>
      <c r="BV12">
        <v>190.8</v>
      </c>
      <c r="BW12">
        <v>5.9</v>
      </c>
      <c r="BX12">
        <v>5740</v>
      </c>
      <c r="BY12">
        <v>180</v>
      </c>
      <c r="BZ12">
        <v>635</v>
      </c>
      <c r="CA12">
        <v>20</v>
      </c>
      <c r="CB12">
        <v>1610</v>
      </c>
      <c r="CC12">
        <v>44</v>
      </c>
      <c r="CD12">
        <v>237.7</v>
      </c>
      <c r="CE12">
        <v>8.6</v>
      </c>
      <c r="CF12">
        <v>1074</v>
      </c>
      <c r="CG12">
        <v>35</v>
      </c>
      <c r="CH12">
        <v>696</v>
      </c>
      <c r="CI12">
        <v>25</v>
      </c>
      <c r="CJ12">
        <v>71.5</v>
      </c>
      <c r="CK12">
        <v>2.6</v>
      </c>
      <c r="CL12">
        <v>748</v>
      </c>
      <c r="CM12">
        <v>22</v>
      </c>
      <c r="CN12">
        <v>163.19999999999999</v>
      </c>
      <c r="CO12">
        <v>5.0999999999999996</v>
      </c>
      <c r="CP12">
        <v>1393</v>
      </c>
      <c r="CQ12">
        <v>41</v>
      </c>
      <c r="CR12">
        <v>199.6</v>
      </c>
      <c r="CS12">
        <v>6.2</v>
      </c>
      <c r="CT12">
        <v>540</v>
      </c>
      <c r="CU12">
        <v>16</v>
      </c>
      <c r="CV12">
        <v>73.400000000000006</v>
      </c>
      <c r="CW12">
        <v>2.2000000000000002</v>
      </c>
      <c r="CX12">
        <v>385</v>
      </c>
      <c r="CY12">
        <v>12</v>
      </c>
      <c r="CZ12">
        <v>50.5</v>
      </c>
      <c r="DA12">
        <v>1.5</v>
      </c>
      <c r="DB12">
        <v>813</v>
      </c>
      <c r="DC12">
        <v>39</v>
      </c>
      <c r="DD12">
        <v>92.4</v>
      </c>
      <c r="DE12">
        <v>7.4</v>
      </c>
      <c r="DF12">
        <v>50.8</v>
      </c>
      <c r="DG12">
        <v>1.3</v>
      </c>
      <c r="DH12">
        <v>17.53</v>
      </c>
      <c r="DI12">
        <v>0.74</v>
      </c>
      <c r="DJ12">
        <v>18.05</v>
      </c>
      <c r="DK12">
        <v>0.83</v>
      </c>
      <c r="DL12">
        <v>7.11</v>
      </c>
      <c r="DM12">
        <v>0.38</v>
      </c>
      <c r="DN12">
        <v>172.2</v>
      </c>
      <c r="DO12">
        <v>5.0999999999999996</v>
      </c>
      <c r="DP12">
        <v>0</v>
      </c>
      <c r="DQ12">
        <v>1</v>
      </c>
      <c r="DR12">
        <v>1.8929999999999999E-4</v>
      </c>
      <c r="DS12">
        <v>1.9999999999999999E-6</v>
      </c>
      <c r="DT12" s="2">
        <v>114000</v>
      </c>
      <c r="DU12" s="2">
        <v>3600</v>
      </c>
      <c r="DV12" s="2">
        <v>2064000</v>
      </c>
      <c r="DW12" s="2">
        <v>69000</v>
      </c>
      <c r="DX12" t="s">
        <v>459</v>
      </c>
      <c r="DY12" t="s">
        <v>460</v>
      </c>
      <c r="DZ12" t="s">
        <v>459</v>
      </c>
      <c r="EA12" t="s">
        <v>460</v>
      </c>
      <c r="EB12">
        <v>5780</v>
      </c>
      <c r="EC12">
        <v>180</v>
      </c>
      <c r="ED12" s="2">
        <v>994000</v>
      </c>
      <c r="EE12" s="2">
        <v>31000</v>
      </c>
      <c r="EF12" s="2">
        <v>119000</v>
      </c>
      <c r="EG12" s="2">
        <v>3800</v>
      </c>
      <c r="EH12" s="2">
        <v>344900</v>
      </c>
      <c r="EI12" s="2">
        <v>9500</v>
      </c>
      <c r="EJ12" s="2">
        <v>66800</v>
      </c>
      <c r="EK12" s="2">
        <v>2400</v>
      </c>
      <c r="EL12" s="2">
        <v>58300</v>
      </c>
      <c r="EM12" s="2">
        <v>1900</v>
      </c>
      <c r="EN12">
        <v>24130</v>
      </c>
      <c r="EO12">
        <v>840</v>
      </c>
      <c r="EP12">
        <v>12170</v>
      </c>
      <c r="EQ12">
        <v>440</v>
      </c>
      <c r="ER12" s="2">
        <v>40300</v>
      </c>
      <c r="ES12" s="2">
        <v>1200</v>
      </c>
      <c r="ET12" s="2">
        <v>58400</v>
      </c>
      <c r="EU12" s="2">
        <v>1800</v>
      </c>
      <c r="EV12" s="2">
        <v>93100</v>
      </c>
      <c r="EW12" s="2">
        <v>2700</v>
      </c>
      <c r="EX12" s="2">
        <v>68900</v>
      </c>
      <c r="EY12" s="2">
        <v>2200</v>
      </c>
      <c r="EZ12" s="2">
        <v>61900</v>
      </c>
      <c r="FA12" s="2">
        <v>1800</v>
      </c>
      <c r="FB12">
        <v>26280</v>
      </c>
      <c r="FC12">
        <v>810</v>
      </c>
      <c r="FD12" s="2">
        <v>33500</v>
      </c>
      <c r="FE12" s="2">
        <v>1000</v>
      </c>
      <c r="FF12">
        <v>18460</v>
      </c>
      <c r="FG12">
        <v>550</v>
      </c>
      <c r="FH12">
        <v>286</v>
      </c>
      <c r="FI12">
        <v>23</v>
      </c>
      <c r="FJ12">
        <v>3691</v>
      </c>
      <c r="FK12">
        <v>94</v>
      </c>
      <c r="FL12">
        <v>1128</v>
      </c>
      <c r="FM12">
        <v>47</v>
      </c>
      <c r="FN12">
        <v>2530</v>
      </c>
      <c r="FO12">
        <v>120</v>
      </c>
      <c r="FP12">
        <v>2130</v>
      </c>
      <c r="FQ12">
        <v>110</v>
      </c>
      <c r="FR12" s="2">
        <v>56600</v>
      </c>
      <c r="FS12" s="2">
        <v>1700</v>
      </c>
      <c r="FT12">
        <v>0</v>
      </c>
      <c r="FU12">
        <v>1</v>
      </c>
      <c r="FV12" t="s">
        <v>461</v>
      </c>
      <c r="FW12">
        <v>0</v>
      </c>
      <c r="FX12">
        <v>1.0988</v>
      </c>
      <c r="FY12">
        <v>1.8519000000000001</v>
      </c>
      <c r="FZ12">
        <v>657.06</v>
      </c>
      <c r="GA12">
        <v>0.45307999999999998</v>
      </c>
      <c r="GB12">
        <v>2.3372000000000002</v>
      </c>
      <c r="GC12">
        <v>0.40155000000000002</v>
      </c>
      <c r="GD12">
        <v>8.5028999999999993E-2</v>
      </c>
      <c r="GE12">
        <v>0.47643000000000002</v>
      </c>
      <c r="GF12">
        <v>7.8050999999999995E-2</v>
      </c>
      <c r="GG12">
        <v>0</v>
      </c>
      <c r="GH12">
        <v>0</v>
      </c>
      <c r="GI12">
        <v>0</v>
      </c>
      <c r="GJ12">
        <v>0.29522999999999999</v>
      </c>
      <c r="GK12">
        <v>2.2255E-2</v>
      </c>
      <c r="GL12">
        <v>0.26107000000000002</v>
      </c>
      <c r="GM12">
        <v>0</v>
      </c>
      <c r="GN12">
        <v>6.9530999999999996E-2</v>
      </c>
      <c r="GO12">
        <v>4.4452999999999999E-2</v>
      </c>
      <c r="GP12">
        <v>0.12620999999999999</v>
      </c>
      <c r="GQ12">
        <v>6.7713999999999996E-2</v>
      </c>
      <c r="GR12">
        <v>677.14</v>
      </c>
      <c r="GS12">
        <v>5.9626000000000001</v>
      </c>
      <c r="GT12">
        <v>0.16769000000000001</v>
      </c>
      <c r="GU12">
        <v>0.19062999999999999</v>
      </c>
      <c r="GV12">
        <v>0.27737000000000001</v>
      </c>
      <c r="GW12">
        <v>0</v>
      </c>
      <c r="GX12">
        <v>5.4091E-2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0</v>
      </c>
      <c r="IR12">
        <v>0</v>
      </c>
      <c r="IS12">
        <v>0</v>
      </c>
      <c r="IT12">
        <v>0</v>
      </c>
      <c r="IU12">
        <v>0</v>
      </c>
      <c r="IV12">
        <v>0</v>
      </c>
      <c r="IW12">
        <v>0</v>
      </c>
      <c r="IX12">
        <v>0</v>
      </c>
      <c r="IY12">
        <v>0</v>
      </c>
      <c r="IZ12">
        <v>0</v>
      </c>
      <c r="JA12">
        <v>0</v>
      </c>
      <c r="JB12">
        <v>0</v>
      </c>
      <c r="JC12">
        <v>0</v>
      </c>
    </row>
    <row r="13" spans="1:263" x14ac:dyDescent="0.25">
      <c r="A13" t="s">
        <v>810</v>
      </c>
      <c r="B13" t="s">
        <v>455</v>
      </c>
      <c r="C13" t="s">
        <v>811</v>
      </c>
      <c r="D13" t="s">
        <v>457</v>
      </c>
      <c r="E13" s="1">
        <v>0.51048842592592591</v>
      </c>
      <c r="F13">
        <v>39.082999999999998</v>
      </c>
      <c r="G13" t="s">
        <v>812</v>
      </c>
      <c r="H13" s="2">
        <v>7410000</v>
      </c>
      <c r="I13" s="2">
        <v>250000</v>
      </c>
      <c r="J13" s="2">
        <v>2012000</v>
      </c>
      <c r="K13" s="2">
        <v>72000</v>
      </c>
      <c r="L13">
        <v>47900</v>
      </c>
      <c r="M13">
        <v>380</v>
      </c>
      <c r="N13" s="2">
        <v>107800</v>
      </c>
      <c r="O13" s="2">
        <v>3800</v>
      </c>
      <c r="P13" s="2">
        <v>3050000</v>
      </c>
      <c r="Q13" s="2">
        <v>110000</v>
      </c>
      <c r="R13">
        <v>5200</v>
      </c>
      <c r="S13">
        <v>160</v>
      </c>
      <c r="T13" s="2">
        <v>1021000</v>
      </c>
      <c r="U13" s="2">
        <v>38000</v>
      </c>
      <c r="V13" s="2">
        <v>139600</v>
      </c>
      <c r="W13" s="2">
        <v>5000</v>
      </c>
      <c r="X13" s="2">
        <v>382000</v>
      </c>
      <c r="Y13" s="2">
        <v>14000</v>
      </c>
      <c r="Z13" s="2">
        <v>67300</v>
      </c>
      <c r="AA13" s="2">
        <v>2700</v>
      </c>
      <c r="AB13" s="2">
        <v>53700</v>
      </c>
      <c r="AC13" s="2">
        <v>2100</v>
      </c>
      <c r="AD13">
        <v>18990</v>
      </c>
      <c r="AE13">
        <v>710</v>
      </c>
      <c r="AF13">
        <v>9840</v>
      </c>
      <c r="AG13">
        <v>360</v>
      </c>
      <c r="AH13">
        <v>29100</v>
      </c>
      <c r="AI13">
        <v>950</v>
      </c>
      <c r="AJ13" s="2">
        <v>46300</v>
      </c>
      <c r="AK13" s="2">
        <v>1600</v>
      </c>
      <c r="AL13" s="2">
        <v>79700</v>
      </c>
      <c r="AM13" s="2">
        <v>2800</v>
      </c>
      <c r="AN13" s="2">
        <v>64600</v>
      </c>
      <c r="AO13" s="2">
        <v>2200</v>
      </c>
      <c r="AP13" s="2">
        <v>63100</v>
      </c>
      <c r="AQ13" s="2">
        <v>2200</v>
      </c>
      <c r="AR13">
        <v>27790</v>
      </c>
      <c r="AS13">
        <v>990</v>
      </c>
      <c r="AT13" s="2">
        <v>38800</v>
      </c>
      <c r="AU13" s="2">
        <v>1400</v>
      </c>
      <c r="AV13">
        <v>22260</v>
      </c>
      <c r="AW13">
        <v>800</v>
      </c>
      <c r="AX13">
        <v>780</v>
      </c>
      <c r="AY13">
        <v>36</v>
      </c>
      <c r="AZ13">
        <v>276</v>
      </c>
      <c r="BA13">
        <v>22</v>
      </c>
      <c r="BB13">
        <v>5410</v>
      </c>
      <c r="BC13">
        <v>130</v>
      </c>
      <c r="BD13">
        <v>1180</v>
      </c>
      <c r="BE13">
        <v>49</v>
      </c>
      <c r="BF13">
        <v>2315</v>
      </c>
      <c r="BG13">
        <v>99</v>
      </c>
      <c r="BH13">
        <v>2130</v>
      </c>
      <c r="BI13">
        <v>150</v>
      </c>
      <c r="BJ13" s="2">
        <v>96400</v>
      </c>
      <c r="BK13" s="2">
        <v>3500</v>
      </c>
      <c r="BL13">
        <v>0</v>
      </c>
      <c r="BM13">
        <v>1</v>
      </c>
      <c r="BN13">
        <v>12780</v>
      </c>
      <c r="BO13">
        <v>440</v>
      </c>
      <c r="BP13" t="s">
        <v>459</v>
      </c>
      <c r="BQ13" t="s">
        <v>460</v>
      </c>
      <c r="BR13" s="2">
        <v>860000</v>
      </c>
      <c r="BS13" s="2">
        <v>31000</v>
      </c>
      <c r="BT13" t="s">
        <v>459</v>
      </c>
      <c r="BU13" t="s">
        <v>460</v>
      </c>
      <c r="BV13">
        <v>148.30000000000001</v>
      </c>
      <c r="BW13">
        <v>5.0999999999999996</v>
      </c>
      <c r="BX13">
        <v>5930</v>
      </c>
      <c r="BY13">
        <v>220</v>
      </c>
      <c r="BZ13">
        <v>747</v>
      </c>
      <c r="CA13">
        <v>27</v>
      </c>
      <c r="CB13">
        <v>1790</v>
      </c>
      <c r="CC13">
        <v>65</v>
      </c>
      <c r="CD13">
        <v>240.4</v>
      </c>
      <c r="CE13">
        <v>9.5</v>
      </c>
      <c r="CF13">
        <v>1000</v>
      </c>
      <c r="CG13">
        <v>38</v>
      </c>
      <c r="CH13">
        <v>542</v>
      </c>
      <c r="CI13">
        <v>20</v>
      </c>
      <c r="CJ13">
        <v>58</v>
      </c>
      <c r="CK13">
        <v>2.1</v>
      </c>
      <c r="CL13">
        <v>544</v>
      </c>
      <c r="CM13">
        <v>18</v>
      </c>
      <c r="CN13">
        <v>129.80000000000001</v>
      </c>
      <c r="CO13">
        <v>4.4000000000000004</v>
      </c>
      <c r="CP13">
        <v>1177</v>
      </c>
      <c r="CQ13">
        <v>41</v>
      </c>
      <c r="CR13">
        <v>187.7</v>
      </c>
      <c r="CS13">
        <v>6.2</v>
      </c>
      <c r="CT13">
        <v>552</v>
      </c>
      <c r="CU13">
        <v>19</v>
      </c>
      <c r="CV13">
        <v>77.8</v>
      </c>
      <c r="CW13">
        <v>2.8</v>
      </c>
      <c r="CX13">
        <v>450</v>
      </c>
      <c r="CY13">
        <v>16</v>
      </c>
      <c r="CZ13">
        <v>61.1</v>
      </c>
      <c r="DA13">
        <v>2.2000000000000002</v>
      </c>
      <c r="DB13">
        <v>639</v>
      </c>
      <c r="DC13">
        <v>36</v>
      </c>
      <c r="DD13">
        <v>78.8</v>
      </c>
      <c r="DE13">
        <v>7.3</v>
      </c>
      <c r="DF13">
        <v>74.3</v>
      </c>
      <c r="DG13">
        <v>1.8</v>
      </c>
      <c r="DH13">
        <v>17.72</v>
      </c>
      <c r="DI13">
        <v>0.77</v>
      </c>
      <c r="DJ13">
        <v>16.48</v>
      </c>
      <c r="DK13">
        <v>0.7</v>
      </c>
      <c r="DL13">
        <v>7.13</v>
      </c>
      <c r="DM13">
        <v>0.5</v>
      </c>
      <c r="DN13">
        <v>294</v>
      </c>
      <c r="DO13">
        <v>11</v>
      </c>
      <c r="DP13">
        <v>0</v>
      </c>
      <c r="DQ13">
        <v>1</v>
      </c>
      <c r="DR13">
        <v>3.4000000000000002E-4</v>
      </c>
      <c r="DS13">
        <v>3.4999999999999999E-6</v>
      </c>
      <c r="DT13" s="2">
        <v>107300</v>
      </c>
      <c r="DU13" s="2">
        <v>3800</v>
      </c>
      <c r="DV13" s="2">
        <v>1931000</v>
      </c>
      <c r="DW13" s="2">
        <v>72000</v>
      </c>
      <c r="DX13" t="s">
        <v>459</v>
      </c>
      <c r="DY13" t="s">
        <v>460</v>
      </c>
      <c r="DZ13" t="s">
        <v>459</v>
      </c>
      <c r="EA13" t="s">
        <v>460</v>
      </c>
      <c r="EB13">
        <v>4440</v>
      </c>
      <c r="EC13">
        <v>150</v>
      </c>
      <c r="ED13" s="2">
        <v>1021000</v>
      </c>
      <c r="EE13" s="2">
        <v>38000</v>
      </c>
      <c r="EF13" s="2">
        <v>139600</v>
      </c>
      <c r="EG13" s="2">
        <v>5000</v>
      </c>
      <c r="EH13" s="2">
        <v>382000</v>
      </c>
      <c r="EI13" s="2">
        <v>14000</v>
      </c>
      <c r="EJ13" s="2">
        <v>67300</v>
      </c>
      <c r="EK13" s="2">
        <v>2700</v>
      </c>
      <c r="EL13" s="2">
        <v>53700</v>
      </c>
      <c r="EM13" s="2">
        <v>2100</v>
      </c>
      <c r="EN13">
        <v>18990</v>
      </c>
      <c r="EO13">
        <v>710</v>
      </c>
      <c r="EP13">
        <v>9840</v>
      </c>
      <c r="EQ13">
        <v>360</v>
      </c>
      <c r="ER13">
        <v>29100</v>
      </c>
      <c r="ES13">
        <v>950</v>
      </c>
      <c r="ET13" s="2">
        <v>46300</v>
      </c>
      <c r="EU13" s="2">
        <v>1600</v>
      </c>
      <c r="EV13" s="2">
        <v>79700</v>
      </c>
      <c r="EW13" s="2">
        <v>2800</v>
      </c>
      <c r="EX13" s="2">
        <v>64600</v>
      </c>
      <c r="EY13" s="2">
        <v>2200</v>
      </c>
      <c r="EZ13" s="2">
        <v>63100</v>
      </c>
      <c r="FA13" s="2">
        <v>2200</v>
      </c>
      <c r="FB13">
        <v>27790</v>
      </c>
      <c r="FC13">
        <v>990</v>
      </c>
      <c r="FD13" s="2">
        <v>38800</v>
      </c>
      <c r="FE13" s="2">
        <v>1400</v>
      </c>
      <c r="FF13">
        <v>22260</v>
      </c>
      <c r="FG13">
        <v>800</v>
      </c>
      <c r="FH13">
        <v>238</v>
      </c>
      <c r="FI13">
        <v>22</v>
      </c>
      <c r="FJ13">
        <v>5390</v>
      </c>
      <c r="FK13">
        <v>130</v>
      </c>
      <c r="FL13">
        <v>1137</v>
      </c>
      <c r="FM13">
        <v>49</v>
      </c>
      <c r="FN13">
        <v>2317</v>
      </c>
      <c r="FO13">
        <v>99</v>
      </c>
      <c r="FP13">
        <v>2130</v>
      </c>
      <c r="FQ13">
        <v>150</v>
      </c>
      <c r="FR13" s="2">
        <v>96400</v>
      </c>
      <c r="FS13" s="2">
        <v>3500</v>
      </c>
      <c r="FT13">
        <v>0</v>
      </c>
      <c r="FU13">
        <v>1</v>
      </c>
      <c r="FV13" t="s">
        <v>461</v>
      </c>
      <c r="FW13">
        <v>0</v>
      </c>
      <c r="FX13">
        <v>0.76283999999999996</v>
      </c>
      <c r="FY13">
        <v>1.2644</v>
      </c>
      <c r="FZ13">
        <v>506.76</v>
      </c>
      <c r="GA13">
        <v>0.36010999999999999</v>
      </c>
      <c r="GB13">
        <v>1.5929</v>
      </c>
      <c r="GC13">
        <v>2.2936000000000001</v>
      </c>
      <c r="GD13">
        <v>0.24035999999999999</v>
      </c>
      <c r="GE13">
        <v>0.84221999999999997</v>
      </c>
      <c r="GF13">
        <v>5.2514999999999999E-2</v>
      </c>
      <c r="GG13">
        <v>0</v>
      </c>
      <c r="GH13">
        <v>0</v>
      </c>
      <c r="GI13">
        <v>3.1143000000000001E-2</v>
      </c>
      <c r="GJ13">
        <v>0.13747999999999999</v>
      </c>
      <c r="GK13">
        <v>3.5307999999999999E-2</v>
      </c>
      <c r="GL13">
        <v>0.39046999999999998</v>
      </c>
      <c r="GM13">
        <v>1.5342E-2</v>
      </c>
      <c r="GN13">
        <v>6.4410999999999996E-2</v>
      </c>
      <c r="GO13">
        <v>2.0594999999999999E-2</v>
      </c>
      <c r="GP13">
        <v>0.14607999999999999</v>
      </c>
      <c r="GQ13">
        <v>0</v>
      </c>
      <c r="GR13">
        <v>0</v>
      </c>
      <c r="GS13">
        <v>6.6990999999999996</v>
      </c>
      <c r="GT13">
        <v>0.11005</v>
      </c>
      <c r="GU13">
        <v>0.17377999999999999</v>
      </c>
      <c r="GV13">
        <v>0.17951</v>
      </c>
      <c r="GW13">
        <v>0</v>
      </c>
      <c r="GX13">
        <v>1.9885E-2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0</v>
      </c>
      <c r="JB13">
        <v>0</v>
      </c>
      <c r="JC13">
        <v>0</v>
      </c>
    </row>
    <row r="14" spans="1:263" x14ac:dyDescent="0.25">
      <c r="A14" t="s">
        <v>813</v>
      </c>
      <c r="B14" t="s">
        <v>455</v>
      </c>
      <c r="C14" t="s">
        <v>814</v>
      </c>
      <c r="D14" t="s">
        <v>457</v>
      </c>
      <c r="E14" s="1">
        <v>0.51130057870370371</v>
      </c>
      <c r="F14">
        <v>39.081000000000003</v>
      </c>
      <c r="G14" t="s">
        <v>815</v>
      </c>
      <c r="H14" s="2">
        <v>6770000</v>
      </c>
      <c r="I14" s="2">
        <v>200000</v>
      </c>
      <c r="J14" s="2">
        <v>2070000</v>
      </c>
      <c r="K14" s="2">
        <v>63000</v>
      </c>
      <c r="L14">
        <v>42420</v>
      </c>
      <c r="M14">
        <v>310</v>
      </c>
      <c r="N14" s="2">
        <v>112300</v>
      </c>
      <c r="O14" s="2">
        <v>3500</v>
      </c>
      <c r="P14" s="2">
        <v>2440000</v>
      </c>
      <c r="Q14" s="2">
        <v>78000</v>
      </c>
      <c r="R14">
        <v>6010</v>
      </c>
      <c r="S14">
        <v>170</v>
      </c>
      <c r="T14" s="2">
        <v>997200</v>
      </c>
      <c r="U14" s="2">
        <v>36000</v>
      </c>
      <c r="V14" s="2">
        <v>118700</v>
      </c>
      <c r="W14" s="2">
        <v>4300</v>
      </c>
      <c r="X14" s="2">
        <v>339000</v>
      </c>
      <c r="Y14" s="2">
        <v>12000</v>
      </c>
      <c r="Z14" s="2">
        <v>64200</v>
      </c>
      <c r="AA14" s="2">
        <v>2200</v>
      </c>
      <c r="AB14" s="2">
        <v>54300</v>
      </c>
      <c r="AC14" s="2">
        <v>1900</v>
      </c>
      <c r="AD14">
        <v>21390</v>
      </c>
      <c r="AE14">
        <v>650</v>
      </c>
      <c r="AF14">
        <v>10060</v>
      </c>
      <c r="AG14">
        <v>350</v>
      </c>
      <c r="AH14" s="2">
        <v>34700</v>
      </c>
      <c r="AI14" s="2">
        <v>1100</v>
      </c>
      <c r="AJ14" s="2">
        <v>52200</v>
      </c>
      <c r="AK14" s="2">
        <v>1600</v>
      </c>
      <c r="AL14" s="2">
        <v>86500</v>
      </c>
      <c r="AM14" s="2">
        <v>2800</v>
      </c>
      <c r="AN14" s="2">
        <v>66000</v>
      </c>
      <c r="AO14" s="2">
        <v>2000</v>
      </c>
      <c r="AP14" s="2">
        <v>62200</v>
      </c>
      <c r="AQ14" s="2">
        <v>2000</v>
      </c>
      <c r="AR14">
        <v>27190</v>
      </c>
      <c r="AS14">
        <v>760</v>
      </c>
      <c r="AT14" s="2">
        <v>35000</v>
      </c>
      <c r="AU14" s="2">
        <v>1000</v>
      </c>
      <c r="AV14">
        <v>19780</v>
      </c>
      <c r="AW14">
        <v>610</v>
      </c>
      <c r="AX14">
        <v>617</v>
      </c>
      <c r="AY14">
        <v>35</v>
      </c>
      <c r="AZ14">
        <v>242</v>
      </c>
      <c r="BA14">
        <v>20</v>
      </c>
      <c r="BB14">
        <v>4470</v>
      </c>
      <c r="BC14">
        <v>110</v>
      </c>
      <c r="BD14">
        <v>1191</v>
      </c>
      <c r="BE14">
        <v>44</v>
      </c>
      <c r="BF14">
        <v>2430</v>
      </c>
      <c r="BG14">
        <v>110</v>
      </c>
      <c r="BH14">
        <v>2130</v>
      </c>
      <c r="BI14">
        <v>140</v>
      </c>
      <c r="BJ14" s="2">
        <v>71900</v>
      </c>
      <c r="BK14" s="2">
        <v>2500</v>
      </c>
      <c r="BL14">
        <v>0</v>
      </c>
      <c r="BM14">
        <v>1</v>
      </c>
      <c r="BN14">
        <v>14220</v>
      </c>
      <c r="BO14">
        <v>420</v>
      </c>
      <c r="BP14" t="s">
        <v>459</v>
      </c>
      <c r="BQ14" t="s">
        <v>460</v>
      </c>
      <c r="BR14" s="2">
        <v>900000</v>
      </c>
      <c r="BS14" s="2">
        <v>28000</v>
      </c>
      <c r="BT14" t="s">
        <v>459</v>
      </c>
      <c r="BU14" t="s">
        <v>460</v>
      </c>
      <c r="BV14">
        <v>180.9</v>
      </c>
      <c r="BW14">
        <v>5.5</v>
      </c>
      <c r="BX14">
        <v>5820</v>
      </c>
      <c r="BY14">
        <v>210</v>
      </c>
      <c r="BZ14">
        <v>635</v>
      </c>
      <c r="CA14">
        <v>23</v>
      </c>
      <c r="CB14">
        <v>1593</v>
      </c>
      <c r="CC14">
        <v>56</v>
      </c>
      <c r="CD14">
        <v>229.8</v>
      </c>
      <c r="CE14">
        <v>7.9</v>
      </c>
      <c r="CF14">
        <v>1022</v>
      </c>
      <c r="CG14">
        <v>36</v>
      </c>
      <c r="CH14">
        <v>602</v>
      </c>
      <c r="CI14">
        <v>19</v>
      </c>
      <c r="CJ14">
        <v>59.5</v>
      </c>
      <c r="CK14">
        <v>2</v>
      </c>
      <c r="CL14">
        <v>655</v>
      </c>
      <c r="CM14">
        <v>20</v>
      </c>
      <c r="CN14">
        <v>146.80000000000001</v>
      </c>
      <c r="CO14">
        <v>4.5999999999999996</v>
      </c>
      <c r="CP14">
        <v>1259</v>
      </c>
      <c r="CQ14">
        <v>42</v>
      </c>
      <c r="CR14">
        <v>192.3</v>
      </c>
      <c r="CS14">
        <v>5.7</v>
      </c>
      <c r="CT14">
        <v>546</v>
      </c>
      <c r="CU14">
        <v>17</v>
      </c>
      <c r="CV14">
        <v>76.400000000000006</v>
      </c>
      <c r="CW14">
        <v>2.1</v>
      </c>
      <c r="CX14">
        <v>409</v>
      </c>
      <c r="CY14">
        <v>12</v>
      </c>
      <c r="CZ14">
        <v>54.5</v>
      </c>
      <c r="DA14">
        <v>1.7</v>
      </c>
      <c r="DB14">
        <v>510</v>
      </c>
      <c r="DC14">
        <v>35</v>
      </c>
      <c r="DD14">
        <v>67.3</v>
      </c>
      <c r="DE14">
        <v>6.7</v>
      </c>
      <c r="DF14">
        <v>61.5</v>
      </c>
      <c r="DG14">
        <v>1.5</v>
      </c>
      <c r="DH14">
        <v>17.98</v>
      </c>
      <c r="DI14">
        <v>0.69</v>
      </c>
      <c r="DJ14">
        <v>17.22</v>
      </c>
      <c r="DK14">
        <v>0.77</v>
      </c>
      <c r="DL14">
        <v>7.16</v>
      </c>
      <c r="DM14">
        <v>0.47</v>
      </c>
      <c r="DN14">
        <v>219.8</v>
      </c>
      <c r="DO14">
        <v>7.8</v>
      </c>
      <c r="DP14">
        <v>0</v>
      </c>
      <c r="DQ14">
        <v>1</v>
      </c>
      <c r="DR14">
        <v>2.4399999999999999E-4</v>
      </c>
      <c r="DS14">
        <v>3.1999999999999999E-6</v>
      </c>
      <c r="DT14" s="2">
        <v>111900</v>
      </c>
      <c r="DU14" s="2">
        <v>3500</v>
      </c>
      <c r="DV14" s="2">
        <v>1989000</v>
      </c>
      <c r="DW14" s="2">
        <v>63000</v>
      </c>
      <c r="DX14" t="s">
        <v>459</v>
      </c>
      <c r="DY14" t="s">
        <v>460</v>
      </c>
      <c r="DZ14" t="s">
        <v>459</v>
      </c>
      <c r="EA14" t="s">
        <v>460</v>
      </c>
      <c r="EB14">
        <v>5360</v>
      </c>
      <c r="EC14">
        <v>160</v>
      </c>
      <c r="ED14" s="2">
        <v>997200</v>
      </c>
      <c r="EE14" s="2">
        <v>36000</v>
      </c>
      <c r="EF14" s="2">
        <v>118700</v>
      </c>
      <c r="EG14" s="2">
        <v>4300</v>
      </c>
      <c r="EH14" s="2">
        <v>339000</v>
      </c>
      <c r="EI14" s="2">
        <v>12000</v>
      </c>
      <c r="EJ14" s="2">
        <v>64200</v>
      </c>
      <c r="EK14" s="2">
        <v>2200</v>
      </c>
      <c r="EL14" s="2">
        <v>54300</v>
      </c>
      <c r="EM14" s="2">
        <v>1900</v>
      </c>
      <c r="EN14">
        <v>21390</v>
      </c>
      <c r="EO14">
        <v>650</v>
      </c>
      <c r="EP14">
        <v>10060</v>
      </c>
      <c r="EQ14">
        <v>350</v>
      </c>
      <c r="ER14" s="2">
        <v>34700</v>
      </c>
      <c r="ES14" s="2">
        <v>1100</v>
      </c>
      <c r="ET14" s="2">
        <v>52200</v>
      </c>
      <c r="EU14" s="2">
        <v>1600</v>
      </c>
      <c r="EV14" s="2">
        <v>86500</v>
      </c>
      <c r="EW14" s="2">
        <v>2800</v>
      </c>
      <c r="EX14" s="2">
        <v>66000</v>
      </c>
      <c r="EY14" s="2">
        <v>2000</v>
      </c>
      <c r="EZ14" s="2">
        <v>62200</v>
      </c>
      <c r="FA14" s="2">
        <v>2000</v>
      </c>
      <c r="FB14">
        <v>27190</v>
      </c>
      <c r="FC14">
        <v>760</v>
      </c>
      <c r="FD14" s="2">
        <v>35000</v>
      </c>
      <c r="FE14" s="2">
        <v>1000</v>
      </c>
      <c r="FF14">
        <v>19780</v>
      </c>
      <c r="FG14">
        <v>610</v>
      </c>
      <c r="FH14">
        <v>202</v>
      </c>
      <c r="FI14">
        <v>20</v>
      </c>
      <c r="FJ14">
        <v>4450</v>
      </c>
      <c r="FK14">
        <v>110</v>
      </c>
      <c r="FL14">
        <v>1150</v>
      </c>
      <c r="FM14">
        <v>44</v>
      </c>
      <c r="FN14">
        <v>2430</v>
      </c>
      <c r="FO14">
        <v>110</v>
      </c>
      <c r="FP14">
        <v>2130</v>
      </c>
      <c r="FQ14">
        <v>140</v>
      </c>
      <c r="FR14" s="2">
        <v>71900</v>
      </c>
      <c r="FS14" s="2">
        <v>2500</v>
      </c>
      <c r="FT14">
        <v>0</v>
      </c>
      <c r="FU14">
        <v>1</v>
      </c>
      <c r="FV14" t="s">
        <v>461</v>
      </c>
      <c r="FW14">
        <v>0</v>
      </c>
      <c r="FX14">
        <v>0.88</v>
      </c>
      <c r="FY14">
        <v>1.1122000000000001</v>
      </c>
      <c r="FZ14">
        <v>374.77</v>
      </c>
      <c r="GA14">
        <v>0.36318</v>
      </c>
      <c r="GB14">
        <v>1.9346000000000001</v>
      </c>
      <c r="GC14">
        <v>1.2649999999999999</v>
      </c>
      <c r="GD14">
        <v>9.4127000000000002E-2</v>
      </c>
      <c r="GE14">
        <v>4.9341999999999997E-2</v>
      </c>
      <c r="GF14">
        <v>0.13217999999999999</v>
      </c>
      <c r="GG14">
        <v>0.47012999999999999</v>
      </c>
      <c r="GH14">
        <v>0.41244999999999998</v>
      </c>
      <c r="GI14">
        <v>0</v>
      </c>
      <c r="GJ14">
        <v>0.21809000000000001</v>
      </c>
      <c r="GK14">
        <v>1.4736000000000001E-2</v>
      </c>
      <c r="GL14">
        <v>0.68715000000000004</v>
      </c>
      <c r="GM14">
        <v>5.8068000000000002E-2</v>
      </c>
      <c r="GN14">
        <v>0.19858999999999999</v>
      </c>
      <c r="GO14">
        <v>0</v>
      </c>
      <c r="GP14">
        <v>0.1278</v>
      </c>
      <c r="GQ14">
        <v>1.4451E-2</v>
      </c>
      <c r="GR14">
        <v>144.51</v>
      </c>
      <c r="GS14">
        <v>5.2774000000000001</v>
      </c>
      <c r="GT14">
        <v>0.14688000000000001</v>
      </c>
      <c r="GU14">
        <v>0.18604999999999999</v>
      </c>
      <c r="GV14">
        <v>0.18038000000000001</v>
      </c>
      <c r="GW14">
        <v>1.7625999999999999E-2</v>
      </c>
      <c r="GX14">
        <v>2.2258E-2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</row>
    <row r="15" spans="1:263" x14ac:dyDescent="0.25">
      <c r="A15" t="s">
        <v>816</v>
      </c>
      <c r="B15" t="s">
        <v>455</v>
      </c>
      <c r="C15" t="s">
        <v>817</v>
      </c>
      <c r="D15" t="s">
        <v>457</v>
      </c>
      <c r="E15" s="1">
        <v>0.51211365740740744</v>
      </c>
      <c r="F15">
        <v>39.081000000000003</v>
      </c>
      <c r="G15" t="s">
        <v>818</v>
      </c>
      <c r="H15" s="2">
        <v>6900000</v>
      </c>
      <c r="I15" s="2">
        <v>230000</v>
      </c>
      <c r="J15" s="2">
        <v>2234000</v>
      </c>
      <c r="K15" s="2">
        <v>96000</v>
      </c>
      <c r="L15">
        <v>40130</v>
      </c>
      <c r="M15">
        <v>270</v>
      </c>
      <c r="N15" s="2">
        <v>121400</v>
      </c>
      <c r="O15" s="2">
        <v>4400</v>
      </c>
      <c r="P15" s="2">
        <v>2231000</v>
      </c>
      <c r="Q15" s="2">
        <v>71000</v>
      </c>
      <c r="R15">
        <v>6160</v>
      </c>
      <c r="S15">
        <v>180</v>
      </c>
      <c r="T15" s="2">
        <v>1043000</v>
      </c>
      <c r="U15" s="2">
        <v>43000</v>
      </c>
      <c r="V15" s="2">
        <v>125200</v>
      </c>
      <c r="W15" s="2">
        <v>4300</v>
      </c>
      <c r="X15" s="2">
        <v>387000</v>
      </c>
      <c r="Y15" s="2">
        <v>12000</v>
      </c>
      <c r="Z15" s="2">
        <v>78600</v>
      </c>
      <c r="AA15" s="2">
        <v>2800</v>
      </c>
      <c r="AB15" s="2">
        <v>70100</v>
      </c>
      <c r="AC15" s="2">
        <v>2200</v>
      </c>
      <c r="AD15">
        <v>29080</v>
      </c>
      <c r="AE15">
        <v>970</v>
      </c>
      <c r="AF15">
        <v>10590</v>
      </c>
      <c r="AG15">
        <v>420</v>
      </c>
      <c r="AH15" s="2">
        <v>44100</v>
      </c>
      <c r="AI15" s="2">
        <v>1500</v>
      </c>
      <c r="AJ15" s="2">
        <v>60600</v>
      </c>
      <c r="AK15" s="2">
        <v>2100</v>
      </c>
      <c r="AL15" s="2">
        <v>93100</v>
      </c>
      <c r="AM15" s="2">
        <v>3200</v>
      </c>
      <c r="AN15" s="2">
        <v>69000</v>
      </c>
      <c r="AO15" s="2">
        <v>2300</v>
      </c>
      <c r="AP15" s="2">
        <v>61300</v>
      </c>
      <c r="AQ15" s="2">
        <v>1700</v>
      </c>
      <c r="AR15">
        <v>25390</v>
      </c>
      <c r="AS15">
        <v>820</v>
      </c>
      <c r="AT15" s="2">
        <v>33700</v>
      </c>
      <c r="AU15" s="2">
        <v>1100</v>
      </c>
      <c r="AV15">
        <v>17960</v>
      </c>
      <c r="AW15">
        <v>680</v>
      </c>
      <c r="AX15">
        <v>481</v>
      </c>
      <c r="AY15">
        <v>28</v>
      </c>
      <c r="AZ15">
        <v>214</v>
      </c>
      <c r="BA15">
        <v>16</v>
      </c>
      <c r="BB15">
        <v>4570</v>
      </c>
      <c r="BC15">
        <v>120</v>
      </c>
      <c r="BD15">
        <v>1198</v>
      </c>
      <c r="BE15">
        <v>48</v>
      </c>
      <c r="BF15">
        <v>2550</v>
      </c>
      <c r="BG15">
        <v>120</v>
      </c>
      <c r="BH15">
        <v>1400</v>
      </c>
      <c r="BI15">
        <v>120</v>
      </c>
      <c r="BJ15" s="2">
        <v>75000</v>
      </c>
      <c r="BK15" s="2">
        <v>2600</v>
      </c>
      <c r="BL15">
        <v>0</v>
      </c>
      <c r="BM15">
        <v>1</v>
      </c>
      <c r="BN15">
        <v>16980</v>
      </c>
      <c r="BO15">
        <v>710</v>
      </c>
      <c r="BP15" t="s">
        <v>459</v>
      </c>
      <c r="BQ15" t="s">
        <v>460</v>
      </c>
      <c r="BR15" s="2">
        <v>977000</v>
      </c>
      <c r="BS15" s="2">
        <v>35000</v>
      </c>
      <c r="BT15" t="s">
        <v>459</v>
      </c>
      <c r="BU15" t="s">
        <v>460</v>
      </c>
      <c r="BV15">
        <v>191.2</v>
      </c>
      <c r="BW15">
        <v>6.1</v>
      </c>
      <c r="BX15">
        <v>6120</v>
      </c>
      <c r="BY15">
        <v>250</v>
      </c>
      <c r="BZ15">
        <v>669</v>
      </c>
      <c r="CA15">
        <v>23</v>
      </c>
      <c r="CB15">
        <v>1827</v>
      </c>
      <c r="CC15">
        <v>58</v>
      </c>
      <c r="CD15">
        <v>282</v>
      </c>
      <c r="CE15">
        <v>10</v>
      </c>
      <c r="CF15">
        <v>1338</v>
      </c>
      <c r="CG15">
        <v>42</v>
      </c>
      <c r="CH15">
        <v>809</v>
      </c>
      <c r="CI15">
        <v>27</v>
      </c>
      <c r="CJ15">
        <v>62.9</v>
      </c>
      <c r="CK15">
        <v>2.5</v>
      </c>
      <c r="CL15">
        <v>840</v>
      </c>
      <c r="CM15">
        <v>28</v>
      </c>
      <c r="CN15">
        <v>170.8</v>
      </c>
      <c r="CO15">
        <v>5.8</v>
      </c>
      <c r="CP15">
        <v>1335</v>
      </c>
      <c r="CQ15">
        <v>46</v>
      </c>
      <c r="CR15">
        <v>201.4</v>
      </c>
      <c r="CS15">
        <v>6.6</v>
      </c>
      <c r="CT15">
        <v>540</v>
      </c>
      <c r="CU15">
        <v>15</v>
      </c>
      <c r="CV15">
        <v>71.599999999999994</v>
      </c>
      <c r="CW15">
        <v>2.2999999999999998</v>
      </c>
      <c r="CX15">
        <v>398</v>
      </c>
      <c r="CY15">
        <v>13</v>
      </c>
      <c r="CZ15">
        <v>49.7</v>
      </c>
      <c r="DA15">
        <v>1.9</v>
      </c>
      <c r="DB15">
        <v>386</v>
      </c>
      <c r="DC15">
        <v>28</v>
      </c>
      <c r="DD15">
        <v>57.6</v>
      </c>
      <c r="DE15">
        <v>5.3</v>
      </c>
      <c r="DF15">
        <v>63</v>
      </c>
      <c r="DG15">
        <v>1.6</v>
      </c>
      <c r="DH15">
        <v>18.309999999999999</v>
      </c>
      <c r="DI15">
        <v>0.76</v>
      </c>
      <c r="DJ15">
        <v>18.02</v>
      </c>
      <c r="DK15">
        <v>0.87</v>
      </c>
      <c r="DL15">
        <v>4.72</v>
      </c>
      <c r="DM15">
        <v>0.39</v>
      </c>
      <c r="DN15">
        <v>229.8</v>
      </c>
      <c r="DO15">
        <v>7.9</v>
      </c>
      <c r="DP15">
        <v>0</v>
      </c>
      <c r="DQ15">
        <v>1</v>
      </c>
      <c r="DR15">
        <v>2.365E-4</v>
      </c>
      <c r="DS15">
        <v>4.6E-6</v>
      </c>
      <c r="DT15" s="2">
        <v>121000</v>
      </c>
      <c r="DU15" s="2">
        <v>4400</v>
      </c>
      <c r="DV15" s="2">
        <v>2153000</v>
      </c>
      <c r="DW15" s="2">
        <v>96000</v>
      </c>
      <c r="DX15" t="s">
        <v>459</v>
      </c>
      <c r="DY15" t="s">
        <v>460</v>
      </c>
      <c r="DZ15" t="s">
        <v>459</v>
      </c>
      <c r="EA15" t="s">
        <v>460</v>
      </c>
      <c r="EB15">
        <v>5590</v>
      </c>
      <c r="EC15">
        <v>180</v>
      </c>
      <c r="ED15" s="2">
        <v>1043000</v>
      </c>
      <c r="EE15" s="2">
        <v>43000</v>
      </c>
      <c r="EF15" s="2">
        <v>125200</v>
      </c>
      <c r="EG15" s="2">
        <v>4300</v>
      </c>
      <c r="EH15" s="2">
        <v>387000</v>
      </c>
      <c r="EI15" s="2">
        <v>12000</v>
      </c>
      <c r="EJ15" s="2">
        <v>78600</v>
      </c>
      <c r="EK15" s="2">
        <v>2800</v>
      </c>
      <c r="EL15" s="2">
        <v>70100</v>
      </c>
      <c r="EM15" s="2">
        <v>2200</v>
      </c>
      <c r="EN15">
        <v>29080</v>
      </c>
      <c r="EO15">
        <v>970</v>
      </c>
      <c r="EP15">
        <v>10590</v>
      </c>
      <c r="EQ15">
        <v>420</v>
      </c>
      <c r="ER15" s="2">
        <v>44100</v>
      </c>
      <c r="ES15" s="2">
        <v>1500</v>
      </c>
      <c r="ET15" s="2">
        <v>60600</v>
      </c>
      <c r="EU15" s="2">
        <v>2100</v>
      </c>
      <c r="EV15" s="2">
        <v>93100</v>
      </c>
      <c r="EW15" s="2">
        <v>3200</v>
      </c>
      <c r="EX15" s="2">
        <v>69000</v>
      </c>
      <c r="EY15" s="2">
        <v>2300</v>
      </c>
      <c r="EZ15" s="2">
        <v>61300</v>
      </c>
      <c r="FA15" s="2">
        <v>1700</v>
      </c>
      <c r="FB15">
        <v>25390</v>
      </c>
      <c r="FC15">
        <v>820</v>
      </c>
      <c r="FD15" s="2">
        <v>33700</v>
      </c>
      <c r="FE15" s="2">
        <v>1100</v>
      </c>
      <c r="FF15">
        <v>17960</v>
      </c>
      <c r="FG15">
        <v>680</v>
      </c>
      <c r="FH15">
        <v>174</v>
      </c>
      <c r="FI15">
        <v>16</v>
      </c>
      <c r="FJ15">
        <v>4550</v>
      </c>
      <c r="FK15">
        <v>120</v>
      </c>
      <c r="FL15">
        <v>1168</v>
      </c>
      <c r="FM15">
        <v>48</v>
      </c>
      <c r="FN15">
        <v>2550</v>
      </c>
      <c r="FO15">
        <v>120</v>
      </c>
      <c r="FP15">
        <v>1400</v>
      </c>
      <c r="FQ15">
        <v>120</v>
      </c>
      <c r="FR15" s="2">
        <v>75000</v>
      </c>
      <c r="FS15" s="2">
        <v>2600</v>
      </c>
      <c r="FT15">
        <v>0</v>
      </c>
      <c r="FU15">
        <v>1</v>
      </c>
      <c r="FV15" t="s">
        <v>461</v>
      </c>
      <c r="FW15">
        <v>0</v>
      </c>
      <c r="FX15">
        <v>0.71743999999999997</v>
      </c>
      <c r="FY15">
        <v>1.0923</v>
      </c>
      <c r="FZ15">
        <v>467.33</v>
      </c>
      <c r="GA15">
        <v>0.35476000000000002</v>
      </c>
      <c r="GB15">
        <v>2.2328999999999999</v>
      </c>
      <c r="GC15">
        <v>0.33994999999999997</v>
      </c>
      <c r="GD15">
        <v>0</v>
      </c>
      <c r="GE15">
        <v>0.43889</v>
      </c>
      <c r="GF15">
        <v>4.1708000000000002E-2</v>
      </c>
      <c r="GG15">
        <v>0</v>
      </c>
      <c r="GH15">
        <v>0</v>
      </c>
      <c r="GI15">
        <v>3.4476E-2</v>
      </c>
      <c r="GJ15">
        <v>0.11051</v>
      </c>
      <c r="GK15">
        <v>0</v>
      </c>
      <c r="GL15">
        <v>0.33396999999999999</v>
      </c>
      <c r="GM15">
        <v>1.6968E-2</v>
      </c>
      <c r="GN15">
        <v>5.1171000000000001E-2</v>
      </c>
      <c r="GO15">
        <v>1.6389000000000001E-2</v>
      </c>
      <c r="GP15">
        <v>0</v>
      </c>
      <c r="GQ15">
        <v>0</v>
      </c>
      <c r="GR15">
        <v>0</v>
      </c>
      <c r="GS15">
        <v>5.2412000000000001</v>
      </c>
      <c r="GT15">
        <v>0.11759</v>
      </c>
      <c r="GU15">
        <v>0.16589999999999999</v>
      </c>
      <c r="GV15">
        <v>0.15976000000000001</v>
      </c>
      <c r="GW15">
        <v>0</v>
      </c>
      <c r="GX15">
        <v>9.1188999999999992E-3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</row>
    <row r="16" spans="1:263" x14ac:dyDescent="0.25">
      <c r="A16" t="s">
        <v>819</v>
      </c>
      <c r="B16" t="s">
        <v>455</v>
      </c>
      <c r="C16" t="s">
        <v>820</v>
      </c>
      <c r="D16" t="s">
        <v>457</v>
      </c>
      <c r="E16" s="1">
        <v>0.51292615740740743</v>
      </c>
      <c r="F16">
        <v>39.067</v>
      </c>
      <c r="G16" t="s">
        <v>821</v>
      </c>
      <c r="H16" s="2">
        <v>5530000</v>
      </c>
      <c r="I16" s="2">
        <v>210000</v>
      </c>
      <c r="J16" s="2">
        <v>2230000</v>
      </c>
      <c r="K16" s="2">
        <v>130000</v>
      </c>
      <c r="L16">
        <v>39180</v>
      </c>
      <c r="M16">
        <v>250</v>
      </c>
      <c r="N16" s="2">
        <v>123300</v>
      </c>
      <c r="O16" s="2">
        <v>4500</v>
      </c>
      <c r="P16" s="2">
        <v>740000</v>
      </c>
      <c r="Q16" s="2">
        <v>28000</v>
      </c>
      <c r="R16">
        <v>12490</v>
      </c>
      <c r="S16">
        <v>460</v>
      </c>
      <c r="T16" s="2">
        <v>541000</v>
      </c>
      <c r="U16" s="2">
        <v>30000</v>
      </c>
      <c r="V16" s="2">
        <v>266000</v>
      </c>
      <c r="W16" s="2">
        <v>10000</v>
      </c>
      <c r="X16" s="2">
        <v>859000</v>
      </c>
      <c r="Y16" s="2">
        <v>40000</v>
      </c>
      <c r="Z16" s="2">
        <v>177000</v>
      </c>
      <c r="AA16" s="2">
        <v>7100</v>
      </c>
      <c r="AB16" s="2">
        <v>153000</v>
      </c>
      <c r="AC16" s="2">
        <v>6200</v>
      </c>
      <c r="AD16" s="2">
        <v>39200</v>
      </c>
      <c r="AE16" s="2">
        <v>1400</v>
      </c>
      <c r="AF16">
        <v>17600</v>
      </c>
      <c r="AG16">
        <v>680</v>
      </c>
      <c r="AH16" s="2">
        <v>40100</v>
      </c>
      <c r="AI16" s="2">
        <v>1400</v>
      </c>
      <c r="AJ16" s="2">
        <v>37900</v>
      </c>
      <c r="AK16" s="2">
        <v>1200</v>
      </c>
      <c r="AL16" s="2">
        <v>52600</v>
      </c>
      <c r="AM16" s="2">
        <v>1900</v>
      </c>
      <c r="AN16" s="2">
        <v>35500</v>
      </c>
      <c r="AO16" s="2">
        <v>1300</v>
      </c>
      <c r="AP16" s="2">
        <v>31300</v>
      </c>
      <c r="AQ16" s="2">
        <v>1100</v>
      </c>
      <c r="AR16">
        <v>12230</v>
      </c>
      <c r="AS16">
        <v>440</v>
      </c>
      <c r="AT16">
        <v>15560</v>
      </c>
      <c r="AU16">
        <v>530</v>
      </c>
      <c r="AV16">
        <v>9210</v>
      </c>
      <c r="AW16">
        <v>420</v>
      </c>
      <c r="AX16">
        <v>501</v>
      </c>
      <c r="AY16">
        <v>27</v>
      </c>
      <c r="AZ16">
        <v>222</v>
      </c>
      <c r="BA16">
        <v>16</v>
      </c>
      <c r="BB16">
        <v>2467</v>
      </c>
      <c r="BC16">
        <v>68</v>
      </c>
      <c r="BD16">
        <v>1239</v>
      </c>
      <c r="BE16">
        <v>52</v>
      </c>
      <c r="BF16">
        <v>3430</v>
      </c>
      <c r="BG16">
        <v>160</v>
      </c>
      <c r="BH16">
        <v>23040</v>
      </c>
      <c r="BI16">
        <v>920</v>
      </c>
      <c r="BJ16">
        <v>20610</v>
      </c>
      <c r="BK16">
        <v>660</v>
      </c>
      <c r="BL16">
        <v>31.7</v>
      </c>
      <c r="BM16">
        <v>6.8</v>
      </c>
      <c r="BN16" s="2">
        <v>19200</v>
      </c>
      <c r="BO16" s="2">
        <v>1100</v>
      </c>
      <c r="BP16" t="s">
        <v>459</v>
      </c>
      <c r="BQ16" t="s">
        <v>460</v>
      </c>
      <c r="BR16" s="2">
        <v>995400</v>
      </c>
      <c r="BS16" s="2">
        <v>36000</v>
      </c>
      <c r="BT16" t="s">
        <v>459</v>
      </c>
      <c r="BU16" t="s">
        <v>460</v>
      </c>
      <c r="BV16">
        <v>413</v>
      </c>
      <c r="BW16">
        <v>16</v>
      </c>
      <c r="BX16">
        <v>3190</v>
      </c>
      <c r="BY16">
        <v>170</v>
      </c>
      <c r="BZ16">
        <v>1413</v>
      </c>
      <c r="CA16">
        <v>56</v>
      </c>
      <c r="CB16">
        <v>4070</v>
      </c>
      <c r="CC16">
        <v>190</v>
      </c>
      <c r="CD16">
        <v>637</v>
      </c>
      <c r="CE16">
        <v>26</v>
      </c>
      <c r="CF16">
        <v>2960</v>
      </c>
      <c r="CG16">
        <v>120</v>
      </c>
      <c r="CH16">
        <v>1078</v>
      </c>
      <c r="CI16">
        <v>40</v>
      </c>
      <c r="CJ16">
        <v>104.9</v>
      </c>
      <c r="CK16">
        <v>4.0999999999999996</v>
      </c>
      <c r="CL16">
        <v>772</v>
      </c>
      <c r="CM16">
        <v>27</v>
      </c>
      <c r="CN16">
        <v>107.1</v>
      </c>
      <c r="CO16">
        <v>3.5</v>
      </c>
      <c r="CP16">
        <v>741</v>
      </c>
      <c r="CQ16">
        <v>27</v>
      </c>
      <c r="CR16">
        <v>104.1</v>
      </c>
      <c r="CS16">
        <v>3.7</v>
      </c>
      <c r="CT16">
        <v>276.3</v>
      </c>
      <c r="CU16">
        <v>9.5</v>
      </c>
      <c r="CV16">
        <v>34.700000000000003</v>
      </c>
      <c r="CW16">
        <v>1.2</v>
      </c>
      <c r="CX16">
        <v>185.8</v>
      </c>
      <c r="CY16">
        <v>6.3</v>
      </c>
      <c r="CZ16">
        <v>25.6</v>
      </c>
      <c r="DA16">
        <v>1.2</v>
      </c>
      <c r="DB16">
        <v>413</v>
      </c>
      <c r="DC16">
        <v>27</v>
      </c>
      <c r="DD16">
        <v>58.9</v>
      </c>
      <c r="DE16">
        <v>5.2</v>
      </c>
      <c r="DF16">
        <v>33.99</v>
      </c>
      <c r="DG16">
        <v>0.95</v>
      </c>
      <c r="DH16">
        <v>19.04</v>
      </c>
      <c r="DI16">
        <v>0.82</v>
      </c>
      <c r="DJ16">
        <v>24.1</v>
      </c>
      <c r="DK16">
        <v>1.1000000000000001</v>
      </c>
      <c r="DL16">
        <v>78.099999999999994</v>
      </c>
      <c r="DM16">
        <v>3.1</v>
      </c>
      <c r="DN16">
        <v>63.3</v>
      </c>
      <c r="DO16">
        <v>2</v>
      </c>
      <c r="DP16">
        <v>62</v>
      </c>
      <c r="DQ16">
        <v>13</v>
      </c>
      <c r="DR16">
        <v>6.4399999999999993E-5</v>
      </c>
      <c r="DS16">
        <v>1.7E-6</v>
      </c>
      <c r="DT16" s="2">
        <v>122900</v>
      </c>
      <c r="DU16" s="2">
        <v>4500</v>
      </c>
      <c r="DV16" s="2">
        <v>2150000</v>
      </c>
      <c r="DW16" s="2">
        <v>130000</v>
      </c>
      <c r="DX16" t="s">
        <v>459</v>
      </c>
      <c r="DY16" t="s">
        <v>460</v>
      </c>
      <c r="DZ16" t="s">
        <v>459</v>
      </c>
      <c r="EA16" t="s">
        <v>460</v>
      </c>
      <c r="EB16">
        <v>11930</v>
      </c>
      <c r="EC16">
        <v>460</v>
      </c>
      <c r="ED16" s="2">
        <v>541000</v>
      </c>
      <c r="EE16" s="2">
        <v>30000</v>
      </c>
      <c r="EF16" s="2">
        <v>266000</v>
      </c>
      <c r="EG16" s="2">
        <v>10000</v>
      </c>
      <c r="EH16" s="2">
        <v>859000</v>
      </c>
      <c r="EI16" s="2">
        <v>40000</v>
      </c>
      <c r="EJ16" s="2">
        <v>177000</v>
      </c>
      <c r="EK16" s="2">
        <v>7100</v>
      </c>
      <c r="EL16" s="2">
        <v>153000</v>
      </c>
      <c r="EM16" s="2">
        <v>6200</v>
      </c>
      <c r="EN16" s="2">
        <v>39200</v>
      </c>
      <c r="EO16" s="2">
        <v>1400</v>
      </c>
      <c r="EP16">
        <v>17600</v>
      </c>
      <c r="EQ16">
        <v>680</v>
      </c>
      <c r="ER16" s="2">
        <v>40100</v>
      </c>
      <c r="ES16" s="2">
        <v>1400</v>
      </c>
      <c r="ET16" s="2">
        <v>37900</v>
      </c>
      <c r="EU16" s="2">
        <v>1200</v>
      </c>
      <c r="EV16" s="2">
        <v>52600</v>
      </c>
      <c r="EW16" s="2">
        <v>1900</v>
      </c>
      <c r="EX16" s="2">
        <v>35500</v>
      </c>
      <c r="EY16" s="2">
        <v>1300</v>
      </c>
      <c r="EZ16" s="2">
        <v>31300</v>
      </c>
      <c r="FA16" s="2">
        <v>1100</v>
      </c>
      <c r="FB16">
        <v>12230</v>
      </c>
      <c r="FC16">
        <v>440</v>
      </c>
      <c r="FD16">
        <v>15560</v>
      </c>
      <c r="FE16">
        <v>530</v>
      </c>
      <c r="FF16">
        <v>9210</v>
      </c>
      <c r="FG16">
        <v>420</v>
      </c>
      <c r="FH16">
        <v>182</v>
      </c>
      <c r="FI16">
        <v>16</v>
      </c>
      <c r="FJ16">
        <v>2447</v>
      </c>
      <c r="FK16">
        <v>68</v>
      </c>
      <c r="FL16">
        <v>1211</v>
      </c>
      <c r="FM16">
        <v>52</v>
      </c>
      <c r="FN16">
        <v>3430</v>
      </c>
      <c r="FO16">
        <v>160</v>
      </c>
      <c r="FP16">
        <v>23040</v>
      </c>
      <c r="FQ16">
        <v>920</v>
      </c>
      <c r="FR16">
        <v>20600</v>
      </c>
      <c r="FS16">
        <v>660</v>
      </c>
      <c r="FT16">
        <v>31.7</v>
      </c>
      <c r="FU16">
        <v>6.8</v>
      </c>
      <c r="FV16" t="s">
        <v>461</v>
      </c>
      <c r="FW16">
        <v>0</v>
      </c>
      <c r="FX16">
        <v>0.74307000000000001</v>
      </c>
      <c r="FY16">
        <v>0.85468999999999995</v>
      </c>
      <c r="FZ16">
        <v>465.68</v>
      </c>
      <c r="GA16">
        <v>0.36301</v>
      </c>
      <c r="GB16">
        <v>1.9200999999999999</v>
      </c>
      <c r="GC16">
        <v>2.3102999999999998</v>
      </c>
      <c r="GD16">
        <v>0.14441999999999999</v>
      </c>
      <c r="GE16">
        <v>0.58919999999999995</v>
      </c>
      <c r="GF16">
        <v>7.3959999999999998E-2</v>
      </c>
      <c r="GG16">
        <v>0</v>
      </c>
      <c r="GH16">
        <v>0.51183000000000001</v>
      </c>
      <c r="GI16">
        <v>2.7733000000000001E-2</v>
      </c>
      <c r="GJ16">
        <v>0.19749</v>
      </c>
      <c r="GK16">
        <v>6.1101000000000003E-2</v>
      </c>
      <c r="GL16">
        <v>0.39756000000000002</v>
      </c>
      <c r="GM16">
        <v>7.3328000000000004E-2</v>
      </c>
      <c r="GN16">
        <v>0.21134</v>
      </c>
      <c r="GO16">
        <v>5.6904999999999997E-2</v>
      </c>
      <c r="GP16">
        <v>0.15451999999999999</v>
      </c>
      <c r="GQ16">
        <v>0</v>
      </c>
      <c r="GR16">
        <v>0</v>
      </c>
      <c r="GS16">
        <v>4.0159000000000002</v>
      </c>
      <c r="GT16">
        <v>0.1217</v>
      </c>
      <c r="GU16">
        <v>0.14335000000000001</v>
      </c>
      <c r="GV16">
        <v>0.15114</v>
      </c>
      <c r="GW16">
        <v>0</v>
      </c>
      <c r="GX16">
        <v>3.8401999999999999E-2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</row>
    <row r="17" spans="1:263" x14ac:dyDescent="0.25">
      <c r="A17" t="s">
        <v>822</v>
      </c>
      <c r="B17" t="s">
        <v>455</v>
      </c>
      <c r="C17" t="s">
        <v>823</v>
      </c>
      <c r="D17" t="s">
        <v>457</v>
      </c>
      <c r="E17" s="1">
        <v>0.51373946759259259</v>
      </c>
      <c r="F17">
        <v>39.084000000000003</v>
      </c>
      <c r="G17" t="s">
        <v>824</v>
      </c>
      <c r="H17" s="2">
        <v>6420000</v>
      </c>
      <c r="I17" s="2">
        <v>200000</v>
      </c>
      <c r="J17" s="2">
        <v>2248000</v>
      </c>
      <c r="K17" s="2">
        <v>83000</v>
      </c>
      <c r="L17">
        <v>37930</v>
      </c>
      <c r="M17">
        <v>220</v>
      </c>
      <c r="N17" s="2">
        <v>121400</v>
      </c>
      <c r="O17" s="2">
        <v>4200</v>
      </c>
      <c r="P17" s="2">
        <v>2200000</v>
      </c>
      <c r="Q17" s="2">
        <v>75000</v>
      </c>
      <c r="R17">
        <v>7870</v>
      </c>
      <c r="S17">
        <v>250</v>
      </c>
      <c r="T17" s="2">
        <v>813000</v>
      </c>
      <c r="U17" s="2">
        <v>26000</v>
      </c>
      <c r="V17" s="2">
        <v>98800</v>
      </c>
      <c r="W17" s="2">
        <v>3700</v>
      </c>
      <c r="X17" s="2">
        <v>322000</v>
      </c>
      <c r="Y17" s="2">
        <v>13000</v>
      </c>
      <c r="Z17" s="2">
        <v>70200</v>
      </c>
      <c r="AA17" s="2">
        <v>2900</v>
      </c>
      <c r="AB17" s="2">
        <v>62000</v>
      </c>
      <c r="AC17" s="2">
        <v>2300</v>
      </c>
      <c r="AD17">
        <v>25980</v>
      </c>
      <c r="AE17">
        <v>970</v>
      </c>
      <c r="AF17">
        <v>13150</v>
      </c>
      <c r="AG17">
        <v>510</v>
      </c>
      <c r="AH17" s="2">
        <v>37300</v>
      </c>
      <c r="AI17" s="2">
        <v>1200</v>
      </c>
      <c r="AJ17" s="2">
        <v>50300</v>
      </c>
      <c r="AK17" s="2">
        <v>1700</v>
      </c>
      <c r="AL17" s="2">
        <v>74700</v>
      </c>
      <c r="AM17" s="2">
        <v>2700</v>
      </c>
      <c r="AN17" s="2">
        <v>54000</v>
      </c>
      <c r="AO17" s="2">
        <v>1700</v>
      </c>
      <c r="AP17" s="2">
        <v>48600</v>
      </c>
      <c r="AQ17" s="2">
        <v>1700</v>
      </c>
      <c r="AR17">
        <v>20130</v>
      </c>
      <c r="AS17">
        <v>700</v>
      </c>
      <c r="AT17">
        <v>26170</v>
      </c>
      <c r="AU17">
        <v>960</v>
      </c>
      <c r="AV17">
        <v>14510</v>
      </c>
      <c r="AW17">
        <v>500</v>
      </c>
      <c r="AX17">
        <v>521</v>
      </c>
      <c r="AY17">
        <v>27</v>
      </c>
      <c r="AZ17">
        <v>217</v>
      </c>
      <c r="BA17">
        <v>16</v>
      </c>
      <c r="BB17">
        <v>2131</v>
      </c>
      <c r="BC17">
        <v>66</v>
      </c>
      <c r="BD17">
        <v>1091</v>
      </c>
      <c r="BE17">
        <v>49</v>
      </c>
      <c r="BF17">
        <v>2670</v>
      </c>
      <c r="BG17">
        <v>100</v>
      </c>
      <c r="BH17">
        <v>649</v>
      </c>
      <c r="BI17">
        <v>75</v>
      </c>
      <c r="BJ17">
        <v>20000</v>
      </c>
      <c r="BK17">
        <v>510</v>
      </c>
      <c r="BL17">
        <v>0</v>
      </c>
      <c r="BM17">
        <v>1</v>
      </c>
      <c r="BN17">
        <v>22450</v>
      </c>
      <c r="BO17">
        <v>750</v>
      </c>
      <c r="BP17" t="s">
        <v>459</v>
      </c>
      <c r="BQ17" t="s">
        <v>460</v>
      </c>
      <c r="BR17" s="2">
        <v>984000</v>
      </c>
      <c r="BS17" s="2">
        <v>34000</v>
      </c>
      <c r="BT17" t="s">
        <v>459</v>
      </c>
      <c r="BU17" t="s">
        <v>460</v>
      </c>
      <c r="BV17">
        <v>254.7</v>
      </c>
      <c r="BW17">
        <v>8.8000000000000007</v>
      </c>
      <c r="BX17">
        <v>4820</v>
      </c>
      <c r="BY17">
        <v>160</v>
      </c>
      <c r="BZ17">
        <v>522</v>
      </c>
      <c r="CA17">
        <v>20</v>
      </c>
      <c r="CB17">
        <v>1532</v>
      </c>
      <c r="CC17">
        <v>60</v>
      </c>
      <c r="CD17">
        <v>253</v>
      </c>
      <c r="CE17">
        <v>10</v>
      </c>
      <c r="CF17">
        <v>1219</v>
      </c>
      <c r="CG17">
        <v>45</v>
      </c>
      <c r="CH17">
        <v>704</v>
      </c>
      <c r="CI17">
        <v>26</v>
      </c>
      <c r="CJ17">
        <v>78.8</v>
      </c>
      <c r="CK17">
        <v>3</v>
      </c>
      <c r="CL17">
        <v>725</v>
      </c>
      <c r="CM17">
        <v>24</v>
      </c>
      <c r="CN17">
        <v>142.30000000000001</v>
      </c>
      <c r="CO17">
        <v>4.9000000000000004</v>
      </c>
      <c r="CP17">
        <v>1035</v>
      </c>
      <c r="CQ17">
        <v>37</v>
      </c>
      <c r="CR17">
        <v>158.6</v>
      </c>
      <c r="CS17">
        <v>4.9000000000000004</v>
      </c>
      <c r="CT17">
        <v>431</v>
      </c>
      <c r="CU17">
        <v>15</v>
      </c>
      <c r="CV17">
        <v>57.3</v>
      </c>
      <c r="CW17">
        <v>2</v>
      </c>
      <c r="CX17">
        <v>317</v>
      </c>
      <c r="CY17">
        <v>12</v>
      </c>
      <c r="CZ17">
        <v>40.5</v>
      </c>
      <c r="DA17">
        <v>1.4</v>
      </c>
      <c r="DB17">
        <v>449</v>
      </c>
      <c r="DC17">
        <v>27</v>
      </c>
      <c r="DD17">
        <v>55</v>
      </c>
      <c r="DE17">
        <v>5.0999999999999996</v>
      </c>
      <c r="DF17">
        <v>29.39</v>
      </c>
      <c r="DG17">
        <v>0.92</v>
      </c>
      <c r="DH17">
        <v>16.55</v>
      </c>
      <c r="DI17">
        <v>0.76</v>
      </c>
      <c r="DJ17">
        <v>18.22</v>
      </c>
      <c r="DK17">
        <v>0.74</v>
      </c>
      <c r="DL17">
        <v>2.21</v>
      </c>
      <c r="DM17">
        <v>0.25</v>
      </c>
      <c r="DN17">
        <v>61.6</v>
      </c>
      <c r="DO17">
        <v>1.6</v>
      </c>
      <c r="DP17">
        <v>0</v>
      </c>
      <c r="DQ17">
        <v>1</v>
      </c>
      <c r="DR17">
        <v>6.2700000000000006E-5</v>
      </c>
      <c r="DS17">
        <v>1.1999999999999999E-6</v>
      </c>
      <c r="DT17" s="2">
        <v>121000</v>
      </c>
      <c r="DU17" s="2">
        <v>4200</v>
      </c>
      <c r="DV17" s="2">
        <v>2168000</v>
      </c>
      <c r="DW17" s="2">
        <v>83000</v>
      </c>
      <c r="DX17" t="s">
        <v>459</v>
      </c>
      <c r="DY17" t="s">
        <v>460</v>
      </c>
      <c r="DZ17" t="s">
        <v>459</v>
      </c>
      <c r="EA17" t="s">
        <v>460</v>
      </c>
      <c r="EB17">
        <v>7260</v>
      </c>
      <c r="EC17">
        <v>250</v>
      </c>
      <c r="ED17" s="2">
        <v>813000</v>
      </c>
      <c r="EE17" s="2">
        <v>26000</v>
      </c>
      <c r="EF17" s="2">
        <v>98800</v>
      </c>
      <c r="EG17" s="2">
        <v>3700</v>
      </c>
      <c r="EH17" s="2">
        <v>322000</v>
      </c>
      <c r="EI17" s="2">
        <v>13000</v>
      </c>
      <c r="EJ17" s="2">
        <v>70200</v>
      </c>
      <c r="EK17" s="2">
        <v>2900</v>
      </c>
      <c r="EL17" s="2">
        <v>62000</v>
      </c>
      <c r="EM17" s="2">
        <v>2300</v>
      </c>
      <c r="EN17">
        <v>25980</v>
      </c>
      <c r="EO17">
        <v>970</v>
      </c>
      <c r="EP17">
        <v>13150</v>
      </c>
      <c r="EQ17">
        <v>510</v>
      </c>
      <c r="ER17" s="2">
        <v>37300</v>
      </c>
      <c r="ES17" s="2">
        <v>1200</v>
      </c>
      <c r="ET17" s="2">
        <v>50300</v>
      </c>
      <c r="EU17" s="2">
        <v>1700</v>
      </c>
      <c r="EV17" s="2">
        <v>74700</v>
      </c>
      <c r="EW17" s="2">
        <v>2700</v>
      </c>
      <c r="EX17" s="2">
        <v>54000</v>
      </c>
      <c r="EY17" s="2">
        <v>1700</v>
      </c>
      <c r="EZ17" s="2">
        <v>48600</v>
      </c>
      <c r="FA17" s="2">
        <v>1700</v>
      </c>
      <c r="FB17">
        <v>20130</v>
      </c>
      <c r="FC17">
        <v>700</v>
      </c>
      <c r="FD17">
        <v>26170</v>
      </c>
      <c r="FE17">
        <v>960</v>
      </c>
      <c r="FF17">
        <v>14510</v>
      </c>
      <c r="FG17">
        <v>500</v>
      </c>
      <c r="FH17">
        <v>177</v>
      </c>
      <c r="FI17">
        <v>16</v>
      </c>
      <c r="FJ17">
        <v>2111</v>
      </c>
      <c r="FK17">
        <v>66</v>
      </c>
      <c r="FL17">
        <v>1050</v>
      </c>
      <c r="FM17">
        <v>48</v>
      </c>
      <c r="FN17">
        <v>2620</v>
      </c>
      <c r="FO17">
        <v>110</v>
      </c>
      <c r="FP17">
        <v>649</v>
      </c>
      <c r="FQ17">
        <v>75</v>
      </c>
      <c r="FR17">
        <v>20000</v>
      </c>
      <c r="FS17">
        <v>510</v>
      </c>
      <c r="FT17">
        <v>0</v>
      </c>
      <c r="FU17">
        <v>1</v>
      </c>
      <c r="FV17" t="s">
        <v>461</v>
      </c>
      <c r="FW17">
        <v>0</v>
      </c>
      <c r="FX17">
        <v>0.71226</v>
      </c>
      <c r="FY17">
        <v>1.0125999999999999</v>
      </c>
      <c r="FZ17">
        <v>520.07000000000005</v>
      </c>
      <c r="GA17">
        <v>0.33437</v>
      </c>
      <c r="GB17">
        <v>2.0091999999999999</v>
      </c>
      <c r="GC17">
        <v>0.40461999999999998</v>
      </c>
      <c r="GD17">
        <v>9.8131999999999997E-2</v>
      </c>
      <c r="GE17">
        <v>1.2739</v>
      </c>
      <c r="GF17">
        <v>0.19752</v>
      </c>
      <c r="GG17">
        <v>0.94633</v>
      </c>
      <c r="GH17">
        <v>0</v>
      </c>
      <c r="GI17">
        <v>0</v>
      </c>
      <c r="GJ17">
        <v>0.13025999999999999</v>
      </c>
      <c r="GK17">
        <v>1.9002000000000002E-2</v>
      </c>
      <c r="GL17">
        <v>9.3369999999999995E-2</v>
      </c>
      <c r="GM17">
        <v>0</v>
      </c>
      <c r="GN17">
        <v>5.9456000000000002E-2</v>
      </c>
      <c r="GO17">
        <v>2.6369E-2</v>
      </c>
      <c r="GP17">
        <v>0</v>
      </c>
      <c r="GQ17">
        <v>1.8731000000000001E-2</v>
      </c>
      <c r="GR17">
        <v>187.31</v>
      </c>
      <c r="GS17">
        <v>5.4596</v>
      </c>
      <c r="GT17">
        <v>0.11382</v>
      </c>
      <c r="GU17">
        <v>0.22473000000000001</v>
      </c>
      <c r="GV17">
        <v>0.19614999999999999</v>
      </c>
      <c r="GW17">
        <v>6.7540000000000003E-2</v>
      </c>
      <c r="GX17">
        <v>2.0784E-2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0</v>
      </c>
    </row>
    <row r="18" spans="1:263" x14ac:dyDescent="0.25">
      <c r="A18" t="s">
        <v>825</v>
      </c>
      <c r="B18" t="s">
        <v>455</v>
      </c>
      <c r="C18" t="s">
        <v>826</v>
      </c>
      <c r="D18" t="s">
        <v>457</v>
      </c>
      <c r="E18" s="1">
        <v>0.51455162037037039</v>
      </c>
      <c r="F18">
        <v>39.07</v>
      </c>
      <c r="G18" t="s">
        <v>827</v>
      </c>
      <c r="H18" s="2">
        <v>6950000</v>
      </c>
      <c r="I18" s="2">
        <v>230000</v>
      </c>
      <c r="J18" s="2">
        <v>2114000</v>
      </c>
      <c r="K18" s="2">
        <v>88000</v>
      </c>
      <c r="L18">
        <v>39840</v>
      </c>
      <c r="M18">
        <v>320</v>
      </c>
      <c r="N18" s="2">
        <v>117400</v>
      </c>
      <c r="O18" s="2">
        <v>4700</v>
      </c>
      <c r="P18" s="2">
        <v>2457000</v>
      </c>
      <c r="Q18" s="2">
        <v>91000</v>
      </c>
      <c r="R18">
        <v>5880</v>
      </c>
      <c r="S18">
        <v>190</v>
      </c>
      <c r="T18" s="2">
        <v>1010000</v>
      </c>
      <c r="U18" s="2">
        <v>35000</v>
      </c>
      <c r="V18" s="2">
        <v>125600</v>
      </c>
      <c r="W18" s="2">
        <v>4900</v>
      </c>
      <c r="X18" s="2">
        <v>371000</v>
      </c>
      <c r="Y18" s="2">
        <v>15000</v>
      </c>
      <c r="Z18" s="2">
        <v>74200</v>
      </c>
      <c r="AA18" s="2">
        <v>3100</v>
      </c>
      <c r="AB18" s="2">
        <v>67100</v>
      </c>
      <c r="AC18" s="2">
        <v>2900</v>
      </c>
      <c r="AD18" s="2">
        <v>27000</v>
      </c>
      <c r="AE18" s="2">
        <v>1100</v>
      </c>
      <c r="AF18">
        <v>10760</v>
      </c>
      <c r="AG18">
        <v>470</v>
      </c>
      <c r="AH18" s="2">
        <v>40800</v>
      </c>
      <c r="AI18" s="2">
        <v>1600</v>
      </c>
      <c r="AJ18" s="2">
        <v>58700</v>
      </c>
      <c r="AK18" s="2">
        <v>2400</v>
      </c>
      <c r="AL18" s="2">
        <v>91800</v>
      </c>
      <c r="AM18" s="2">
        <v>3600</v>
      </c>
      <c r="AN18" s="2">
        <v>65100</v>
      </c>
      <c r="AO18" s="2">
        <v>2500</v>
      </c>
      <c r="AP18" s="2">
        <v>60600</v>
      </c>
      <c r="AQ18" s="2">
        <v>2300</v>
      </c>
      <c r="AR18">
        <v>25010</v>
      </c>
      <c r="AS18">
        <v>970</v>
      </c>
      <c r="AT18" s="2">
        <v>33900</v>
      </c>
      <c r="AU18" s="2">
        <v>1400</v>
      </c>
      <c r="AV18">
        <v>18660</v>
      </c>
      <c r="AW18">
        <v>720</v>
      </c>
      <c r="AX18">
        <v>553</v>
      </c>
      <c r="AY18">
        <v>30</v>
      </c>
      <c r="AZ18">
        <v>235</v>
      </c>
      <c r="BA18">
        <v>20</v>
      </c>
      <c r="BB18">
        <v>4150</v>
      </c>
      <c r="BC18">
        <v>140</v>
      </c>
      <c r="BD18">
        <v>1227</v>
      </c>
      <c r="BE18">
        <v>60</v>
      </c>
      <c r="BF18">
        <v>2450</v>
      </c>
      <c r="BG18">
        <v>120</v>
      </c>
      <c r="BH18">
        <v>1279</v>
      </c>
      <c r="BI18">
        <v>88</v>
      </c>
      <c r="BJ18" s="2">
        <v>65400</v>
      </c>
      <c r="BK18" s="2">
        <v>2500</v>
      </c>
      <c r="BL18">
        <v>0</v>
      </c>
      <c r="BM18">
        <v>1</v>
      </c>
      <c r="BN18">
        <v>26020</v>
      </c>
      <c r="BO18">
        <v>970</v>
      </c>
      <c r="BP18" t="s">
        <v>459</v>
      </c>
      <c r="BQ18" t="s">
        <v>460</v>
      </c>
      <c r="BR18" s="2">
        <v>954000</v>
      </c>
      <c r="BS18" s="2">
        <v>38000</v>
      </c>
      <c r="BT18" t="s">
        <v>459</v>
      </c>
      <c r="BU18" t="s">
        <v>460</v>
      </c>
      <c r="BV18">
        <v>182.7</v>
      </c>
      <c r="BW18">
        <v>6.9</v>
      </c>
      <c r="BX18">
        <v>6030</v>
      </c>
      <c r="BY18">
        <v>210</v>
      </c>
      <c r="BZ18">
        <v>655</v>
      </c>
      <c r="CA18">
        <v>26</v>
      </c>
      <c r="CB18">
        <v>1775</v>
      </c>
      <c r="CC18">
        <v>70</v>
      </c>
      <c r="CD18">
        <v>268</v>
      </c>
      <c r="CE18">
        <v>11</v>
      </c>
      <c r="CF18">
        <v>1344</v>
      </c>
      <c r="CG18">
        <v>57</v>
      </c>
      <c r="CH18">
        <v>723</v>
      </c>
      <c r="CI18">
        <v>29</v>
      </c>
      <c r="CJ18">
        <v>64.8</v>
      </c>
      <c r="CK18">
        <v>2.8</v>
      </c>
      <c r="CL18">
        <v>803</v>
      </c>
      <c r="CM18">
        <v>32</v>
      </c>
      <c r="CN18">
        <v>166.5</v>
      </c>
      <c r="CO18">
        <v>6.9</v>
      </c>
      <c r="CP18">
        <v>1247</v>
      </c>
      <c r="CQ18">
        <v>49</v>
      </c>
      <c r="CR18">
        <v>191.9</v>
      </c>
      <c r="CS18">
        <v>7.2</v>
      </c>
      <c r="CT18">
        <v>539</v>
      </c>
      <c r="CU18">
        <v>20</v>
      </c>
      <c r="CV18">
        <v>71.599999999999994</v>
      </c>
      <c r="CW18">
        <v>2.8</v>
      </c>
      <c r="CX18">
        <v>416</v>
      </c>
      <c r="CY18">
        <v>16</v>
      </c>
      <c r="CZ18">
        <v>52.3</v>
      </c>
      <c r="DA18">
        <v>2</v>
      </c>
      <c r="DB18">
        <v>477</v>
      </c>
      <c r="DC18">
        <v>30</v>
      </c>
      <c r="DD18">
        <v>57.4</v>
      </c>
      <c r="DE18">
        <v>5.9</v>
      </c>
      <c r="DF18">
        <v>57.7</v>
      </c>
      <c r="DG18">
        <v>1.9</v>
      </c>
      <c r="DH18">
        <v>18.72</v>
      </c>
      <c r="DI18">
        <v>0.95</v>
      </c>
      <c r="DJ18">
        <v>16.59</v>
      </c>
      <c r="DK18">
        <v>0.82</v>
      </c>
      <c r="DL18">
        <v>4.37</v>
      </c>
      <c r="DM18">
        <v>0.3</v>
      </c>
      <c r="DN18">
        <v>201.7</v>
      </c>
      <c r="DO18">
        <v>7.8</v>
      </c>
      <c r="DP18">
        <v>0</v>
      </c>
      <c r="DQ18">
        <v>1</v>
      </c>
      <c r="DR18">
        <v>2.0919999999999999E-4</v>
      </c>
      <c r="DS18">
        <v>3.9999999999999998E-6</v>
      </c>
      <c r="DT18" s="2">
        <v>116900</v>
      </c>
      <c r="DU18" s="2">
        <v>4700</v>
      </c>
      <c r="DV18" s="2">
        <v>2034000</v>
      </c>
      <c r="DW18" s="2">
        <v>88000</v>
      </c>
      <c r="DX18" t="s">
        <v>459</v>
      </c>
      <c r="DY18" t="s">
        <v>460</v>
      </c>
      <c r="DZ18" t="s">
        <v>459</v>
      </c>
      <c r="EA18" t="s">
        <v>460</v>
      </c>
      <c r="EB18">
        <v>5140</v>
      </c>
      <c r="EC18">
        <v>200</v>
      </c>
      <c r="ED18" s="2">
        <v>1010000</v>
      </c>
      <c r="EE18" s="2">
        <v>35000</v>
      </c>
      <c r="EF18" s="2">
        <v>125600</v>
      </c>
      <c r="EG18" s="2">
        <v>4900</v>
      </c>
      <c r="EH18" s="2">
        <v>371000</v>
      </c>
      <c r="EI18" s="2">
        <v>15000</v>
      </c>
      <c r="EJ18" s="2">
        <v>74200</v>
      </c>
      <c r="EK18" s="2">
        <v>3100</v>
      </c>
      <c r="EL18" s="2">
        <v>67100</v>
      </c>
      <c r="EM18" s="2">
        <v>2900</v>
      </c>
      <c r="EN18" s="2">
        <v>27000</v>
      </c>
      <c r="EO18" s="2">
        <v>1100</v>
      </c>
      <c r="EP18">
        <v>10760</v>
      </c>
      <c r="EQ18">
        <v>470</v>
      </c>
      <c r="ER18" s="2">
        <v>40800</v>
      </c>
      <c r="ES18" s="2">
        <v>1600</v>
      </c>
      <c r="ET18" s="2">
        <v>58700</v>
      </c>
      <c r="EU18" s="2">
        <v>2400</v>
      </c>
      <c r="EV18" s="2">
        <v>91800</v>
      </c>
      <c r="EW18" s="2">
        <v>3600</v>
      </c>
      <c r="EX18" s="2">
        <v>65100</v>
      </c>
      <c r="EY18" s="2">
        <v>2500</v>
      </c>
      <c r="EZ18" s="2">
        <v>60600</v>
      </c>
      <c r="FA18" s="2">
        <v>2300</v>
      </c>
      <c r="FB18">
        <v>25010</v>
      </c>
      <c r="FC18">
        <v>970</v>
      </c>
      <c r="FD18" s="2">
        <v>33900</v>
      </c>
      <c r="FE18" s="2">
        <v>1400</v>
      </c>
      <c r="FF18">
        <v>18660</v>
      </c>
      <c r="FG18">
        <v>720</v>
      </c>
      <c r="FH18">
        <v>195</v>
      </c>
      <c r="FI18">
        <v>20</v>
      </c>
      <c r="FJ18">
        <v>4130</v>
      </c>
      <c r="FK18">
        <v>140</v>
      </c>
      <c r="FL18">
        <v>1184</v>
      </c>
      <c r="FM18">
        <v>60</v>
      </c>
      <c r="FN18">
        <v>2400</v>
      </c>
      <c r="FO18">
        <v>120</v>
      </c>
      <c r="FP18">
        <v>1279</v>
      </c>
      <c r="FQ18">
        <v>88</v>
      </c>
      <c r="FR18" s="2">
        <v>65400</v>
      </c>
      <c r="FS18" s="2">
        <v>2500</v>
      </c>
      <c r="FT18">
        <v>0</v>
      </c>
      <c r="FU18">
        <v>1</v>
      </c>
      <c r="FV18" t="s">
        <v>461</v>
      </c>
      <c r="FW18">
        <v>0</v>
      </c>
      <c r="FX18">
        <v>0.65151000000000003</v>
      </c>
      <c r="FY18">
        <v>0.97796000000000005</v>
      </c>
      <c r="FZ18">
        <v>388.64</v>
      </c>
      <c r="GA18">
        <v>0.27861000000000002</v>
      </c>
      <c r="GB18">
        <v>2.2343999999999999</v>
      </c>
      <c r="GC18">
        <v>2.7862</v>
      </c>
      <c r="GD18">
        <v>0.16137000000000001</v>
      </c>
      <c r="GE18">
        <v>0.30743999999999999</v>
      </c>
      <c r="GF18">
        <v>3.5541999999999997E-2</v>
      </c>
      <c r="GG18">
        <v>0.32750000000000001</v>
      </c>
      <c r="GH18">
        <v>0.18317</v>
      </c>
      <c r="GI18">
        <v>8.8691999999999993E-2</v>
      </c>
      <c r="GJ18">
        <v>0.22982</v>
      </c>
      <c r="GK18">
        <v>4.5816999999999997E-2</v>
      </c>
      <c r="GL18">
        <v>0.30030000000000001</v>
      </c>
      <c r="GM18">
        <v>4.5239000000000001E-2</v>
      </c>
      <c r="GN18">
        <v>0.11051</v>
      </c>
      <c r="GO18">
        <v>1.9553000000000001E-2</v>
      </c>
      <c r="GP18">
        <v>0.18842</v>
      </c>
      <c r="GQ18">
        <v>1.3764999999999999E-2</v>
      </c>
      <c r="GR18">
        <v>137.65</v>
      </c>
      <c r="GS18">
        <v>2.9312999999999998</v>
      </c>
      <c r="GT18">
        <v>0.11031000000000001</v>
      </c>
      <c r="GU18">
        <v>0.16264000000000001</v>
      </c>
      <c r="GV18">
        <v>0.14305000000000001</v>
      </c>
      <c r="GW18">
        <v>0</v>
      </c>
      <c r="GX18">
        <v>6.3455999999999999E-3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</row>
    <row r="19" spans="1:263" x14ac:dyDescent="0.25">
      <c r="A19" t="s">
        <v>828</v>
      </c>
      <c r="B19" t="s">
        <v>455</v>
      </c>
      <c r="C19" t="s">
        <v>829</v>
      </c>
      <c r="D19" t="s">
        <v>457</v>
      </c>
      <c r="E19" s="1">
        <v>0.51536516203703708</v>
      </c>
      <c r="F19">
        <v>39.183999999999997</v>
      </c>
      <c r="G19" t="s">
        <v>830</v>
      </c>
      <c r="H19" s="2">
        <v>7370000</v>
      </c>
      <c r="I19" s="2">
        <v>260000</v>
      </c>
      <c r="J19" s="2">
        <v>2255000</v>
      </c>
      <c r="K19" s="2">
        <v>90000</v>
      </c>
      <c r="L19">
        <v>43340</v>
      </c>
      <c r="M19">
        <v>260</v>
      </c>
      <c r="N19" s="2">
        <v>120300</v>
      </c>
      <c r="O19" s="2">
        <v>3900</v>
      </c>
      <c r="P19" s="2">
        <v>2527000</v>
      </c>
      <c r="Q19" s="2">
        <v>93000</v>
      </c>
      <c r="R19">
        <v>5690</v>
      </c>
      <c r="S19">
        <v>150</v>
      </c>
      <c r="T19" s="2">
        <v>1091000</v>
      </c>
      <c r="U19" s="2">
        <v>43000</v>
      </c>
      <c r="V19" s="2">
        <v>140400</v>
      </c>
      <c r="W19" s="2">
        <v>5600</v>
      </c>
      <c r="X19" s="2">
        <v>428000</v>
      </c>
      <c r="Y19" s="2">
        <v>16000</v>
      </c>
      <c r="Z19" s="2">
        <v>91800</v>
      </c>
      <c r="AA19" s="2">
        <v>3400</v>
      </c>
      <c r="AB19" s="2">
        <v>79300</v>
      </c>
      <c r="AC19" s="2">
        <v>3300</v>
      </c>
      <c r="AD19" s="2">
        <v>31900</v>
      </c>
      <c r="AE19" s="2">
        <v>1200</v>
      </c>
      <c r="AF19">
        <v>10670</v>
      </c>
      <c r="AG19">
        <v>400</v>
      </c>
      <c r="AH19" s="2">
        <v>49300</v>
      </c>
      <c r="AI19" s="2">
        <v>1800</v>
      </c>
      <c r="AJ19" s="2">
        <v>66900</v>
      </c>
      <c r="AK19" s="2">
        <v>2400</v>
      </c>
      <c r="AL19" s="2">
        <v>100300</v>
      </c>
      <c r="AM19" s="2">
        <v>3500</v>
      </c>
      <c r="AN19" s="2">
        <v>72200</v>
      </c>
      <c r="AO19" s="2">
        <v>2700</v>
      </c>
      <c r="AP19" s="2">
        <v>65200</v>
      </c>
      <c r="AQ19" s="2">
        <v>2000</v>
      </c>
      <c r="AR19" s="2">
        <v>26500</v>
      </c>
      <c r="AS19" s="2">
        <v>1000</v>
      </c>
      <c r="AT19" s="2">
        <v>34100</v>
      </c>
      <c r="AU19" s="2">
        <v>1300</v>
      </c>
      <c r="AV19">
        <v>18580</v>
      </c>
      <c r="AW19">
        <v>700</v>
      </c>
      <c r="AX19">
        <v>951</v>
      </c>
      <c r="AY19">
        <v>44</v>
      </c>
      <c r="AZ19">
        <v>356</v>
      </c>
      <c r="BA19">
        <v>25</v>
      </c>
      <c r="BB19">
        <v>4730</v>
      </c>
      <c r="BC19">
        <v>160</v>
      </c>
      <c r="BD19">
        <v>1244</v>
      </c>
      <c r="BE19">
        <v>52</v>
      </c>
      <c r="BF19">
        <v>2440</v>
      </c>
      <c r="BG19">
        <v>130</v>
      </c>
      <c r="BH19">
        <v>1610</v>
      </c>
      <c r="BI19">
        <v>120</v>
      </c>
      <c r="BJ19" s="2">
        <v>78100</v>
      </c>
      <c r="BK19" s="2">
        <v>3600</v>
      </c>
      <c r="BL19">
        <v>0</v>
      </c>
      <c r="BM19">
        <v>1</v>
      </c>
      <c r="BN19" s="2">
        <v>37200</v>
      </c>
      <c r="BO19" s="2">
        <v>1200</v>
      </c>
      <c r="BP19" t="s">
        <v>459</v>
      </c>
      <c r="BQ19" t="s">
        <v>460</v>
      </c>
      <c r="BR19" s="2">
        <v>981000</v>
      </c>
      <c r="BS19" s="2">
        <v>32000</v>
      </c>
      <c r="BT19" t="s">
        <v>459</v>
      </c>
      <c r="BU19" t="s">
        <v>460</v>
      </c>
      <c r="BV19">
        <v>171.2</v>
      </c>
      <c r="BW19">
        <v>5.4</v>
      </c>
      <c r="BX19">
        <v>6550</v>
      </c>
      <c r="BY19">
        <v>260</v>
      </c>
      <c r="BZ19">
        <v>727</v>
      </c>
      <c r="CA19">
        <v>29</v>
      </c>
      <c r="CB19">
        <v>2058</v>
      </c>
      <c r="CC19">
        <v>76</v>
      </c>
      <c r="CD19">
        <v>333</v>
      </c>
      <c r="CE19">
        <v>12</v>
      </c>
      <c r="CF19">
        <v>1607</v>
      </c>
      <c r="CG19">
        <v>65</v>
      </c>
      <c r="CH19">
        <v>841</v>
      </c>
      <c r="CI19">
        <v>31</v>
      </c>
      <c r="CJ19">
        <v>64.7</v>
      </c>
      <c r="CK19">
        <v>2.4</v>
      </c>
      <c r="CL19">
        <v>981</v>
      </c>
      <c r="CM19">
        <v>36</v>
      </c>
      <c r="CN19">
        <v>190.3</v>
      </c>
      <c r="CO19">
        <v>6.9</v>
      </c>
      <c r="CP19">
        <v>1336</v>
      </c>
      <c r="CQ19">
        <v>48</v>
      </c>
      <c r="CR19">
        <v>213.4</v>
      </c>
      <c r="CS19">
        <v>7.8</v>
      </c>
      <c r="CT19">
        <v>581</v>
      </c>
      <c r="CU19">
        <v>18</v>
      </c>
      <c r="CV19">
        <v>76.5</v>
      </c>
      <c r="CW19">
        <v>3</v>
      </c>
      <c r="CX19">
        <v>426</v>
      </c>
      <c r="CY19">
        <v>16</v>
      </c>
      <c r="CZ19">
        <v>52.3</v>
      </c>
      <c r="DA19">
        <v>2</v>
      </c>
      <c r="DB19">
        <v>794</v>
      </c>
      <c r="DC19">
        <v>43</v>
      </c>
      <c r="DD19">
        <v>86.5</v>
      </c>
      <c r="DE19">
        <v>7</v>
      </c>
      <c r="DF19">
        <v>66</v>
      </c>
      <c r="DG19">
        <v>2.2999999999999998</v>
      </c>
      <c r="DH19">
        <v>19.41</v>
      </c>
      <c r="DI19">
        <v>0.81</v>
      </c>
      <c r="DJ19">
        <v>16.39</v>
      </c>
      <c r="DK19">
        <v>0.9</v>
      </c>
      <c r="DL19">
        <v>5.52</v>
      </c>
      <c r="DM19">
        <v>0.41</v>
      </c>
      <c r="DN19">
        <v>241</v>
      </c>
      <c r="DO19">
        <v>11</v>
      </c>
      <c r="DP19">
        <v>0</v>
      </c>
      <c r="DQ19">
        <v>1</v>
      </c>
      <c r="DR19">
        <v>2.4379999999999999E-4</v>
      </c>
      <c r="DS19">
        <v>4.5000000000000001E-6</v>
      </c>
      <c r="DT19" s="2">
        <v>119800</v>
      </c>
      <c r="DU19" s="2">
        <v>3900</v>
      </c>
      <c r="DV19" s="2">
        <v>2175000</v>
      </c>
      <c r="DW19" s="2">
        <v>90000</v>
      </c>
      <c r="DX19" t="s">
        <v>459</v>
      </c>
      <c r="DY19" t="s">
        <v>460</v>
      </c>
      <c r="DZ19" t="s">
        <v>459</v>
      </c>
      <c r="EA19" t="s">
        <v>460</v>
      </c>
      <c r="EB19">
        <v>4750</v>
      </c>
      <c r="EC19">
        <v>150</v>
      </c>
      <c r="ED19" s="2">
        <v>1091000</v>
      </c>
      <c r="EE19" s="2">
        <v>43000</v>
      </c>
      <c r="EF19" s="2">
        <v>140400</v>
      </c>
      <c r="EG19" s="2">
        <v>5600</v>
      </c>
      <c r="EH19" s="2">
        <v>428000</v>
      </c>
      <c r="EI19" s="2">
        <v>16000</v>
      </c>
      <c r="EJ19" s="2">
        <v>91800</v>
      </c>
      <c r="EK19" s="2">
        <v>3400</v>
      </c>
      <c r="EL19" s="2">
        <v>79300</v>
      </c>
      <c r="EM19" s="2">
        <v>3300</v>
      </c>
      <c r="EN19" s="2">
        <v>31900</v>
      </c>
      <c r="EO19" s="2">
        <v>1200</v>
      </c>
      <c r="EP19">
        <v>10670</v>
      </c>
      <c r="EQ19">
        <v>400</v>
      </c>
      <c r="ER19" s="2">
        <v>49300</v>
      </c>
      <c r="ES19" s="2">
        <v>1800</v>
      </c>
      <c r="ET19" s="2">
        <v>66900</v>
      </c>
      <c r="EU19" s="2">
        <v>2400</v>
      </c>
      <c r="EV19" s="2">
        <v>100300</v>
      </c>
      <c r="EW19" s="2">
        <v>3500</v>
      </c>
      <c r="EX19" s="2">
        <v>72200</v>
      </c>
      <c r="EY19" s="2">
        <v>2700</v>
      </c>
      <c r="EZ19" s="2">
        <v>65200</v>
      </c>
      <c r="FA19" s="2">
        <v>2000</v>
      </c>
      <c r="FB19" s="2">
        <v>26500</v>
      </c>
      <c r="FC19" s="2">
        <v>1000</v>
      </c>
      <c r="FD19" s="2">
        <v>34100</v>
      </c>
      <c r="FE19" s="2">
        <v>1300</v>
      </c>
      <c r="FF19">
        <v>18580</v>
      </c>
      <c r="FG19">
        <v>700</v>
      </c>
      <c r="FH19">
        <v>316</v>
      </c>
      <c r="FI19">
        <v>25</v>
      </c>
      <c r="FJ19">
        <v>4720</v>
      </c>
      <c r="FK19">
        <v>160</v>
      </c>
      <c r="FL19">
        <v>1224</v>
      </c>
      <c r="FM19">
        <v>51</v>
      </c>
      <c r="FN19">
        <v>2390</v>
      </c>
      <c r="FO19">
        <v>130</v>
      </c>
      <c r="FP19">
        <v>1610</v>
      </c>
      <c r="FQ19">
        <v>120</v>
      </c>
      <c r="FR19" s="2">
        <v>78100</v>
      </c>
      <c r="FS19" s="2">
        <v>3600</v>
      </c>
      <c r="FT19">
        <v>0</v>
      </c>
      <c r="FU19">
        <v>1</v>
      </c>
      <c r="FV19" t="s">
        <v>461</v>
      </c>
      <c r="FW19">
        <v>0</v>
      </c>
      <c r="FX19">
        <v>0.73687999999999998</v>
      </c>
      <c r="FY19">
        <v>0.93128999999999995</v>
      </c>
      <c r="FZ19">
        <v>499.37</v>
      </c>
      <c r="GA19">
        <v>0.28920000000000001</v>
      </c>
      <c r="GB19">
        <v>2.4792000000000001</v>
      </c>
      <c r="GC19">
        <v>0.9778</v>
      </c>
      <c r="GD19">
        <v>0.21079000000000001</v>
      </c>
      <c r="GE19">
        <v>4.8862999999999997E-2</v>
      </c>
      <c r="GF19">
        <v>3.6887999999999997E-2</v>
      </c>
      <c r="GG19">
        <v>0</v>
      </c>
      <c r="GH19">
        <v>0</v>
      </c>
      <c r="GI19">
        <v>4.2792999999999998E-2</v>
      </c>
      <c r="GJ19">
        <v>0</v>
      </c>
      <c r="GK19">
        <v>4.0196000000000003E-2</v>
      </c>
      <c r="GL19">
        <v>0.20344000000000001</v>
      </c>
      <c r="GM19">
        <v>2.0874E-2</v>
      </c>
      <c r="GN19">
        <v>6.2910999999999995E-2</v>
      </c>
      <c r="GO19">
        <v>3.4805999999999997E-2</v>
      </c>
      <c r="GP19">
        <v>0</v>
      </c>
      <c r="GQ19">
        <v>0</v>
      </c>
      <c r="GR19">
        <v>0</v>
      </c>
      <c r="GS19">
        <v>4.1974999999999998</v>
      </c>
      <c r="GT19">
        <v>0.10316</v>
      </c>
      <c r="GU19">
        <v>0.13796</v>
      </c>
      <c r="GV19">
        <v>0.16197</v>
      </c>
      <c r="GW19">
        <v>3.4833000000000003E-2</v>
      </c>
      <c r="GX19">
        <v>9.9258000000000002E-3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</row>
    <row r="20" spans="1:263" x14ac:dyDescent="0.25">
      <c r="A20" t="s">
        <v>831</v>
      </c>
      <c r="B20" t="s">
        <v>455</v>
      </c>
      <c r="C20" t="s">
        <v>832</v>
      </c>
      <c r="D20" t="s">
        <v>457</v>
      </c>
      <c r="E20" s="1">
        <v>0.5161810185185185</v>
      </c>
      <c r="F20">
        <v>39.130000000000003</v>
      </c>
      <c r="G20" t="s">
        <v>833</v>
      </c>
      <c r="H20" s="2">
        <v>6420000</v>
      </c>
      <c r="I20" s="2">
        <v>220000</v>
      </c>
      <c r="J20" s="2">
        <v>2186000</v>
      </c>
      <c r="K20" s="2">
        <v>88000</v>
      </c>
      <c r="L20">
        <v>46390</v>
      </c>
      <c r="M20">
        <v>280</v>
      </c>
      <c r="N20" s="2">
        <v>120500</v>
      </c>
      <c r="O20" s="2">
        <v>4300</v>
      </c>
      <c r="P20" s="2">
        <v>1992000</v>
      </c>
      <c r="Q20" s="2">
        <v>71000</v>
      </c>
      <c r="R20">
        <v>7280</v>
      </c>
      <c r="S20">
        <v>190</v>
      </c>
      <c r="T20" s="2">
        <v>981000</v>
      </c>
      <c r="U20" s="2">
        <v>35000</v>
      </c>
      <c r="V20" s="2">
        <v>113800</v>
      </c>
      <c r="W20" s="2">
        <v>3800</v>
      </c>
      <c r="X20" s="2">
        <v>347000</v>
      </c>
      <c r="Y20" s="2">
        <v>13000</v>
      </c>
      <c r="Z20" s="2">
        <v>71500</v>
      </c>
      <c r="AA20" s="2">
        <v>2600</v>
      </c>
      <c r="AB20" s="2">
        <v>62900</v>
      </c>
      <c r="AC20" s="2">
        <v>2400</v>
      </c>
      <c r="AD20">
        <v>26230</v>
      </c>
      <c r="AE20">
        <v>920</v>
      </c>
      <c r="AF20">
        <v>12080</v>
      </c>
      <c r="AG20">
        <v>500</v>
      </c>
      <c r="AH20" s="2">
        <v>40300</v>
      </c>
      <c r="AI20" s="2">
        <v>1500</v>
      </c>
      <c r="AJ20" s="2">
        <v>57200</v>
      </c>
      <c r="AK20" s="2">
        <v>1900</v>
      </c>
      <c r="AL20" s="2">
        <v>90800</v>
      </c>
      <c r="AM20" s="2">
        <v>3200</v>
      </c>
      <c r="AN20" s="2">
        <v>67000</v>
      </c>
      <c r="AO20" s="2">
        <v>2100</v>
      </c>
      <c r="AP20" s="2">
        <v>60600</v>
      </c>
      <c r="AQ20" s="2">
        <v>1900</v>
      </c>
      <c r="AR20">
        <v>24830</v>
      </c>
      <c r="AS20">
        <v>940</v>
      </c>
      <c r="AT20" s="2">
        <v>32000</v>
      </c>
      <c r="AU20" s="2">
        <v>1200</v>
      </c>
      <c r="AV20">
        <v>17400</v>
      </c>
      <c r="AW20">
        <v>540</v>
      </c>
      <c r="AX20">
        <v>678</v>
      </c>
      <c r="AY20">
        <v>32</v>
      </c>
      <c r="AZ20">
        <v>268</v>
      </c>
      <c r="BA20">
        <v>20</v>
      </c>
      <c r="BB20">
        <v>3540</v>
      </c>
      <c r="BC20">
        <v>110</v>
      </c>
      <c r="BD20">
        <v>1146</v>
      </c>
      <c r="BE20">
        <v>43</v>
      </c>
      <c r="BF20">
        <v>2600</v>
      </c>
      <c r="BG20">
        <v>130</v>
      </c>
      <c r="BH20">
        <v>1780</v>
      </c>
      <c r="BI20">
        <v>100</v>
      </c>
      <c r="BJ20" s="2">
        <v>51900</v>
      </c>
      <c r="BK20" s="2">
        <v>1800</v>
      </c>
      <c r="BL20">
        <v>0</v>
      </c>
      <c r="BM20">
        <v>1</v>
      </c>
      <c r="BN20" s="2">
        <v>57400</v>
      </c>
      <c r="BO20" s="2">
        <v>1400</v>
      </c>
      <c r="BP20" t="s">
        <v>459</v>
      </c>
      <c r="BQ20" t="s">
        <v>460</v>
      </c>
      <c r="BR20" s="2">
        <v>986000</v>
      </c>
      <c r="BS20" s="2">
        <v>35000</v>
      </c>
      <c r="BT20" t="s">
        <v>459</v>
      </c>
      <c r="BU20" t="s">
        <v>460</v>
      </c>
      <c r="BV20">
        <v>226.5</v>
      </c>
      <c r="BW20">
        <v>6.8</v>
      </c>
      <c r="BX20">
        <v>5920</v>
      </c>
      <c r="BY20">
        <v>210</v>
      </c>
      <c r="BZ20">
        <v>581</v>
      </c>
      <c r="CA20">
        <v>19</v>
      </c>
      <c r="CB20">
        <v>1677</v>
      </c>
      <c r="CC20">
        <v>61</v>
      </c>
      <c r="CD20">
        <v>260.3</v>
      </c>
      <c r="CE20">
        <v>9.4</v>
      </c>
      <c r="CF20">
        <v>1298</v>
      </c>
      <c r="CG20">
        <v>49</v>
      </c>
      <c r="CH20">
        <v>680</v>
      </c>
      <c r="CI20">
        <v>25</v>
      </c>
      <c r="CJ20">
        <v>73.7</v>
      </c>
      <c r="CK20">
        <v>3</v>
      </c>
      <c r="CL20">
        <v>817</v>
      </c>
      <c r="CM20">
        <v>31</v>
      </c>
      <c r="CN20">
        <v>163.1</v>
      </c>
      <c r="CO20">
        <v>5.3</v>
      </c>
      <c r="CP20">
        <v>1189</v>
      </c>
      <c r="CQ20">
        <v>43</v>
      </c>
      <c r="CR20">
        <v>198.6</v>
      </c>
      <c r="CS20">
        <v>6.3</v>
      </c>
      <c r="CT20">
        <v>541</v>
      </c>
      <c r="CU20">
        <v>17</v>
      </c>
      <c r="CV20">
        <v>72</v>
      </c>
      <c r="CW20">
        <v>2.7</v>
      </c>
      <c r="CX20">
        <v>408</v>
      </c>
      <c r="CY20">
        <v>15</v>
      </c>
      <c r="CZ20">
        <v>49.2</v>
      </c>
      <c r="DA20">
        <v>1.5</v>
      </c>
      <c r="DB20">
        <v>330</v>
      </c>
      <c r="DC20">
        <v>33</v>
      </c>
      <c r="DD20">
        <v>56.7</v>
      </c>
      <c r="DE20">
        <v>5.2</v>
      </c>
      <c r="DF20">
        <v>49.4</v>
      </c>
      <c r="DG20">
        <v>1.6</v>
      </c>
      <c r="DH20">
        <v>18.12</v>
      </c>
      <c r="DI20">
        <v>0.69</v>
      </c>
      <c r="DJ20">
        <v>17.059999999999999</v>
      </c>
      <c r="DK20">
        <v>0.88</v>
      </c>
      <c r="DL20">
        <v>6.12</v>
      </c>
      <c r="DM20">
        <v>0.35</v>
      </c>
      <c r="DN20">
        <v>160.80000000000001</v>
      </c>
      <c r="DO20">
        <v>5.6</v>
      </c>
      <c r="DP20">
        <v>0</v>
      </c>
      <c r="DQ20">
        <v>1</v>
      </c>
      <c r="DR20">
        <v>1.6320000000000001E-4</v>
      </c>
      <c r="DS20">
        <v>3.1999999999999999E-6</v>
      </c>
      <c r="DT20" s="2">
        <v>120000</v>
      </c>
      <c r="DU20" s="2">
        <v>4300</v>
      </c>
      <c r="DV20" s="2">
        <v>2106000</v>
      </c>
      <c r="DW20" s="2">
        <v>88000</v>
      </c>
      <c r="DX20" t="s">
        <v>459</v>
      </c>
      <c r="DY20" t="s">
        <v>460</v>
      </c>
      <c r="DZ20" t="s">
        <v>459</v>
      </c>
      <c r="EA20" t="s">
        <v>460</v>
      </c>
      <c r="EB20">
        <v>6200</v>
      </c>
      <c r="EC20">
        <v>190</v>
      </c>
      <c r="ED20" s="2">
        <v>981000</v>
      </c>
      <c r="EE20" s="2">
        <v>35000</v>
      </c>
      <c r="EF20" s="2">
        <v>113800</v>
      </c>
      <c r="EG20" s="2">
        <v>3800</v>
      </c>
      <c r="EH20" s="2">
        <v>347000</v>
      </c>
      <c r="EI20" s="2">
        <v>13000</v>
      </c>
      <c r="EJ20" s="2">
        <v>71500</v>
      </c>
      <c r="EK20" s="2">
        <v>2600</v>
      </c>
      <c r="EL20" s="2">
        <v>62900</v>
      </c>
      <c r="EM20" s="2">
        <v>2400</v>
      </c>
      <c r="EN20">
        <v>26230</v>
      </c>
      <c r="EO20">
        <v>920</v>
      </c>
      <c r="EP20">
        <v>12080</v>
      </c>
      <c r="EQ20">
        <v>500</v>
      </c>
      <c r="ER20" s="2">
        <v>40300</v>
      </c>
      <c r="ES20" s="2">
        <v>1500</v>
      </c>
      <c r="ET20" s="2">
        <v>57200</v>
      </c>
      <c r="EU20" s="2">
        <v>1900</v>
      </c>
      <c r="EV20" s="2">
        <v>90800</v>
      </c>
      <c r="EW20" s="2">
        <v>3200</v>
      </c>
      <c r="EX20" s="2">
        <v>67000</v>
      </c>
      <c r="EY20" s="2">
        <v>2100</v>
      </c>
      <c r="EZ20" s="2">
        <v>60600</v>
      </c>
      <c r="FA20" s="2">
        <v>1900</v>
      </c>
      <c r="FB20">
        <v>24830</v>
      </c>
      <c r="FC20">
        <v>940</v>
      </c>
      <c r="FD20" s="2">
        <v>32000</v>
      </c>
      <c r="FE20" s="2">
        <v>1200</v>
      </c>
      <c r="FF20">
        <v>17400</v>
      </c>
      <c r="FG20">
        <v>540</v>
      </c>
      <c r="FH20">
        <v>225</v>
      </c>
      <c r="FI20">
        <v>20</v>
      </c>
      <c r="FJ20">
        <v>3520</v>
      </c>
      <c r="FK20">
        <v>110</v>
      </c>
      <c r="FL20">
        <v>1139</v>
      </c>
      <c r="FM20">
        <v>44</v>
      </c>
      <c r="FN20">
        <v>2510</v>
      </c>
      <c r="FO20">
        <v>130</v>
      </c>
      <c r="FP20">
        <v>1780</v>
      </c>
      <c r="FQ20">
        <v>100</v>
      </c>
      <c r="FR20" s="2">
        <v>51900</v>
      </c>
      <c r="FS20" s="2">
        <v>1800</v>
      </c>
      <c r="FT20">
        <v>0</v>
      </c>
      <c r="FU20">
        <v>1</v>
      </c>
      <c r="FV20" t="s">
        <v>461</v>
      </c>
      <c r="FW20">
        <v>0</v>
      </c>
      <c r="FX20">
        <v>1.7533000000000001</v>
      </c>
      <c r="FY20">
        <v>1.6986000000000001</v>
      </c>
      <c r="FZ20">
        <v>876.76</v>
      </c>
      <c r="GA20">
        <v>0.4854</v>
      </c>
      <c r="GB20">
        <v>2.6093999999999999</v>
      </c>
      <c r="GC20">
        <v>3.3235999999999999</v>
      </c>
      <c r="GD20">
        <v>0.56537000000000004</v>
      </c>
      <c r="GE20">
        <v>0.65402000000000005</v>
      </c>
      <c r="GF20">
        <v>0.18246000000000001</v>
      </c>
      <c r="GG20">
        <v>0</v>
      </c>
      <c r="GH20">
        <v>0</v>
      </c>
      <c r="GI20">
        <v>6.7251000000000005E-2</v>
      </c>
      <c r="GJ20">
        <v>0.44402000000000003</v>
      </c>
      <c r="GK20">
        <v>4.2610000000000002E-2</v>
      </c>
      <c r="GL20">
        <v>0.43387999999999999</v>
      </c>
      <c r="GM20">
        <v>0.12378</v>
      </c>
      <c r="GN20">
        <v>0.15576999999999999</v>
      </c>
      <c r="GO20">
        <v>0</v>
      </c>
      <c r="GP20">
        <v>0.30218</v>
      </c>
      <c r="GQ20">
        <v>4.9318000000000001E-2</v>
      </c>
      <c r="GR20">
        <v>493.18</v>
      </c>
      <c r="GS20">
        <v>6.0964</v>
      </c>
      <c r="GT20">
        <v>0.19656999999999999</v>
      </c>
      <c r="GU20">
        <v>0.23574000000000001</v>
      </c>
      <c r="GV20">
        <v>0.28965999999999997</v>
      </c>
      <c r="GW20">
        <v>0</v>
      </c>
      <c r="GX20">
        <v>7.6706999999999997E-2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0</v>
      </c>
      <c r="JC20">
        <v>0</v>
      </c>
    </row>
    <row r="21" spans="1:263" x14ac:dyDescent="0.25">
      <c r="A21" t="s">
        <v>834</v>
      </c>
      <c r="B21" t="s">
        <v>455</v>
      </c>
      <c r="C21" t="s">
        <v>835</v>
      </c>
      <c r="D21" t="s">
        <v>457</v>
      </c>
      <c r="E21" s="1">
        <v>0.51699432870370365</v>
      </c>
      <c r="F21">
        <v>39.061999999999998</v>
      </c>
      <c r="G21" t="s">
        <v>836</v>
      </c>
      <c r="H21" s="2">
        <v>5130000</v>
      </c>
      <c r="I21" s="2">
        <v>170000</v>
      </c>
      <c r="J21" s="2">
        <v>2111000</v>
      </c>
      <c r="K21" s="2">
        <v>92000</v>
      </c>
      <c r="L21">
        <v>48120</v>
      </c>
      <c r="M21">
        <v>300</v>
      </c>
      <c r="N21" s="2">
        <v>117900</v>
      </c>
      <c r="O21" s="2">
        <v>4700</v>
      </c>
      <c r="P21" s="2">
        <v>1575000</v>
      </c>
      <c r="Q21" s="2">
        <v>59000</v>
      </c>
      <c r="R21">
        <v>8430</v>
      </c>
      <c r="S21">
        <v>300</v>
      </c>
      <c r="T21" s="2">
        <v>445000</v>
      </c>
      <c r="U21" s="2">
        <v>15000</v>
      </c>
      <c r="V21" s="2">
        <v>129900</v>
      </c>
      <c r="W21" s="2">
        <v>6300</v>
      </c>
      <c r="X21" s="2">
        <v>320000</v>
      </c>
      <c r="Y21" s="2">
        <v>14000</v>
      </c>
      <c r="Z21" s="2">
        <v>55700</v>
      </c>
      <c r="AA21" s="2">
        <v>2200</v>
      </c>
      <c r="AB21" s="2">
        <v>44700</v>
      </c>
      <c r="AC21" s="2">
        <v>2000</v>
      </c>
      <c r="AD21">
        <v>14710</v>
      </c>
      <c r="AE21">
        <v>560</v>
      </c>
      <c r="AF21">
        <v>13230</v>
      </c>
      <c r="AG21">
        <v>570</v>
      </c>
      <c r="AH21">
        <v>19030</v>
      </c>
      <c r="AI21">
        <v>680</v>
      </c>
      <c r="AJ21">
        <v>24870</v>
      </c>
      <c r="AK21">
        <v>900</v>
      </c>
      <c r="AL21" s="2">
        <v>39300</v>
      </c>
      <c r="AM21" s="2">
        <v>1300</v>
      </c>
      <c r="AN21">
        <v>28350</v>
      </c>
      <c r="AO21">
        <v>930</v>
      </c>
      <c r="AP21">
        <v>26510</v>
      </c>
      <c r="AQ21">
        <v>970</v>
      </c>
      <c r="AR21">
        <v>11610</v>
      </c>
      <c r="AS21">
        <v>420</v>
      </c>
      <c r="AT21">
        <v>15830</v>
      </c>
      <c r="AU21">
        <v>600</v>
      </c>
      <c r="AV21">
        <v>8690</v>
      </c>
      <c r="AW21">
        <v>330</v>
      </c>
      <c r="AX21">
        <v>589</v>
      </c>
      <c r="AY21">
        <v>32</v>
      </c>
      <c r="AZ21">
        <v>233</v>
      </c>
      <c r="BA21">
        <v>18</v>
      </c>
      <c r="BB21">
        <v>1987</v>
      </c>
      <c r="BC21">
        <v>66</v>
      </c>
      <c r="BD21">
        <v>914</v>
      </c>
      <c r="BE21">
        <v>51</v>
      </c>
      <c r="BF21">
        <v>2109</v>
      </c>
      <c r="BG21">
        <v>99</v>
      </c>
      <c r="BH21">
        <v>3450</v>
      </c>
      <c r="BI21">
        <v>230</v>
      </c>
      <c r="BJ21" s="2">
        <v>20400</v>
      </c>
      <c r="BK21" s="2">
        <v>1000</v>
      </c>
      <c r="BL21">
        <v>0</v>
      </c>
      <c r="BM21">
        <v>1</v>
      </c>
      <c r="BN21" s="2">
        <v>161300</v>
      </c>
      <c r="BO21" s="2">
        <v>7100</v>
      </c>
      <c r="BP21" t="s">
        <v>459</v>
      </c>
      <c r="BQ21" t="s">
        <v>460</v>
      </c>
      <c r="BR21" s="2">
        <v>970000</v>
      </c>
      <c r="BS21" s="2">
        <v>39000</v>
      </c>
      <c r="BT21" t="s">
        <v>459</v>
      </c>
      <c r="BU21" t="s">
        <v>460</v>
      </c>
      <c r="BV21">
        <v>274</v>
      </c>
      <c r="BW21">
        <v>11</v>
      </c>
      <c r="BX21">
        <v>2704</v>
      </c>
      <c r="BY21">
        <v>89</v>
      </c>
      <c r="BZ21">
        <v>652</v>
      </c>
      <c r="CA21">
        <v>32</v>
      </c>
      <c r="CB21">
        <v>1556</v>
      </c>
      <c r="CC21">
        <v>66</v>
      </c>
      <c r="CD21">
        <v>203.2</v>
      </c>
      <c r="CE21">
        <v>7.9</v>
      </c>
      <c r="CF21">
        <v>938</v>
      </c>
      <c r="CG21">
        <v>41</v>
      </c>
      <c r="CH21">
        <v>378</v>
      </c>
      <c r="CI21">
        <v>15</v>
      </c>
      <c r="CJ21">
        <v>81.400000000000006</v>
      </c>
      <c r="CK21">
        <v>3.5</v>
      </c>
      <c r="CL21">
        <v>389</v>
      </c>
      <c r="CM21">
        <v>14</v>
      </c>
      <c r="CN21">
        <v>71.099999999999994</v>
      </c>
      <c r="CO21">
        <v>2.6</v>
      </c>
      <c r="CP21">
        <v>501</v>
      </c>
      <c r="CQ21">
        <v>17</v>
      </c>
      <c r="CR21">
        <v>84.3</v>
      </c>
      <c r="CS21">
        <v>2.7</v>
      </c>
      <c r="CT21">
        <v>237.4</v>
      </c>
      <c r="CU21">
        <v>8.6</v>
      </c>
      <c r="CV21">
        <v>33.9</v>
      </c>
      <c r="CW21">
        <v>1.2</v>
      </c>
      <c r="CX21">
        <v>206.1</v>
      </c>
      <c r="CY21">
        <v>7.7</v>
      </c>
      <c r="CZ21">
        <v>24.7</v>
      </c>
      <c r="DA21">
        <v>0.94</v>
      </c>
      <c r="DB21">
        <v>291</v>
      </c>
      <c r="DC21">
        <v>33</v>
      </c>
      <c r="DD21">
        <v>43.6</v>
      </c>
      <c r="DE21">
        <v>4.2</v>
      </c>
      <c r="DF21">
        <v>27.7</v>
      </c>
      <c r="DG21">
        <v>0.92</v>
      </c>
      <c r="DH21">
        <v>14.04</v>
      </c>
      <c r="DI21">
        <v>0.82</v>
      </c>
      <c r="DJ21">
        <v>13.94</v>
      </c>
      <c r="DK21">
        <v>0.67</v>
      </c>
      <c r="DL21">
        <v>11.91</v>
      </c>
      <c r="DM21">
        <v>0.8</v>
      </c>
      <c r="DN21">
        <v>63.4</v>
      </c>
      <c r="DO21">
        <v>3.1</v>
      </c>
      <c r="DP21">
        <v>0</v>
      </c>
      <c r="DQ21">
        <v>1</v>
      </c>
      <c r="DR21">
        <v>6.5500000000000006E-5</v>
      </c>
      <c r="DS21">
        <v>1.7999999999999999E-6</v>
      </c>
      <c r="DT21" s="2">
        <v>117600</v>
      </c>
      <c r="DU21" s="2">
        <v>4700</v>
      </c>
      <c r="DV21" s="2">
        <v>2032000</v>
      </c>
      <c r="DW21" s="2">
        <v>92000</v>
      </c>
      <c r="DX21" t="s">
        <v>459</v>
      </c>
      <c r="DY21" t="s">
        <v>460</v>
      </c>
      <c r="DZ21" t="s">
        <v>459</v>
      </c>
      <c r="EA21" t="s">
        <v>460</v>
      </c>
      <c r="EB21">
        <v>7390</v>
      </c>
      <c r="EC21">
        <v>300</v>
      </c>
      <c r="ED21" s="2">
        <v>445000</v>
      </c>
      <c r="EE21" s="2">
        <v>15000</v>
      </c>
      <c r="EF21" s="2">
        <v>129900</v>
      </c>
      <c r="EG21" s="2">
        <v>6300</v>
      </c>
      <c r="EH21" s="2">
        <v>320000</v>
      </c>
      <c r="EI21" s="2">
        <v>14000</v>
      </c>
      <c r="EJ21" s="2">
        <v>55700</v>
      </c>
      <c r="EK21" s="2">
        <v>2200</v>
      </c>
      <c r="EL21" s="2">
        <v>44700</v>
      </c>
      <c r="EM21" s="2">
        <v>2000</v>
      </c>
      <c r="EN21">
        <v>14710</v>
      </c>
      <c r="EO21">
        <v>560</v>
      </c>
      <c r="EP21">
        <v>13230</v>
      </c>
      <c r="EQ21">
        <v>570</v>
      </c>
      <c r="ER21">
        <v>19030</v>
      </c>
      <c r="ES21">
        <v>680</v>
      </c>
      <c r="ET21">
        <v>24870</v>
      </c>
      <c r="EU21">
        <v>900</v>
      </c>
      <c r="EV21" s="2">
        <v>39300</v>
      </c>
      <c r="EW21" s="2">
        <v>1300</v>
      </c>
      <c r="EX21">
        <v>28350</v>
      </c>
      <c r="EY21">
        <v>930</v>
      </c>
      <c r="EZ21">
        <v>26510</v>
      </c>
      <c r="FA21">
        <v>970</v>
      </c>
      <c r="FB21">
        <v>11610</v>
      </c>
      <c r="FC21">
        <v>420</v>
      </c>
      <c r="FD21">
        <v>15830</v>
      </c>
      <c r="FE21">
        <v>600</v>
      </c>
      <c r="FF21">
        <v>8690</v>
      </c>
      <c r="FG21">
        <v>330</v>
      </c>
      <c r="FH21">
        <v>190</v>
      </c>
      <c r="FI21">
        <v>18</v>
      </c>
      <c r="FJ21">
        <v>1969</v>
      </c>
      <c r="FK21">
        <v>66</v>
      </c>
      <c r="FL21">
        <v>880</v>
      </c>
      <c r="FM21">
        <v>51</v>
      </c>
      <c r="FN21">
        <v>2075</v>
      </c>
      <c r="FO21">
        <v>99</v>
      </c>
      <c r="FP21">
        <v>3450</v>
      </c>
      <c r="FQ21">
        <v>230</v>
      </c>
      <c r="FR21" s="2">
        <v>20400</v>
      </c>
      <c r="FS21" s="2">
        <v>1000</v>
      </c>
      <c r="FT21">
        <v>0</v>
      </c>
      <c r="FU21">
        <v>1</v>
      </c>
      <c r="FV21" t="s">
        <v>461</v>
      </c>
      <c r="FW21">
        <v>0</v>
      </c>
      <c r="FX21">
        <v>1.0831999999999999</v>
      </c>
      <c r="FY21">
        <v>1.2717000000000001</v>
      </c>
      <c r="FZ21">
        <v>655.13</v>
      </c>
      <c r="GA21">
        <v>0.50899000000000005</v>
      </c>
      <c r="GB21">
        <v>2.3149000000000002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0</v>
      </c>
      <c r="GJ21">
        <v>0</v>
      </c>
      <c r="GK21">
        <v>3.1897000000000002E-2</v>
      </c>
      <c r="GL21">
        <v>0</v>
      </c>
      <c r="GM21">
        <v>0</v>
      </c>
      <c r="GN21">
        <v>0</v>
      </c>
      <c r="GO21">
        <v>0</v>
      </c>
      <c r="GP21">
        <v>0</v>
      </c>
      <c r="GQ21">
        <v>0</v>
      </c>
      <c r="GR21">
        <v>0</v>
      </c>
      <c r="GS21">
        <v>4.4032</v>
      </c>
      <c r="GT21">
        <v>0.12277</v>
      </c>
      <c r="GU21">
        <v>0.32829999999999998</v>
      </c>
      <c r="GV21">
        <v>0.29153000000000001</v>
      </c>
      <c r="GW21">
        <v>0</v>
      </c>
      <c r="GX21">
        <v>0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0</v>
      </c>
      <c r="HS21">
        <v>0</v>
      </c>
      <c r="HT21">
        <v>0</v>
      </c>
      <c r="HU21">
        <v>0</v>
      </c>
      <c r="HV21">
        <v>0</v>
      </c>
      <c r="HW21">
        <v>0</v>
      </c>
      <c r="HX21">
        <v>0</v>
      </c>
      <c r="HY21">
        <v>0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0</v>
      </c>
      <c r="JB21">
        <v>0</v>
      </c>
      <c r="JC21">
        <v>0</v>
      </c>
    </row>
    <row r="22" spans="1:263" x14ac:dyDescent="0.25">
      <c r="A22" s="3"/>
      <c r="E22" s="1"/>
      <c r="H22" s="2"/>
      <c r="I22" s="2"/>
      <c r="J22" s="2"/>
      <c r="K22" s="2"/>
      <c r="N22" s="2"/>
      <c r="O22" s="2"/>
      <c r="P22" s="2"/>
      <c r="Q22" s="2"/>
      <c r="T22" s="2"/>
      <c r="U22" s="2"/>
      <c r="V22" s="2"/>
      <c r="W22" s="2"/>
      <c r="X22" s="2"/>
      <c r="Y22" s="2"/>
      <c r="Z22" s="2"/>
      <c r="AA22" s="2"/>
      <c r="AB22" s="2"/>
      <c r="AC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BJ22" s="2"/>
      <c r="BK22" s="2"/>
      <c r="BN22" s="2"/>
      <c r="BO22" s="2"/>
      <c r="BR22" s="2"/>
      <c r="BS22" s="2"/>
      <c r="DT22" s="2"/>
      <c r="DU22" s="2"/>
      <c r="DV22" s="2"/>
      <c r="DW22" s="2"/>
      <c r="DZ22" s="2"/>
      <c r="EA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R22" s="2"/>
      <c r="FS22" s="2"/>
    </row>
    <row r="23" spans="1:263" x14ac:dyDescent="0.25">
      <c r="A23" s="3"/>
      <c r="E23" s="1"/>
      <c r="H23" s="2"/>
      <c r="I23" s="2"/>
      <c r="J23" s="2"/>
      <c r="K23" s="2"/>
      <c r="N23" s="2"/>
      <c r="O23" s="2"/>
      <c r="P23" s="2"/>
      <c r="Q23" s="2"/>
      <c r="T23" s="2"/>
      <c r="U23" s="2"/>
      <c r="V23" s="2"/>
      <c r="W23" s="2"/>
      <c r="X23" s="2"/>
      <c r="Y23" s="2"/>
      <c r="Z23" s="2"/>
      <c r="AA23" s="2"/>
      <c r="AB23" s="2"/>
      <c r="AC23" s="2"/>
      <c r="AL23" s="2"/>
      <c r="AM23" s="2"/>
      <c r="BN23" s="2"/>
      <c r="BO23" s="2"/>
      <c r="BR23" s="2"/>
      <c r="BS23" s="2"/>
      <c r="DT23" s="2"/>
      <c r="DU23" s="2"/>
      <c r="DV23" s="2"/>
      <c r="DW23" s="2"/>
      <c r="DZ23" s="2"/>
      <c r="EA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V23" s="2"/>
      <c r="EW23" s="2"/>
    </row>
    <row r="24" spans="1:263" x14ac:dyDescent="0.25">
      <c r="A24" s="3"/>
      <c r="E24" s="1"/>
      <c r="H24" s="2"/>
      <c r="I24" s="2"/>
      <c r="J24" s="2"/>
      <c r="K24" s="2"/>
      <c r="N24" s="2"/>
      <c r="O24" s="2"/>
      <c r="P24" s="2"/>
      <c r="Q24" s="2"/>
      <c r="T24" s="2"/>
      <c r="U24" s="2"/>
      <c r="V24" s="2"/>
      <c r="W24" s="2"/>
      <c r="X24" s="2"/>
      <c r="Y24" s="2"/>
      <c r="Z24" s="2"/>
      <c r="AA24" s="2"/>
      <c r="AB24" s="2"/>
      <c r="AC24" s="2"/>
      <c r="AJ24" s="2"/>
      <c r="AK24" s="2"/>
      <c r="AL24" s="2"/>
      <c r="AM24" s="2"/>
      <c r="AN24" s="2"/>
      <c r="AO24" s="2"/>
      <c r="AP24" s="2"/>
      <c r="AQ24" s="2"/>
      <c r="AT24" s="2"/>
      <c r="AU24" s="2"/>
      <c r="BJ24" s="2"/>
      <c r="BK24" s="2"/>
      <c r="BN24" s="2"/>
      <c r="BO24" s="2"/>
      <c r="BR24" s="2"/>
      <c r="BS24" s="2"/>
      <c r="DT24" s="2"/>
      <c r="DU24" s="2"/>
      <c r="DV24" s="2"/>
      <c r="DW24" s="2"/>
      <c r="DZ24" s="2"/>
      <c r="EA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T24" s="2"/>
      <c r="EU24" s="2"/>
      <c r="EV24" s="2"/>
      <c r="EW24" s="2"/>
      <c r="EX24" s="2"/>
      <c r="EY24" s="2"/>
      <c r="EZ24" s="2"/>
      <c r="FA24" s="2"/>
      <c r="FD24" s="2"/>
      <c r="FE24" s="2"/>
      <c r="FR24" s="2"/>
      <c r="FS24" s="2"/>
    </row>
    <row r="25" spans="1:263" x14ac:dyDescent="0.25">
      <c r="A25" s="3"/>
      <c r="E25" s="1"/>
      <c r="H25" s="2"/>
      <c r="I25" s="2"/>
      <c r="J25" s="2"/>
      <c r="K25" s="2"/>
      <c r="N25" s="2"/>
      <c r="O25" s="2"/>
      <c r="P25" s="2"/>
      <c r="Q25" s="2"/>
      <c r="T25" s="2"/>
      <c r="U25" s="2"/>
      <c r="X25" s="2"/>
      <c r="Y25" s="2"/>
      <c r="BN25" s="2"/>
      <c r="BO25" s="2"/>
      <c r="BR25" s="2"/>
      <c r="BS25" s="2"/>
      <c r="DT25" s="2"/>
      <c r="DU25" s="2"/>
      <c r="DV25" s="2"/>
      <c r="DW25" s="2"/>
      <c r="DZ25" s="2"/>
      <c r="EA25" s="2"/>
      <c r="ED25" s="2"/>
      <c r="EE25" s="2"/>
      <c r="EH25" s="2"/>
      <c r="EI25" s="2"/>
    </row>
    <row r="26" spans="1:263" x14ac:dyDescent="0.25">
      <c r="A26" s="3"/>
      <c r="E26" s="1"/>
      <c r="H26" s="2"/>
      <c r="I26" s="2"/>
      <c r="J26" s="2"/>
      <c r="K26" s="2"/>
      <c r="N26" s="2"/>
      <c r="O26" s="2"/>
      <c r="P26" s="2"/>
      <c r="Q26" s="2"/>
      <c r="T26" s="2"/>
      <c r="U26" s="2"/>
      <c r="V26" s="2"/>
      <c r="W26" s="2"/>
      <c r="X26" s="2"/>
      <c r="Y26" s="2"/>
      <c r="Z26" s="2"/>
      <c r="AA26" s="2"/>
      <c r="AB26" s="2"/>
      <c r="AC26" s="2"/>
      <c r="AL26" s="2"/>
      <c r="AM26" s="2"/>
      <c r="BJ26" s="2"/>
      <c r="BK26" s="2"/>
      <c r="BN26" s="2"/>
      <c r="BO26" s="2"/>
      <c r="BR26" s="2"/>
      <c r="BS26" s="2"/>
      <c r="DT26" s="2"/>
      <c r="DU26" s="2"/>
      <c r="DV26" s="2"/>
      <c r="DW26" s="2"/>
      <c r="DZ26" s="2"/>
      <c r="EA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V26" s="2"/>
      <c r="EW26" s="2"/>
      <c r="FR26" s="2"/>
      <c r="FS26" s="2"/>
    </row>
    <row r="27" spans="1:263" x14ac:dyDescent="0.25">
      <c r="A27" s="3"/>
      <c r="E27" s="1"/>
      <c r="H27" s="2"/>
      <c r="I27" s="2"/>
      <c r="J27" s="2"/>
      <c r="K27" s="2"/>
      <c r="N27" s="2"/>
      <c r="O27" s="2"/>
      <c r="P27" s="2"/>
      <c r="Q27" s="2"/>
      <c r="T27" s="2"/>
      <c r="U27" s="2"/>
      <c r="V27" s="2"/>
      <c r="W27" s="2"/>
      <c r="X27" s="2"/>
      <c r="Y27" s="2"/>
      <c r="Z27" s="2"/>
      <c r="AA27" s="2"/>
      <c r="AB27" s="2"/>
      <c r="AC27" s="2"/>
      <c r="AJ27" s="2"/>
      <c r="AK27" s="2"/>
      <c r="AL27" s="2"/>
      <c r="AM27" s="2"/>
      <c r="AN27" s="2"/>
      <c r="AO27" s="2"/>
      <c r="AP27" s="2"/>
      <c r="AQ27" s="2"/>
      <c r="BN27" s="2"/>
      <c r="BO27" s="2"/>
      <c r="BR27" s="2"/>
      <c r="BS27" s="2"/>
      <c r="DT27" s="2"/>
      <c r="DU27" s="2"/>
      <c r="DV27" s="2"/>
      <c r="DW27" s="2"/>
      <c r="DZ27" s="2"/>
      <c r="EA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T27" s="2"/>
      <c r="EU27" s="2"/>
      <c r="EV27" s="2"/>
      <c r="EW27" s="2"/>
      <c r="EX27" s="2"/>
      <c r="EY27" s="2"/>
      <c r="EZ27" s="2"/>
      <c r="FA27" s="2"/>
    </row>
    <row r="28" spans="1:263" x14ac:dyDescent="0.25">
      <c r="A28" s="3"/>
      <c r="E28" s="1"/>
      <c r="H28" s="2"/>
      <c r="I28" s="2"/>
      <c r="J28" s="2"/>
      <c r="K28" s="2"/>
      <c r="N28" s="2"/>
      <c r="O28" s="2"/>
      <c r="P28" s="2"/>
      <c r="Q28" s="2"/>
      <c r="T28" s="2"/>
      <c r="U28" s="2"/>
      <c r="V28" s="2"/>
      <c r="W28" s="2"/>
      <c r="X28" s="2"/>
      <c r="Y28" s="2"/>
      <c r="Z28" s="2"/>
      <c r="AA28" s="2"/>
      <c r="AB28" s="2"/>
      <c r="AC28" s="2"/>
      <c r="AJ28" s="2"/>
      <c r="AK28" s="2"/>
      <c r="AL28" s="2"/>
      <c r="AM28" s="2"/>
      <c r="AN28" s="2"/>
      <c r="AO28" s="2"/>
      <c r="AP28" s="2"/>
      <c r="AQ28" s="2"/>
      <c r="BN28" s="2"/>
      <c r="BO28" s="2"/>
      <c r="BR28" s="2"/>
      <c r="BS28" s="2"/>
      <c r="DT28" s="2"/>
      <c r="DU28" s="2"/>
      <c r="DV28" s="2"/>
      <c r="DW28" s="2"/>
      <c r="DZ28" s="2"/>
      <c r="EA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T28" s="2"/>
      <c r="EU28" s="2"/>
      <c r="EV28" s="2"/>
      <c r="EW28" s="2"/>
      <c r="EX28" s="2"/>
      <c r="EY28" s="2"/>
      <c r="EZ28" s="2"/>
      <c r="FA28" s="2"/>
    </row>
    <row r="29" spans="1:263" x14ac:dyDescent="0.25">
      <c r="A29" s="3"/>
      <c r="E29" s="1"/>
      <c r="H29" s="2"/>
      <c r="I29" s="2"/>
      <c r="J29" s="2"/>
      <c r="K29" s="2"/>
      <c r="N29" s="2"/>
      <c r="O29" s="2"/>
      <c r="P29" s="2"/>
      <c r="Q29" s="2"/>
      <c r="T29" s="2"/>
      <c r="U29" s="2"/>
      <c r="V29" s="2"/>
      <c r="W29" s="2"/>
      <c r="X29" s="2"/>
      <c r="Y29" s="2"/>
      <c r="Z29" s="2"/>
      <c r="AA29" s="2"/>
      <c r="AB29" s="2"/>
      <c r="AC29" s="2"/>
      <c r="AL29" s="2"/>
      <c r="AM29" s="2"/>
      <c r="AN29" s="2"/>
      <c r="AO29" s="2"/>
      <c r="BJ29" s="2"/>
      <c r="BK29" s="2"/>
      <c r="BN29" s="2"/>
      <c r="BO29" s="2"/>
      <c r="BR29" s="2"/>
      <c r="BS29" s="2"/>
      <c r="DT29" s="2"/>
      <c r="DU29" s="2"/>
      <c r="DV29" s="2"/>
      <c r="DW29" s="2"/>
      <c r="DZ29" s="2"/>
      <c r="EA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V29" s="2"/>
      <c r="EW29" s="2"/>
      <c r="EX29" s="2"/>
      <c r="EY29" s="2"/>
      <c r="FR29" s="2"/>
      <c r="FS29" s="2"/>
    </row>
    <row r="30" spans="1:263" x14ac:dyDescent="0.25">
      <c r="A30" s="3"/>
      <c r="E30" s="1"/>
      <c r="H30" s="2"/>
      <c r="I30" s="2"/>
      <c r="J30" s="2"/>
      <c r="K30" s="2"/>
      <c r="N30" s="2"/>
      <c r="O30" s="2"/>
      <c r="P30" s="2"/>
      <c r="Q30" s="2"/>
      <c r="T30" s="2"/>
      <c r="U30" s="2"/>
      <c r="BN30" s="2"/>
      <c r="BO30" s="2"/>
      <c r="BR30" s="2"/>
      <c r="BS30" s="2"/>
      <c r="DT30" s="2"/>
      <c r="DU30" s="2"/>
      <c r="DV30" s="2"/>
      <c r="DW30" s="2"/>
      <c r="DZ30" s="2"/>
      <c r="EA30" s="2"/>
      <c r="ED30" s="2"/>
      <c r="EE30" s="2"/>
    </row>
    <row r="31" spans="1:263" x14ac:dyDescent="0.25">
      <c r="A31" s="3"/>
      <c r="E31" s="1"/>
      <c r="H31" s="2"/>
      <c r="I31" s="2"/>
      <c r="J31" s="2"/>
      <c r="K31" s="2"/>
      <c r="N31" s="2"/>
      <c r="O31" s="2"/>
      <c r="P31" s="2"/>
      <c r="Q31" s="2"/>
      <c r="T31" s="2"/>
      <c r="U31" s="2"/>
      <c r="V31" s="2"/>
      <c r="W31" s="2"/>
      <c r="X31" s="2"/>
      <c r="Y31" s="2"/>
      <c r="Z31" s="2"/>
      <c r="AA31" s="2"/>
      <c r="AB31" s="2"/>
      <c r="AC31" s="2"/>
      <c r="AJ31" s="2"/>
      <c r="AK31" s="2"/>
      <c r="AL31" s="2"/>
      <c r="AM31" s="2"/>
      <c r="AN31" s="2"/>
      <c r="AO31" s="2"/>
      <c r="AP31" s="2"/>
      <c r="AQ31" s="2"/>
      <c r="BJ31" s="2"/>
      <c r="BK31" s="2"/>
      <c r="BN31" s="2"/>
      <c r="BO31" s="2"/>
      <c r="BR31" s="2"/>
      <c r="BS31" s="2"/>
      <c r="DT31" s="2"/>
      <c r="DU31" s="2"/>
      <c r="DV31" s="2"/>
      <c r="DW31" s="2"/>
      <c r="DZ31" s="2"/>
      <c r="EA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T31" s="2"/>
      <c r="EU31" s="2"/>
      <c r="EV31" s="2"/>
      <c r="EW31" s="2"/>
      <c r="EX31" s="2"/>
      <c r="EY31" s="2"/>
      <c r="EZ31" s="2"/>
      <c r="FA31" s="2"/>
      <c r="FR31" s="2"/>
      <c r="FS31" s="2"/>
    </row>
    <row r="32" spans="1:263" x14ac:dyDescent="0.25">
      <c r="A32" s="3"/>
      <c r="E32" s="1"/>
      <c r="H32" s="2"/>
      <c r="I32" s="2"/>
      <c r="J32" s="2"/>
      <c r="K32" s="2"/>
      <c r="N32" s="2"/>
      <c r="O32" s="2"/>
      <c r="P32" s="2"/>
      <c r="Q32" s="2"/>
      <c r="T32" s="2"/>
      <c r="U32" s="2"/>
      <c r="V32" s="2"/>
      <c r="W32" s="2"/>
      <c r="X32" s="2"/>
      <c r="Y32" s="2"/>
      <c r="Z32" s="2"/>
      <c r="AA32" s="2"/>
      <c r="AB32" s="2"/>
      <c r="AC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BN32" s="2"/>
      <c r="BO32" s="2"/>
      <c r="BR32" s="2"/>
      <c r="BS32" s="2"/>
      <c r="DT32" s="2"/>
      <c r="DU32" s="2"/>
      <c r="DV32" s="2"/>
      <c r="DW32" s="2"/>
      <c r="DZ32" s="2"/>
      <c r="EA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R32" s="2"/>
      <c r="ES32" s="2"/>
      <c r="ET32" s="2"/>
      <c r="EU32" s="2"/>
      <c r="EV32" s="2"/>
      <c r="EW32" s="2"/>
      <c r="EX32" s="2"/>
      <c r="EY32" s="2"/>
      <c r="EZ32" s="2"/>
      <c r="FA32" s="2"/>
    </row>
    <row r="33" spans="1:175" x14ac:dyDescent="0.25">
      <c r="A33" s="3"/>
      <c r="E33" s="1"/>
      <c r="H33" s="2"/>
      <c r="I33" s="2"/>
      <c r="J33" s="2"/>
      <c r="K33" s="2"/>
      <c r="N33" s="2"/>
      <c r="O33" s="2"/>
      <c r="P33" s="2"/>
      <c r="Q33" s="2"/>
      <c r="T33" s="2"/>
      <c r="U33" s="2"/>
      <c r="BN33" s="2"/>
      <c r="BO33" s="2"/>
      <c r="BR33" s="2"/>
      <c r="BS33" s="2"/>
      <c r="DT33" s="2"/>
      <c r="DU33" s="2"/>
      <c r="DV33" s="2"/>
      <c r="DW33" s="2"/>
      <c r="DZ33" s="2"/>
      <c r="EA33" s="2"/>
      <c r="ED33" s="2"/>
      <c r="EE33" s="2"/>
    </row>
    <row r="34" spans="1:175" x14ac:dyDescent="0.25">
      <c r="A34" s="3"/>
      <c r="E34" s="1"/>
      <c r="H34" s="2"/>
      <c r="I34" s="2"/>
      <c r="J34" s="2"/>
      <c r="K34" s="2"/>
      <c r="N34" s="2"/>
      <c r="O34" s="2"/>
      <c r="P34" s="2"/>
      <c r="Q34" s="2"/>
      <c r="T34" s="2"/>
      <c r="U34" s="2"/>
      <c r="BN34" s="2"/>
      <c r="BO34" s="2"/>
      <c r="BR34" s="2"/>
      <c r="BS34" s="2"/>
      <c r="DT34" s="2"/>
      <c r="DU34" s="2"/>
      <c r="DV34" s="2"/>
      <c r="DW34" s="2"/>
      <c r="DZ34" s="2"/>
      <c r="EA34" s="2"/>
      <c r="ED34" s="2"/>
      <c r="EE34" s="2"/>
    </row>
    <row r="35" spans="1:175" x14ac:dyDescent="0.25">
      <c r="A35" s="3"/>
      <c r="E35" s="1"/>
      <c r="H35" s="2"/>
      <c r="I35" s="2"/>
      <c r="J35" s="2"/>
      <c r="K35" s="2"/>
      <c r="N35" s="2"/>
      <c r="O35" s="2"/>
      <c r="P35" s="2"/>
      <c r="Q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T35" s="2"/>
      <c r="AU35" s="2"/>
      <c r="BN35" s="2"/>
      <c r="BO35" s="2"/>
      <c r="BR35" s="2"/>
      <c r="BS35" s="2"/>
      <c r="DT35" s="2"/>
      <c r="DU35" s="2"/>
      <c r="DV35" s="2"/>
      <c r="DW35" s="2"/>
      <c r="DZ35" s="2"/>
      <c r="EA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D35" s="2"/>
      <c r="FE35" s="2"/>
    </row>
    <row r="36" spans="1:175" x14ac:dyDescent="0.25">
      <c r="A36" s="3"/>
      <c r="E36" s="1"/>
      <c r="H36" s="2"/>
      <c r="I36" s="2"/>
      <c r="J36" s="2"/>
      <c r="K36" s="2"/>
      <c r="N36" s="2"/>
      <c r="O36" s="2"/>
      <c r="P36" s="2"/>
      <c r="Q36" s="2"/>
      <c r="T36" s="2"/>
      <c r="U36" s="2"/>
      <c r="V36" s="2"/>
      <c r="W36" s="2"/>
      <c r="X36" s="2"/>
      <c r="Y36" s="2"/>
      <c r="Z36" s="2"/>
      <c r="AA36" s="2"/>
      <c r="AB36" s="2"/>
      <c r="AC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BN36" s="2"/>
      <c r="BO36" s="2"/>
      <c r="BR36" s="2"/>
      <c r="BS36" s="2"/>
      <c r="DT36" s="2"/>
      <c r="DU36" s="2"/>
      <c r="DV36" s="2"/>
      <c r="DW36" s="2"/>
      <c r="DZ36" s="2"/>
      <c r="EA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R36" s="2"/>
      <c r="ES36" s="2"/>
      <c r="ET36" s="2"/>
      <c r="EU36" s="2"/>
      <c r="EV36" s="2"/>
      <c r="EW36" s="2"/>
      <c r="EX36" s="2"/>
      <c r="EY36" s="2"/>
      <c r="EZ36" s="2"/>
      <c r="FA36" s="2"/>
    </row>
    <row r="37" spans="1:175" x14ac:dyDescent="0.25">
      <c r="A37" s="3"/>
      <c r="E37" s="1"/>
      <c r="H37" s="2"/>
      <c r="I37" s="2"/>
      <c r="J37" s="2"/>
      <c r="K37" s="2"/>
      <c r="N37" s="2"/>
      <c r="O37" s="2"/>
      <c r="P37" s="2"/>
      <c r="Q37" s="2"/>
      <c r="T37" s="2"/>
      <c r="U37" s="2"/>
      <c r="X37" s="2"/>
      <c r="Y37" s="2"/>
      <c r="BN37" s="2"/>
      <c r="BO37" s="2"/>
      <c r="BR37" s="2"/>
      <c r="BS37" s="2"/>
      <c r="DT37" s="2"/>
      <c r="DU37" s="2"/>
      <c r="DV37" s="2"/>
      <c r="DW37" s="2"/>
      <c r="DZ37" s="2"/>
      <c r="EA37" s="2"/>
      <c r="ED37" s="2"/>
      <c r="EE37" s="2"/>
      <c r="EH37" s="2"/>
      <c r="EI37" s="2"/>
    </row>
    <row r="38" spans="1:175" x14ac:dyDescent="0.25">
      <c r="A38" s="3"/>
      <c r="E38" s="1"/>
      <c r="H38" s="2"/>
      <c r="I38" s="2"/>
      <c r="J38" s="2"/>
      <c r="K38" s="2"/>
      <c r="N38" s="2"/>
      <c r="O38" s="2"/>
      <c r="P38" s="2"/>
      <c r="Q38" s="2"/>
      <c r="T38" s="2"/>
      <c r="U38" s="2"/>
      <c r="X38" s="2"/>
      <c r="Y38" s="2"/>
      <c r="AL38" s="2"/>
      <c r="AM38" s="2"/>
      <c r="BN38" s="2"/>
      <c r="BO38" s="2"/>
      <c r="BR38" s="2"/>
      <c r="BS38" s="2"/>
      <c r="DT38" s="2"/>
      <c r="DU38" s="2"/>
      <c r="DV38" s="2"/>
      <c r="DW38" s="2"/>
      <c r="DZ38" s="2"/>
      <c r="EA38" s="2"/>
      <c r="ED38" s="2"/>
      <c r="EE38" s="2"/>
      <c r="EH38" s="2"/>
      <c r="EI38" s="2"/>
      <c r="EV38" s="2"/>
      <c r="EW38" s="2"/>
    </row>
    <row r="39" spans="1:175" x14ac:dyDescent="0.25">
      <c r="A39" s="3"/>
      <c r="E39" s="1"/>
      <c r="H39" s="2"/>
      <c r="I39" s="2"/>
      <c r="J39" s="2"/>
      <c r="K39" s="2"/>
      <c r="N39" s="2"/>
      <c r="O39" s="2"/>
      <c r="P39" s="2"/>
      <c r="Q39" s="2"/>
      <c r="T39" s="2"/>
      <c r="U39" s="2"/>
      <c r="V39" s="2"/>
      <c r="W39" s="2"/>
      <c r="X39" s="2"/>
      <c r="Y39" s="2"/>
      <c r="Z39" s="2"/>
      <c r="AA39" s="2"/>
      <c r="AB39" s="2"/>
      <c r="AC39" s="2"/>
      <c r="AJ39" s="2"/>
      <c r="AK39" s="2"/>
      <c r="AL39" s="2"/>
      <c r="AM39" s="2"/>
      <c r="AN39" s="2"/>
      <c r="AO39" s="2"/>
      <c r="AP39" s="2"/>
      <c r="AQ39" s="2"/>
      <c r="BJ39" s="2"/>
      <c r="BK39" s="2"/>
      <c r="BN39" s="2"/>
      <c r="BO39" s="2"/>
      <c r="BR39" s="2"/>
      <c r="BS39" s="2"/>
      <c r="DT39" s="2"/>
      <c r="DU39" s="2"/>
      <c r="DV39" s="2"/>
      <c r="DW39" s="2"/>
      <c r="DZ39" s="2"/>
      <c r="EA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T39" s="2"/>
      <c r="EU39" s="2"/>
      <c r="EV39" s="2"/>
      <c r="EW39" s="2"/>
      <c r="EX39" s="2"/>
      <c r="EY39" s="2"/>
      <c r="EZ39" s="2"/>
      <c r="FA39" s="2"/>
      <c r="FR39" s="2"/>
      <c r="FS39" s="2"/>
    </row>
    <row r="40" spans="1:175" x14ac:dyDescent="0.25">
      <c r="A40" s="3"/>
      <c r="E40" s="1"/>
      <c r="H40" s="2"/>
      <c r="I40" s="2"/>
      <c r="J40" s="2"/>
      <c r="K40" s="2"/>
      <c r="N40" s="2"/>
      <c r="O40" s="2"/>
      <c r="P40" s="2"/>
      <c r="Q40" s="2"/>
      <c r="T40" s="2"/>
      <c r="U40" s="2"/>
      <c r="V40" s="2"/>
      <c r="W40" s="2"/>
      <c r="X40" s="2"/>
      <c r="Y40" s="2"/>
      <c r="Z40" s="2"/>
      <c r="AA40" s="2"/>
      <c r="AB40" s="2"/>
      <c r="AC40" s="2"/>
      <c r="AL40" s="2"/>
      <c r="AM40" s="2"/>
      <c r="BN40" s="2"/>
      <c r="BO40" s="2"/>
      <c r="BR40" s="2"/>
      <c r="BS40" s="2"/>
      <c r="DT40" s="2"/>
      <c r="DU40" s="2"/>
      <c r="DV40" s="2"/>
      <c r="DW40" s="2"/>
      <c r="DZ40" s="2"/>
      <c r="EA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V40" s="2"/>
      <c r="EW40" s="2"/>
    </row>
    <row r="41" spans="1:175" x14ac:dyDescent="0.25">
      <c r="A41" s="3"/>
      <c r="E41" s="1"/>
      <c r="H41" s="2"/>
      <c r="I41" s="2"/>
      <c r="J41" s="2"/>
      <c r="K41" s="2"/>
      <c r="N41" s="2"/>
      <c r="O41" s="2"/>
      <c r="P41" s="2"/>
      <c r="Q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BN41" s="2"/>
      <c r="BO41" s="2"/>
      <c r="BR41" s="2"/>
      <c r="BS41" s="2"/>
      <c r="DT41" s="2"/>
      <c r="DU41" s="2"/>
      <c r="DV41" s="2"/>
      <c r="DW41" s="2"/>
      <c r="DZ41" s="2"/>
      <c r="EA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R41" s="2"/>
      <c r="ES41" s="2"/>
      <c r="ET41" s="2"/>
      <c r="EU41" s="2"/>
      <c r="EV41" s="2"/>
      <c r="EW41" s="2"/>
      <c r="EX41" s="2"/>
      <c r="EY41" s="2"/>
      <c r="EZ41" s="2"/>
      <c r="FA41" s="2"/>
    </row>
    <row r="42" spans="1:175" x14ac:dyDescent="0.25">
      <c r="A42" s="3"/>
      <c r="E42" s="1"/>
      <c r="H42" s="2"/>
      <c r="I42" s="2"/>
      <c r="J42" s="2"/>
      <c r="K42" s="2"/>
      <c r="N42" s="2"/>
      <c r="O42" s="2"/>
      <c r="P42" s="2"/>
      <c r="Q42" s="2"/>
      <c r="T42" s="2"/>
      <c r="U42" s="2"/>
      <c r="V42" s="2"/>
      <c r="W42" s="2"/>
      <c r="X42" s="2"/>
      <c r="Y42" s="2"/>
      <c r="Z42" s="2"/>
      <c r="AA42" s="2"/>
      <c r="AB42" s="2"/>
      <c r="AC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BN42" s="2"/>
      <c r="BO42" s="2"/>
      <c r="BR42" s="2"/>
      <c r="BS42" s="2"/>
      <c r="DT42" s="2"/>
      <c r="DU42" s="2"/>
      <c r="DV42" s="2"/>
      <c r="DW42" s="2"/>
      <c r="DZ42" s="2"/>
      <c r="EA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R42" s="2"/>
      <c r="ES42" s="2"/>
      <c r="ET42" s="2"/>
      <c r="EU42" s="2"/>
      <c r="EV42" s="2"/>
      <c r="EW42" s="2"/>
      <c r="EX42" s="2"/>
      <c r="EY42" s="2"/>
      <c r="EZ42" s="2"/>
      <c r="FA42" s="2"/>
    </row>
    <row r="43" spans="1:175" x14ac:dyDescent="0.25">
      <c r="A43" s="3"/>
      <c r="E43" s="1"/>
      <c r="H43" s="2"/>
      <c r="I43" s="2"/>
      <c r="J43" s="2"/>
      <c r="K43" s="2"/>
      <c r="N43" s="2"/>
      <c r="O43" s="2"/>
      <c r="P43" s="2"/>
      <c r="Q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BN43" s="2"/>
      <c r="BO43" s="2"/>
      <c r="BR43" s="2"/>
      <c r="BS43" s="2"/>
      <c r="DT43" s="2"/>
      <c r="DU43" s="2"/>
      <c r="DV43" s="2"/>
      <c r="DW43" s="2"/>
      <c r="DZ43" s="2"/>
      <c r="EA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R43" s="2"/>
      <c r="ES43" s="2"/>
      <c r="ET43" s="2"/>
      <c r="EU43" s="2"/>
      <c r="EV43" s="2"/>
      <c r="EW43" s="2"/>
      <c r="EX43" s="2"/>
      <c r="EY43" s="2"/>
      <c r="EZ43" s="2"/>
      <c r="FA43" s="2"/>
    </row>
    <row r="44" spans="1:175" x14ac:dyDescent="0.25">
      <c r="A44" s="3"/>
      <c r="E44" s="1"/>
      <c r="H44" s="2"/>
      <c r="I44" s="2"/>
      <c r="J44" s="2"/>
      <c r="K44" s="2"/>
      <c r="N44" s="2"/>
      <c r="O44" s="2"/>
      <c r="P44" s="2"/>
      <c r="Q44" s="2"/>
      <c r="T44" s="2"/>
      <c r="U44" s="2"/>
      <c r="V44" s="2"/>
      <c r="W44" s="2"/>
      <c r="X44" s="2"/>
      <c r="Y44" s="2"/>
      <c r="Z44" s="2"/>
      <c r="AA44" s="2"/>
      <c r="AB44" s="2"/>
      <c r="AC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BN44" s="2"/>
      <c r="BO44" s="2"/>
      <c r="BR44" s="2"/>
      <c r="BS44" s="2"/>
      <c r="DT44" s="2"/>
      <c r="DU44" s="2"/>
      <c r="DV44" s="2"/>
      <c r="DW44" s="2"/>
      <c r="DZ44" s="2"/>
      <c r="EA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R44" s="2"/>
      <c r="ES44" s="2"/>
      <c r="ET44" s="2"/>
      <c r="EU44" s="2"/>
      <c r="EV44" s="2"/>
      <c r="EW44" s="2"/>
      <c r="EX44" s="2"/>
      <c r="EY44" s="2"/>
      <c r="EZ44" s="2"/>
      <c r="FA44" s="2"/>
    </row>
    <row r="45" spans="1:175" x14ac:dyDescent="0.25">
      <c r="A45" s="3"/>
      <c r="E45" s="1"/>
      <c r="H45" s="2"/>
      <c r="I45" s="2"/>
      <c r="J45" s="2"/>
      <c r="K45" s="2"/>
      <c r="N45" s="2"/>
      <c r="O45" s="2"/>
      <c r="P45" s="2"/>
      <c r="Q45" s="2"/>
      <c r="T45" s="2"/>
      <c r="U45" s="2"/>
      <c r="X45" s="2"/>
      <c r="Y45" s="2"/>
      <c r="Z45" s="2"/>
      <c r="AA45" s="2"/>
      <c r="AB45" s="2"/>
      <c r="AC45" s="2"/>
      <c r="AH45" s="2"/>
      <c r="AI45" s="2"/>
      <c r="AJ45" s="2"/>
      <c r="AK45" s="2"/>
      <c r="AL45" s="2"/>
      <c r="AM45" s="2"/>
      <c r="AN45" s="2"/>
      <c r="AO45" s="2"/>
      <c r="BN45" s="2"/>
      <c r="BO45" s="2"/>
      <c r="BR45" s="2"/>
      <c r="BS45" s="2"/>
      <c r="DT45" s="2"/>
      <c r="DU45" s="2"/>
      <c r="DV45" s="2"/>
      <c r="DW45" s="2"/>
      <c r="DZ45" s="2"/>
      <c r="EA45" s="2"/>
      <c r="ED45" s="2"/>
      <c r="EE45" s="2"/>
      <c r="EH45" s="2"/>
      <c r="EI45" s="2"/>
      <c r="EJ45" s="2"/>
      <c r="EK45" s="2"/>
      <c r="EL45" s="2"/>
      <c r="EM45" s="2"/>
      <c r="ER45" s="2"/>
      <c r="ES45" s="2"/>
      <c r="ET45" s="2"/>
      <c r="EU45" s="2"/>
      <c r="EV45" s="2"/>
      <c r="EW45" s="2"/>
      <c r="EX45" s="2"/>
      <c r="EY45" s="2"/>
    </row>
    <row r="46" spans="1:175" x14ac:dyDescent="0.25">
      <c r="A46" s="3"/>
      <c r="E46" s="1"/>
      <c r="H46" s="2"/>
      <c r="I46" s="2"/>
      <c r="J46" s="2"/>
      <c r="K46" s="2"/>
      <c r="N46" s="2"/>
      <c r="O46" s="2"/>
      <c r="P46" s="2"/>
      <c r="Q46" s="2"/>
      <c r="T46" s="2"/>
      <c r="U46" s="2"/>
      <c r="X46" s="2"/>
      <c r="Y46" s="2"/>
      <c r="AB46" s="2"/>
      <c r="AC46" s="2"/>
      <c r="AL46" s="2"/>
      <c r="AM46" s="2"/>
      <c r="BN46" s="2"/>
      <c r="BO46" s="2"/>
      <c r="BR46" s="2"/>
      <c r="BS46" s="2"/>
      <c r="DT46" s="2"/>
      <c r="DU46" s="2"/>
      <c r="DV46" s="2"/>
      <c r="DW46" s="2"/>
      <c r="DZ46" s="2"/>
      <c r="EA46" s="2"/>
      <c r="ED46" s="2"/>
      <c r="EE46" s="2"/>
      <c r="EH46" s="2"/>
      <c r="EI46" s="2"/>
      <c r="EL46" s="2"/>
      <c r="EM46" s="2"/>
      <c r="EV46" s="2"/>
      <c r="EW46" s="2"/>
    </row>
    <row r="47" spans="1:175" x14ac:dyDescent="0.25">
      <c r="A47" s="3"/>
      <c r="E47" s="1"/>
      <c r="H47" s="2"/>
      <c r="I47" s="2"/>
      <c r="J47" s="2"/>
      <c r="K47" s="2"/>
      <c r="N47" s="2"/>
      <c r="O47" s="2"/>
      <c r="P47" s="2"/>
      <c r="Q47" s="2"/>
      <c r="T47" s="2"/>
      <c r="U47" s="2"/>
      <c r="V47" s="2"/>
      <c r="W47" s="2"/>
      <c r="X47" s="2"/>
      <c r="Y47" s="2"/>
      <c r="Z47" s="2"/>
      <c r="AA47" s="2"/>
      <c r="AB47" s="2"/>
      <c r="AC47" s="2"/>
      <c r="AH47" s="2"/>
      <c r="AI47" s="2"/>
      <c r="AJ47" s="2"/>
      <c r="AK47" s="2"/>
      <c r="AL47" s="2"/>
      <c r="AM47" s="2"/>
      <c r="AN47" s="2"/>
      <c r="AO47" s="2"/>
      <c r="BH47" s="2"/>
      <c r="BI47" s="2"/>
      <c r="BJ47" s="2"/>
      <c r="BK47" s="2"/>
      <c r="BN47" s="2"/>
      <c r="BO47" s="2"/>
      <c r="BR47" s="2"/>
      <c r="BS47" s="2"/>
      <c r="DT47" s="2"/>
      <c r="DU47" s="2"/>
      <c r="DV47" s="2"/>
      <c r="DW47" s="2"/>
      <c r="DZ47" s="2"/>
      <c r="EA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R47" s="2"/>
      <c r="ES47" s="2"/>
      <c r="ET47" s="2"/>
      <c r="EU47" s="2"/>
      <c r="EV47" s="2"/>
      <c r="EW47" s="2"/>
      <c r="EX47" s="2"/>
      <c r="EY47" s="2"/>
      <c r="FP47" s="2"/>
      <c r="FQ47" s="2"/>
      <c r="FR47" s="2"/>
      <c r="FS47" s="2"/>
    </row>
    <row r="48" spans="1:175" x14ac:dyDescent="0.25">
      <c r="A48" s="3"/>
      <c r="E48" s="1"/>
      <c r="H48" s="2"/>
      <c r="I48" s="2"/>
      <c r="J48" s="2"/>
      <c r="K48" s="2"/>
      <c r="N48" s="2"/>
      <c r="O48" s="2"/>
      <c r="P48" s="2"/>
      <c r="Q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BN48" s="2"/>
      <c r="BO48" s="2"/>
      <c r="BR48" s="2"/>
      <c r="BS48" s="2"/>
      <c r="DT48" s="2"/>
      <c r="DU48" s="2"/>
      <c r="DV48" s="2"/>
      <c r="DW48" s="2"/>
      <c r="DZ48" s="2"/>
      <c r="EA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R48" s="2"/>
      <c r="ES48" s="2"/>
      <c r="ET48" s="2"/>
      <c r="EU48" s="2"/>
      <c r="EV48" s="2"/>
      <c r="EW48" s="2"/>
      <c r="EX48" s="2"/>
      <c r="EY48" s="2"/>
      <c r="EZ48" s="2"/>
      <c r="FA48" s="2"/>
    </row>
    <row r="49" spans="1:157" x14ac:dyDescent="0.25">
      <c r="A49" s="3"/>
      <c r="E49" s="1"/>
      <c r="H49" s="2"/>
      <c r="I49" s="2"/>
      <c r="J49" s="2"/>
      <c r="K49" s="2"/>
      <c r="N49" s="2"/>
      <c r="O49" s="2"/>
      <c r="P49" s="2"/>
      <c r="Q49" s="2"/>
      <c r="T49" s="2"/>
      <c r="U49" s="2"/>
      <c r="V49" s="2"/>
      <c r="W49" s="2"/>
      <c r="X49" s="2"/>
      <c r="Y49" s="2"/>
      <c r="Z49" s="2"/>
      <c r="AA49" s="2"/>
      <c r="AB49" s="2"/>
      <c r="AC49" s="2"/>
      <c r="AJ49" s="2"/>
      <c r="AK49" s="2"/>
      <c r="AL49" s="2"/>
      <c r="AM49" s="2"/>
      <c r="AP49" s="2"/>
      <c r="AQ49" s="2"/>
      <c r="BN49" s="2"/>
      <c r="BO49" s="2"/>
      <c r="BR49" s="2"/>
      <c r="BS49" s="2"/>
      <c r="DT49" s="2"/>
      <c r="DU49" s="2"/>
      <c r="DV49" s="2"/>
      <c r="DW49" s="2"/>
      <c r="DZ49" s="2"/>
      <c r="EA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T49" s="2"/>
      <c r="EU49" s="2"/>
      <c r="EV49" s="2"/>
      <c r="EW49" s="2"/>
      <c r="EZ49" s="2"/>
      <c r="FA49" s="2"/>
    </row>
    <row r="50" spans="1:157" x14ac:dyDescent="0.25">
      <c r="A50" s="3"/>
      <c r="I50" s="2"/>
      <c r="DO50" t="e">
        <f>DO22/DN22</f>
        <v>#DIV/0!</v>
      </c>
    </row>
    <row r="51" spans="1:157" x14ac:dyDescent="0.25">
      <c r="A51" s="3"/>
      <c r="I51" s="2"/>
    </row>
    <row r="52" spans="1:157" x14ac:dyDescent="0.25">
      <c r="A52" s="3"/>
      <c r="I52" s="2"/>
    </row>
    <row r="53" spans="1:157" x14ac:dyDescent="0.25">
      <c r="A53" s="3"/>
      <c r="I53" s="2"/>
    </row>
    <row r="54" spans="1:157" x14ac:dyDescent="0.25">
      <c r="A54" s="3"/>
    </row>
    <row r="55" spans="1:157" ht="13.8" thickBot="1" x14ac:dyDescent="0.3"/>
    <row r="56" spans="1:157" s="55" customFormat="1" ht="12.75" customHeight="1" x14ac:dyDescent="0.25">
      <c r="B56" s="57" t="s">
        <v>42</v>
      </c>
      <c r="C56" s="59" t="s">
        <v>30</v>
      </c>
      <c r="D56" s="58" t="s">
        <v>15</v>
      </c>
      <c r="E56" s="59" t="s">
        <v>31</v>
      </c>
      <c r="F56" s="59" t="s">
        <v>32</v>
      </c>
      <c r="G56" s="59" t="s">
        <v>33</v>
      </c>
      <c r="H56" s="59" t="s">
        <v>34</v>
      </c>
      <c r="I56" s="59" t="s">
        <v>35</v>
      </c>
      <c r="J56" s="58" t="s">
        <v>36</v>
      </c>
      <c r="K56" s="58" t="s">
        <v>123</v>
      </c>
      <c r="L56" s="58" t="s">
        <v>37</v>
      </c>
      <c r="M56" s="58" t="s">
        <v>38</v>
      </c>
      <c r="N56" s="60" t="s">
        <v>39</v>
      </c>
    </row>
    <row r="57" spans="1:157" ht="13.5" customHeight="1" thickBot="1" x14ac:dyDescent="0.3">
      <c r="B57" s="124" t="s">
        <v>1000</v>
      </c>
      <c r="C57" s="62">
        <f>54-COUNTBLANK(B61:B114)</f>
        <v>20</v>
      </c>
      <c r="D57" s="62">
        <f>B115</f>
        <v>1303</v>
      </c>
      <c r="E57" s="62">
        <f ca="1">J115</f>
        <v>2.1928316808991817E-4</v>
      </c>
      <c r="F57" s="62">
        <f ca="1">L115</f>
        <v>1.4164784043969901E-6</v>
      </c>
      <c r="G57" s="65">
        <f>Instructions!C38</f>
        <v>20.084651740000002</v>
      </c>
      <c r="H57" s="65">
        <f>Instructions!C39</f>
        <v>0.38932928</v>
      </c>
      <c r="I57" s="65">
        <f ca="1">I115</f>
        <v>24.960890304926437</v>
      </c>
      <c r="J57" s="65">
        <f ca="1">CHIDIST(I57,C57-1)</f>
        <v>0.16183359979246315</v>
      </c>
      <c r="K57" s="65">
        <f ca="1">O115</f>
        <v>7.3578962047899861</v>
      </c>
      <c r="L57" s="65">
        <f ca="1">P115</f>
        <v>2.325933912516434</v>
      </c>
      <c r="M57" s="63">
        <f ca="1">1/Instructions!C40*LN(1+(Instructions!C40*Instructions!C38*Instructions!C41*D57/E57))/1000000</f>
        <v>59.397897991327248</v>
      </c>
      <c r="N57" s="64">
        <f ca="1">(((1/D57)+((F57^2)/(E57^2))+(H57/G57)^2)^0.5)*M57</f>
        <v>2.0446527021094276</v>
      </c>
    </row>
    <row r="58" spans="1:157" x14ac:dyDescent="0.25">
      <c r="B58" s="122"/>
      <c r="R58" s="73"/>
      <c r="S58" s="74"/>
      <c r="T58" s="123" t="s">
        <v>63</v>
      </c>
      <c r="U58" s="123"/>
      <c r="V58" s="74"/>
      <c r="W58" s="75"/>
    </row>
    <row r="59" spans="1:157" x14ac:dyDescent="0.25">
      <c r="R59" s="87"/>
      <c r="S59" s="35"/>
      <c r="T59" s="35"/>
      <c r="U59" s="35"/>
      <c r="V59" s="35"/>
      <c r="W59" s="76"/>
    </row>
    <row r="60" spans="1:157" x14ac:dyDescent="0.25">
      <c r="A60" t="s">
        <v>190</v>
      </c>
      <c r="B60" t="s">
        <v>15</v>
      </c>
      <c r="C60" t="s">
        <v>14</v>
      </c>
      <c r="D60" s="54" t="s">
        <v>22</v>
      </c>
      <c r="E60" s="54" t="s">
        <v>189</v>
      </c>
      <c r="F60" s="53" t="s">
        <v>67</v>
      </c>
      <c r="G60" s="54" t="s">
        <v>132</v>
      </c>
      <c r="H60" s="54" t="s">
        <v>16</v>
      </c>
      <c r="I60" s="54" t="s">
        <v>17</v>
      </c>
      <c r="J60" s="54" t="s">
        <v>18</v>
      </c>
      <c r="K60" s="54" t="s">
        <v>29</v>
      </c>
      <c r="L60" s="54" t="s">
        <v>19</v>
      </c>
      <c r="M60" s="54" t="s">
        <v>20</v>
      </c>
      <c r="N60" s="54" t="s">
        <v>21</v>
      </c>
      <c r="O60" s="54" t="s">
        <v>123</v>
      </c>
      <c r="P60" s="54" t="s">
        <v>27</v>
      </c>
      <c r="Q60" s="125" t="s">
        <v>1001</v>
      </c>
      <c r="R60" s="81" t="s">
        <v>66</v>
      </c>
      <c r="S60" s="86"/>
      <c r="T60" s="48"/>
      <c r="U60" s="48" t="s">
        <v>190</v>
      </c>
      <c r="V60" s="48" t="s">
        <v>23</v>
      </c>
      <c r="W60" s="82" t="s">
        <v>24</v>
      </c>
    </row>
    <row r="61" spans="1:157" s="25" customFormat="1" x14ac:dyDescent="0.25">
      <c r="A61" s="44" t="str">
        <f t="shared" ref="A61:A114" si="0">IF(G2&lt;&gt;"",G2,"")</f>
        <v>1860g1</v>
      </c>
      <c r="B61" s="126">
        <v>40</v>
      </c>
      <c r="C61" s="127">
        <v>1.7520000000000002E-5</v>
      </c>
      <c r="D61" s="101">
        <f>IF(C61&lt;&gt;"",C61/Instructions!F$41,"")</f>
        <v>1.7520000000000002E-5</v>
      </c>
      <c r="E61" s="97">
        <f ca="1">IF(C61&lt;&gt;"", 'Durango session calcs'!H$2* 'Durango session calcs'!$H$4*OFFSET(A2,0,Instructions!H$21-1,1,1),"")</f>
        <v>0.31853779561679452</v>
      </c>
      <c r="F61" s="97">
        <f ca="1">IF(C61&lt;&gt;"", 'Durango session calcs'!H$2* 'Durango session calcs'!$H$4*S61,"")</f>
        <v>0.30863939891539349</v>
      </c>
      <c r="G61" s="97">
        <f ca="1">IF(C61&lt;&gt;"",E61*(((OFFSET(A2,0,Instructions!H$21,1,1)/OFFSET(A2,0,Instructions!H$21-1,1,1))/2)+'Durango session calcs'!R$8),"")</f>
        <v>1.0136081902923725E-2</v>
      </c>
      <c r="H61" s="94">
        <f ca="1">IF(C61&lt;&gt;"",IF(B61=0,0,(1/B61)+(G61/F61)^2),"")</f>
        <v>2.607854307145584E-2</v>
      </c>
      <c r="I61" s="94">
        <f t="shared" ref="I61:I114" ca="1" si="1">IF(C61&lt;&gt;"",IF(B61=0,0,((LN(B61/J61)-LN(B$115/J$115))^2)/H61),"")</f>
        <v>1.8400617904913841</v>
      </c>
      <c r="J61" s="90">
        <f ca="1">IF(C61&lt;&gt;"",D61*F61,"")</f>
        <v>5.4073622689976947E-6</v>
      </c>
      <c r="K61" s="94">
        <f ca="1">IF(C61&lt;&gt;"",G61/F61,"")</f>
        <v>3.2841179507682693E-2</v>
      </c>
      <c r="L61" s="45">
        <f ca="1">IF(C61&lt;&gt;"",J61*K61,"")</f>
        <v>1.7758415493922368E-7</v>
      </c>
      <c r="M61" s="109">
        <f ca="1">IF(C61&lt;&gt;"", 1/Instructions!C$40*LN(1+(Instructions!C$40*Instructions!C$38*Instructions!C$41*(B61/D61)/F61))/1000000, "")</f>
        <v>73.86155311458603</v>
      </c>
      <c r="N61" s="110">
        <f ca="1">IF(C61&lt;&gt;"",IF(B61=0,(1/Instructions!C$40*LN(1+(Instructions!C$40*Instructions!C$38*Instructions!C$41*(3/D61)/F61))/1000000)/2,M61*(((1/B61)+(G61/F61)^2+(Instructions!C$39/Instructions!C$38)^2))^0.5),"")</f>
        <v>12.013417274653774</v>
      </c>
      <c r="O61" s="91">
        <v>10.03173491324179</v>
      </c>
      <c r="P61" s="99">
        <v>-0.2968775478420862</v>
      </c>
      <c r="Q61" s="25">
        <f ca="1">IF(C61&lt;&gt;"", Instructions!$B$53*C61*F61, "")</f>
        <v>54.073622689976943</v>
      </c>
      <c r="R61" s="115" t="s">
        <v>779</v>
      </c>
      <c r="S61" s="113">
        <v>1.5871E-4</v>
      </c>
      <c r="T61" s="35"/>
      <c r="U61" t="s">
        <v>837</v>
      </c>
      <c r="V61">
        <v>40</v>
      </c>
      <c r="W61" s="2">
        <v>1.7520000000000002E-5</v>
      </c>
    </row>
    <row r="62" spans="1:157" s="25" customFormat="1" x14ac:dyDescent="0.25">
      <c r="A62" s="46" t="str">
        <f t="shared" si="0"/>
        <v>1860g2</v>
      </c>
      <c r="B62" s="126">
        <v>51</v>
      </c>
      <c r="C62" s="127">
        <v>1.6889999999999999E-5</v>
      </c>
      <c r="D62" s="102">
        <f>IF(C62&lt;&gt;"",C62/Instructions!F$41,"")</f>
        <v>1.6889999999999999E-5</v>
      </c>
      <c r="E62" s="98">
        <f ca="1">IF(C62&lt;&gt;"", 'Durango session calcs'!H$2* 'Durango session calcs'!$H$4*OFFSET(A3,0,Instructions!H$21-1,1,1),"")</f>
        <v>0.54139757203733574</v>
      </c>
      <c r="F62" s="98">
        <f ca="1">IF(C62&lt;&gt;"", 'Durango session calcs'!H$2* 'Durango session calcs'!$H$4*S62,"")</f>
        <v>0.55082341266831614</v>
      </c>
      <c r="G62" s="98">
        <f ca="1">IF(C62&lt;&gt;"",E62*(((OFFSET(A3,0,Instructions!H$21,1,1)/OFFSET(A3,0,Instructions!H$21-1,1,1))/2)+'Durango session calcs'!R$8),"")</f>
        <v>1.1852344713956074E-2</v>
      </c>
      <c r="H62" s="95">
        <f t="shared" ref="H62:H114" ca="1" si="2">IF(C62&lt;&gt;"",IF(B62=0,0,(1/B62)+(G62/F62)^2),"")</f>
        <v>2.0070846094438651E-2</v>
      </c>
      <c r="I62" s="95">
        <f t="shared" ca="1" si="1"/>
        <v>0.32379812111171419</v>
      </c>
      <c r="J62" s="35">
        <f t="shared" ref="J62:J114" ca="1" si="3">IF(C62&lt;&gt;"",D62*F62,"")</f>
        <v>9.3034074399678598E-6</v>
      </c>
      <c r="K62" s="95">
        <f t="shared" ref="K62:K114" ca="1" si="4">IF(C62&lt;&gt;"",G62/F62,"")</f>
        <v>2.1517503507232149E-2</v>
      </c>
      <c r="L62" s="35">
        <f t="shared" ref="L62:L114" ca="1" si="5">IF(C62&lt;&gt;"",J62*K62,"")</f>
        <v>2.0018610221871808E-7</v>
      </c>
      <c r="M62" s="111">
        <f ca="1">IF(C62&lt;&gt;"", 1/Instructions!C$40*LN(1+(Instructions!C$40*Instructions!C$38*Instructions!C$41*(B62/D62)/F62))/1000000, "")</f>
        <v>54.816920022533537</v>
      </c>
      <c r="N62" s="112">
        <f ca="1">IF(C62&lt;&gt;"",IF(B62=0,(1/Instructions!C$40*LN(1+(Instructions!C$40*Instructions!C$38*Instructions!C$41*(3/D62)/E62))/1000000)/2,M62*(((1/B62)+(G62/E62)^2+(Instructions!C$39/Instructions!C$38)^2))^0.5),"")</f>
        <v>7.8414763993938665</v>
      </c>
      <c r="O62" s="92">
        <v>7.8329692110620197</v>
      </c>
      <c r="P62" s="100">
        <v>4.0833824516567307E-2</v>
      </c>
      <c r="Q62" s="25">
        <f ca="1">IF(C62&lt;&gt;"", Instructions!$B$53*C62*F62, "")</f>
        <v>93.034074399678602</v>
      </c>
      <c r="R62" s="116" t="s">
        <v>782</v>
      </c>
      <c r="S62" s="114">
        <v>2.8324699999999998E-4</v>
      </c>
      <c r="T62" s="35"/>
      <c r="U62" t="s">
        <v>838</v>
      </c>
      <c r="V62">
        <v>51</v>
      </c>
      <c r="W62" s="2">
        <v>1.6889999999999999E-5</v>
      </c>
    </row>
    <row r="63" spans="1:157" s="25" customFormat="1" x14ac:dyDescent="0.25">
      <c r="A63" s="46" t="str">
        <f t="shared" si="0"/>
        <v>1860g3</v>
      </c>
      <c r="B63" s="126">
        <v>7</v>
      </c>
      <c r="C63" s="127">
        <v>1.2330000000000001E-5</v>
      </c>
      <c r="D63" s="102">
        <f>IF(C63&lt;&gt;"",C63/Instructions!F$41,"")</f>
        <v>1.2330000000000001E-5</v>
      </c>
      <c r="E63" s="98">
        <f ca="1">IF(C63&lt;&gt;"", 'Durango session calcs'!H$2* 'Durango session calcs'!$H$4*OFFSET(A4,0,Instructions!H$21-1,1,1),"")</f>
        <v>6.545776679158305E-2</v>
      </c>
      <c r="F63" s="98">
        <f ca="1">IF(C63&lt;&gt;"", 'Durango session calcs'!H$2* 'Durango session calcs'!$H$4*S63,"")</f>
        <v>6.5277884336793338E-2</v>
      </c>
      <c r="G63" s="98">
        <f ca="1">IF(C63&lt;&gt;"",E63*(((OFFSET(A4,0,Instructions!H$21,1,1)/OFFSET(A4,0,Instructions!H$21-1,1,1))/2)+'Durango session calcs'!R$8),"")</f>
        <v>1.5900087736094794E-3</v>
      </c>
      <c r="H63" s="95">
        <f t="shared" ca="1" si="2"/>
        <v>0.14345043268271171</v>
      </c>
      <c r="I63" s="95">
        <f t="shared" ca="1" si="1"/>
        <v>1.0114789972433422</v>
      </c>
      <c r="J63" s="35">
        <f t="shared" ca="1" si="3"/>
        <v>8.048763138726619E-7</v>
      </c>
      <c r="K63" s="95">
        <f t="shared" ca="1" si="4"/>
        <v>2.4357541451650328E-2</v>
      </c>
      <c r="L63" s="35">
        <f t="shared" ca="1" si="5"/>
        <v>1.9604808178604882E-8</v>
      </c>
      <c r="M63" s="111">
        <f ca="1">IF(C63&lt;&gt;"", 1/Instructions!C$40*LN(1+(Instructions!C$40*Instructions!C$38*Instructions!C$41*(B63/D63)/F63))/1000000, "")</f>
        <v>86.751641217075587</v>
      </c>
      <c r="N63" s="112">
        <f ca="1">IF(C63&lt;&gt;"",IF(B63=0,(1/Instructions!C$40*LN(1+(Instructions!C$40*Instructions!C$38*Instructions!C$41*(3/D63)/E63))/1000000)/2,M63*(((1/B63)+(G63/E63)^2+(Instructions!C$39/Instructions!C$38)^2))^0.5),"")</f>
        <v>32.899687201075309</v>
      </c>
      <c r="O63" s="92">
        <v>13.890716523197819</v>
      </c>
      <c r="P63" s="100">
        <v>-3.9275595537141446E-2</v>
      </c>
      <c r="Q63" s="25">
        <f ca="1">IF(C63&lt;&gt;"", Instructions!$B$53*C63*F63, "")</f>
        <v>8.0487631387266187</v>
      </c>
      <c r="R63" s="116" t="s">
        <v>785</v>
      </c>
      <c r="S63" s="114">
        <v>3.35675E-5</v>
      </c>
      <c r="T63" s="35"/>
      <c r="U63" t="s">
        <v>839</v>
      </c>
      <c r="V63">
        <v>7</v>
      </c>
      <c r="W63" s="2">
        <v>1.2330000000000001E-5</v>
      </c>
    </row>
    <row r="64" spans="1:157" s="25" customFormat="1" x14ac:dyDescent="0.25">
      <c r="A64" s="46" t="str">
        <f t="shared" si="0"/>
        <v>1860g4</v>
      </c>
      <c r="B64" s="126">
        <v>51</v>
      </c>
      <c r="C64" s="127">
        <v>1.827E-5</v>
      </c>
      <c r="D64" s="102">
        <f>IF(C64&lt;&gt;"",C64/Instructions!F$41,"")</f>
        <v>1.827E-5</v>
      </c>
      <c r="E64" s="98">
        <f ca="1">IF(C64&lt;&gt;"", 'Durango session calcs'!H$2* 'Durango session calcs'!$H$4*OFFSET(A5,0,Instructions!H$21-1,1,1),"")</f>
        <v>0.47158373282706151</v>
      </c>
      <c r="F64" s="98">
        <f ca="1">IF(C64&lt;&gt;"", 'Durango session calcs'!H$2* 'Durango session calcs'!$H$4*S64,"")</f>
        <v>0.48325956264930342</v>
      </c>
      <c r="G64" s="98">
        <f ca="1">IF(C64&lt;&gt;"",E64*(((OFFSET(A5,0,Instructions!H$21,1,1)/OFFSET(A5,0,Instructions!H$21-1,1,1))/2)+'Durango session calcs'!R$8),"")</f>
        <v>1.1841851692712404E-2</v>
      </c>
      <c r="H64" s="95">
        <f t="shared" ca="1" si="2"/>
        <v>2.0208295174016032E-2</v>
      </c>
      <c r="I64" s="95">
        <f t="shared" ca="1" si="1"/>
        <v>3.9615060252889141E-2</v>
      </c>
      <c r="J64" s="35">
        <f t="shared" ca="1" si="3"/>
        <v>8.8291522096027739E-6</v>
      </c>
      <c r="K64" s="95">
        <f t="shared" ca="1" si="4"/>
        <v>2.4504122852310562E-2</v>
      </c>
      <c r="L64" s="35">
        <f t="shared" ca="1" si="5"/>
        <v>2.1635063042585562E-7</v>
      </c>
      <c r="M64" s="111">
        <f ca="1">IF(C64&lt;&gt;"", 1/Instructions!C$40*LN(1+(Instructions!C$40*Instructions!C$38*Instructions!C$41*(B64/D64)/F64))/1000000, "")</f>
        <v>57.748243948672865</v>
      </c>
      <c r="N64" s="112">
        <f ca="1">IF(C64&lt;&gt;"",IF(B64=0,(1/Instructions!C$40*LN(1+(Instructions!C$40*Instructions!C$38*Instructions!C$41*(3/D64)/E64))/1000000)/2,M64*(((1/B64)+(G64/E64)^2+(Instructions!C$39/Instructions!C$38)^2))^0.5),"")</f>
        <v>8.2912787710074554</v>
      </c>
      <c r="O64" s="92">
        <v>6.6512462947936761</v>
      </c>
      <c r="P64" s="100">
        <v>-5.3793710884251174E-2</v>
      </c>
      <c r="Q64" s="25">
        <f ca="1">IF(C64&lt;&gt;"", Instructions!$B$53*C64*F64, "")</f>
        <v>88.291522096027734</v>
      </c>
      <c r="R64" s="116" t="s">
        <v>788</v>
      </c>
      <c r="S64" s="114">
        <v>2.4850399999999998E-4</v>
      </c>
      <c r="T64" s="35"/>
      <c r="U64" t="s">
        <v>840</v>
      </c>
      <c r="V64">
        <v>51</v>
      </c>
      <c r="W64" s="2">
        <v>1.827E-5</v>
      </c>
    </row>
    <row r="65" spans="1:23" s="25" customFormat="1" x14ac:dyDescent="0.25">
      <c r="A65" s="46" t="str">
        <f t="shared" si="0"/>
        <v>1860g7</v>
      </c>
      <c r="B65" s="126">
        <v>67</v>
      </c>
      <c r="C65" s="127">
        <v>2.1840000000000001E-5</v>
      </c>
      <c r="D65" s="102">
        <f>IF(C65&lt;&gt;"",C65/Instructions!F$41,"")</f>
        <v>2.1840000000000001E-5</v>
      </c>
      <c r="E65" s="98">
        <f ca="1">IF(C65&lt;&gt;"", 'Durango session calcs'!H$2* 'Durango session calcs'!$H$4*OFFSET(A6,0,Instructions!H$21-1,1,1),"")</f>
        <v>0.56162219398125923</v>
      </c>
      <c r="F65" s="98">
        <f ca="1">IF(C65&lt;&gt;"", 'Durango session calcs'!H$2* 'Durango session calcs'!$H$4*S65,"")</f>
        <v>0.59699389095606925</v>
      </c>
      <c r="G65" s="98">
        <f ca="1">IF(C65&lt;&gt;"",E65*(((OFFSET(A6,0,Instructions!H$21,1,1)/OFFSET(A6,0,Instructions!H$21-1,1,1))/2)+'Durango session calcs'!R$8),"")</f>
        <v>1.6666153370527636E-2</v>
      </c>
      <c r="H65" s="95">
        <f t="shared" ca="1" si="2"/>
        <v>1.5704720324926622E-2</v>
      </c>
      <c r="I65" s="95">
        <f t="shared" ca="1" si="1"/>
        <v>1.3436268632973301</v>
      </c>
      <c r="J65" s="35">
        <f t="shared" ca="1" si="3"/>
        <v>1.3038346578480553E-5</v>
      </c>
      <c r="K65" s="95">
        <f t="shared" ca="1" si="4"/>
        <v>2.7916790478102298E-2</v>
      </c>
      <c r="L65" s="35">
        <f t="shared" ca="1" si="5"/>
        <v>3.6398878961232358E-7</v>
      </c>
      <c r="M65" s="111">
        <f ca="1">IF(C65&lt;&gt;"", 1/Instructions!C$40*LN(1+(Instructions!C$40*Instructions!C$38*Instructions!C$41*(B65/D65)/F65))/1000000, "")</f>
        <v>51.398929045421056</v>
      </c>
      <c r="N65" s="112">
        <f ca="1">IF(C65&lt;&gt;"",IF(B65=0,(1/Instructions!C$40*LN(1+(Instructions!C$40*Instructions!C$38*Instructions!C$41*(3/D65)/E65))/1000000)/2,M65*(((1/B65)+(G65/E65)^2+(Instructions!C$39/Instructions!C$38)^2))^0.5),"")</f>
        <v>6.5383268251177622</v>
      </c>
      <c r="O65" s="92">
        <v>5.224039665808089</v>
      </c>
      <c r="P65" s="100">
        <v>0</v>
      </c>
      <c r="Q65" s="25">
        <f ca="1">IF(C65&lt;&gt;"", Instructions!$B$53*C65*F65, "")</f>
        <v>130.38346578480554</v>
      </c>
      <c r="R65" s="116" t="s">
        <v>791</v>
      </c>
      <c r="S65" s="114">
        <v>3.0698900000000002E-4</v>
      </c>
      <c r="T65" s="35"/>
      <c r="U65" t="s">
        <v>841</v>
      </c>
      <c r="V65">
        <v>67</v>
      </c>
      <c r="W65" s="2">
        <v>2.1840000000000001E-5</v>
      </c>
    </row>
    <row r="66" spans="1:23" s="25" customFormat="1" x14ac:dyDescent="0.25">
      <c r="A66" s="46" t="str">
        <f t="shared" si="0"/>
        <v>1860g9</v>
      </c>
      <c r="B66" s="126">
        <v>69</v>
      </c>
      <c r="C66" s="127">
        <v>2.6800000000000001E-5</v>
      </c>
      <c r="D66" s="102">
        <f>IF(C66&lt;&gt;"",C66/Instructions!F$41,"")</f>
        <v>2.6800000000000001E-5</v>
      </c>
      <c r="E66" s="98">
        <f ca="1">IF(C66&lt;&gt;"", 'Durango session calcs'!H$2* 'Durango session calcs'!$H$4*OFFSET(A7,0,Instructions!H$21-1,1,1),"")</f>
        <v>0.47469521312612661</v>
      </c>
      <c r="F66" s="98">
        <f ca="1">IF(C66&lt;&gt;"", 'Durango session calcs'!H$2* 'Durango session calcs'!$H$4*S66,"")</f>
        <v>0.47178208969612684</v>
      </c>
      <c r="G66" s="98">
        <f ca="1">IF(C66&lt;&gt;"",E66*(((OFFSET(A7,0,Instructions!H$21,1,1)/OFFSET(A7,0,Instructions!H$21-1,1,1))/2)+'Durango session calcs'!R$8),"")</f>
        <v>1.1699854285815509E-2</v>
      </c>
      <c r="H66" s="95">
        <f t="shared" ca="1" si="2"/>
        <v>1.5107757716633068E-2</v>
      </c>
      <c r="I66" s="95">
        <f t="shared" ca="1" si="1"/>
        <v>0.47955968659676707</v>
      </c>
      <c r="J66" s="35">
        <f t="shared" ca="1" si="3"/>
        <v>1.26437600038562E-5</v>
      </c>
      <c r="K66" s="95">
        <f t="shared" ca="1" si="4"/>
        <v>2.4799276066947228E-2</v>
      </c>
      <c r="L66" s="35">
        <f t="shared" ca="1" si="5"/>
        <v>3.1355609485985563E-7</v>
      </c>
      <c r="M66" s="111">
        <f ca="1">IF(C66&lt;&gt;"", 1/Instructions!C$40*LN(1+(Instructions!C$40*Instructions!C$38*Instructions!C$41*(B66/D66)/F66))/1000000, "")</f>
        <v>54.57171643412817</v>
      </c>
      <c r="N66" s="112">
        <f ca="1">IF(C66&lt;&gt;"",IF(B66=0,(1/Instructions!C$40*LN(1+(Instructions!C$40*Instructions!C$38*Instructions!C$41*(3/D66)/E66))/1000000)/2,M66*(((1/B66)+(G66/E66)^2+(Instructions!C$39/Instructions!C$38)^2))^0.5),"")</f>
        <v>6.7888593078361925</v>
      </c>
      <c r="O66" s="92">
        <v>5.8309331290099085</v>
      </c>
      <c r="P66" s="100">
        <v>6.8474631103286707E-2</v>
      </c>
      <c r="Q66" s="25">
        <f ca="1">IF(C66&lt;&gt;"", Instructions!$B$53*C66*F66, "")</f>
        <v>126.437600038562</v>
      </c>
      <c r="R66" s="116" t="s">
        <v>794</v>
      </c>
      <c r="S66" s="114">
        <v>2.4260199999999999E-4</v>
      </c>
      <c r="T66" s="35"/>
      <c r="U66" t="s">
        <v>842</v>
      </c>
      <c r="V66">
        <v>69</v>
      </c>
      <c r="W66" s="2">
        <v>2.6800000000000001E-5</v>
      </c>
    </row>
    <row r="67" spans="1:23" s="25" customFormat="1" x14ac:dyDescent="0.25">
      <c r="A67" s="46" t="str">
        <f t="shared" si="0"/>
        <v>1860g11</v>
      </c>
      <c r="B67" s="126">
        <v>58</v>
      </c>
      <c r="C67" s="127">
        <v>3.6650000000000003E-5</v>
      </c>
      <c r="D67" s="102">
        <f>IF(C67&lt;&gt;"",C67/Instructions!F$41,"")</f>
        <v>3.6650000000000003E-5</v>
      </c>
      <c r="E67" s="98">
        <f ca="1">IF(C67&lt;&gt;"", 'Durango session calcs'!H$2* 'Durango session calcs'!$H$4*OFFSET(A8,0,Instructions!H$21-1,1,1),"")</f>
        <v>0.23374995746726923</v>
      </c>
      <c r="F67" s="98">
        <f ca="1">IF(C67&lt;&gt;"", 'Durango session calcs'!H$2* 'Durango session calcs'!$H$4*S67,"")</f>
        <v>0.24065355438082003</v>
      </c>
      <c r="G67" s="98">
        <f ca="1">IF(C67&lt;&gt;"",E67*(((OFFSET(A8,0,Instructions!H$21,1,1)/OFFSET(A8,0,Instructions!H$21-1,1,1))/2)+'Durango session calcs'!R$8),"")</f>
        <v>5.9837260948367296E-3</v>
      </c>
      <c r="H67" s="95">
        <f t="shared" ca="1" si="2"/>
        <v>1.7859621801034436E-2</v>
      </c>
      <c r="I67" s="95">
        <f t="shared" ca="1" si="1"/>
        <v>0.57532176171157112</v>
      </c>
      <c r="J67" s="35">
        <f t="shared" ca="1" si="3"/>
        <v>8.8199527680570545E-6</v>
      </c>
      <c r="K67" s="95">
        <f t="shared" ca="1" si="4"/>
        <v>2.4864482514011976E-2</v>
      </c>
      <c r="L67" s="35">
        <f t="shared" ca="1" si="5"/>
        <v>2.1930356137576614E-7</v>
      </c>
      <c r="M67" s="111">
        <f ca="1">IF(C67&lt;&gt;"", 1/Instructions!C$40*LN(1+(Instructions!C$40*Instructions!C$38*Instructions!C$41*(B67/D67)/F67))/1000000, "")</f>
        <v>65.702361972153042</v>
      </c>
      <c r="N67" s="112">
        <f ca="1">IF(C67&lt;&gt;"",IF(B67=0,(1/Instructions!C$40*LN(1+(Instructions!C$40*Instructions!C$38*Instructions!C$41*(3/D67)/E67))/1000000)/2,M67*(((1/B67)+(G67/E67)^2+(Instructions!C$39/Instructions!C$38)^2))^0.5),"")</f>
        <v>8.8813543470671927</v>
      </c>
      <c r="O67" s="92">
        <v>7.9244570986845844</v>
      </c>
      <c r="P67" s="100">
        <v>3.7084395786125955E-2</v>
      </c>
      <c r="Q67" s="25">
        <f ca="1">IF(C67&lt;&gt;"", Instructions!$B$53*C67*F67, "")</f>
        <v>88.199527680570554</v>
      </c>
      <c r="R67" s="116" t="s">
        <v>797</v>
      </c>
      <c r="S67" s="114">
        <v>1.2375E-4</v>
      </c>
      <c r="T67" s="35"/>
      <c r="U67" t="s">
        <v>843</v>
      </c>
      <c r="V67">
        <v>58</v>
      </c>
      <c r="W67" s="2">
        <v>3.6650000000000003E-5</v>
      </c>
    </row>
    <row r="68" spans="1:23" s="25" customFormat="1" x14ac:dyDescent="0.25">
      <c r="A68" s="46" t="str">
        <f t="shared" si="0"/>
        <v>1860g12</v>
      </c>
      <c r="B68" s="126">
        <v>21</v>
      </c>
      <c r="C68" s="127">
        <v>1.7280000000000001E-5</v>
      </c>
      <c r="D68" s="102">
        <f>IF(C68&lt;&gt;"",C68/Instructions!F$41,"")</f>
        <v>1.7280000000000001E-5</v>
      </c>
      <c r="E68" s="98">
        <f ca="1">IF(C68&lt;&gt;"", 'Durango session calcs'!H$2* 'Durango session calcs'!$H$4*OFFSET(A9,0,Instructions!H$21-1,1,1),"")</f>
        <v>0.16335271570092025</v>
      </c>
      <c r="F68" s="98">
        <f ca="1">IF(C68&lt;&gt;"", 'Durango session calcs'!H$2* 'Durango session calcs'!$H$4*S68,"")</f>
        <v>0.16405979959888284</v>
      </c>
      <c r="G68" s="98">
        <f ca="1">IF(C68&lt;&gt;"",E68*(((OFFSET(A9,0,Instructions!H$21,1,1)/OFFSET(A9,0,Instructions!H$21-1,1,1))/2)+'Durango session calcs'!R$8),"")</f>
        <v>4.4076547780989841E-3</v>
      </c>
      <c r="H68" s="95">
        <f t="shared" ca="1" si="2"/>
        <v>4.8340837501605421E-2</v>
      </c>
      <c r="I68" s="95">
        <f t="shared" ca="1" si="1"/>
        <v>1.0051988598605488</v>
      </c>
      <c r="J68" s="35">
        <f t="shared" ca="1" si="3"/>
        <v>2.8349533370686956E-6</v>
      </c>
      <c r="K68" s="95">
        <f t="shared" ca="1" si="4"/>
        <v>2.6866147519840063E-2</v>
      </c>
      <c r="L68" s="35">
        <f t="shared" ca="1" si="5"/>
        <v>7.6164274565550447E-8</v>
      </c>
      <c r="M68" s="111">
        <f ca="1">IF(C68&lt;&gt;"", 1/Instructions!C$40*LN(1+(Instructions!C$40*Instructions!C$38*Instructions!C$41*(B68/D68)/F68))/1000000, "")</f>
        <v>73.962889664316663</v>
      </c>
      <c r="N68" s="112">
        <f ca="1">IF(C68&lt;&gt;"",IF(B68=0,(1/Instructions!C$40*LN(1+(Instructions!C$40*Instructions!C$38*Instructions!C$41*(3/D68)/E68))/1000000)/2,M68*(((1/B68)+(G68/E68)^2+(Instructions!C$39/Instructions!C$38)^2))^0.5),"")</f>
        <v>16.326016685775379</v>
      </c>
      <c r="O68" s="92">
        <v>8.590716797486639</v>
      </c>
      <c r="P68" s="100">
        <v>-0.10433514130276587</v>
      </c>
      <c r="Q68" s="25">
        <f ca="1">IF(C68&lt;&gt;"", Instructions!$B$53*C68*F68, "")</f>
        <v>28.349533370686956</v>
      </c>
      <c r="R68" s="116" t="s">
        <v>800</v>
      </c>
      <c r="S68" s="114">
        <v>8.4363600000000007E-5</v>
      </c>
      <c r="T68" s="35"/>
      <c r="U68" t="s">
        <v>844</v>
      </c>
      <c r="V68">
        <v>21</v>
      </c>
      <c r="W68" s="2">
        <v>1.7280000000000001E-5</v>
      </c>
    </row>
    <row r="69" spans="1:23" s="25" customFormat="1" x14ac:dyDescent="0.25">
      <c r="A69" s="46" t="str">
        <f t="shared" si="0"/>
        <v>1860g13</v>
      </c>
      <c r="B69" s="126">
        <v>108</v>
      </c>
      <c r="C69" s="127">
        <v>3.6850000000000001E-5</v>
      </c>
      <c r="D69" s="102">
        <f>IF(C69&lt;&gt;"",C69/Instructions!F$41,"")</f>
        <v>3.6850000000000001E-5</v>
      </c>
      <c r="E69" s="98">
        <f ca="1">IF(C69&lt;&gt;"", 'Durango session calcs'!H$2* 'Durango session calcs'!$H$4*OFFSET(A10,0,Instructions!H$21-1,1,1),"")</f>
        <v>0.50697682122892751</v>
      </c>
      <c r="F69" s="98">
        <f ca="1">IF(C69&lt;&gt;"", 'Durango session calcs'!H$2* 'Durango session calcs'!$H$4*S69,"")</f>
        <v>0.51368983997416051</v>
      </c>
      <c r="G69" s="98">
        <f ca="1">IF(C69&lt;&gt;"",E69*(((OFFSET(A10,0,Instructions!H$21,1,1)/OFFSET(A10,0,Instructions!H$21-1,1,1))/2)+'Durango session calcs'!R$8),"")</f>
        <v>1.4480608160638375E-2</v>
      </c>
      <c r="H69" s="95">
        <f t="shared" ca="1" si="2"/>
        <v>1.0053901508096067E-2</v>
      </c>
      <c r="I69" s="95">
        <f t="shared" ca="1" si="1"/>
        <v>0.16435189069869433</v>
      </c>
      <c r="J69" s="35">
        <f t="shared" ca="1" si="3"/>
        <v>1.8929470603047814E-5</v>
      </c>
      <c r="K69" s="95">
        <f t="shared" ca="1" si="4"/>
        <v>2.8189399582765302E-2</v>
      </c>
      <c r="L69" s="35">
        <f t="shared" ca="1" si="5"/>
        <v>5.3361041071952413E-7</v>
      </c>
      <c r="M69" s="111">
        <f ca="1">IF(C69&lt;&gt;"", 1/Instructions!C$40*LN(1+(Instructions!C$40*Instructions!C$38*Instructions!C$41*(B69/D69)/F69))/1000000, "")</f>
        <v>57.042258678151413</v>
      </c>
      <c r="N69" s="112">
        <f ca="1">IF(C69&lt;&gt;"",IF(B69=0,(1/Instructions!C$40*LN(1+(Instructions!C$40*Instructions!C$38*Instructions!C$41*(3/D69)/E69))/1000000)/2,M69*(((1/B69)+(G69/E69)^2+(Instructions!C$39/Instructions!C$38)^2))^0.5),"")</f>
        <v>5.8313932044000287</v>
      </c>
      <c r="O69" s="92">
        <v>5.7742714556970238</v>
      </c>
      <c r="P69" s="100">
        <v>0.17473067487586733</v>
      </c>
      <c r="Q69" s="25">
        <f ca="1">IF(C69&lt;&gt;"", Instructions!$B$53*C69*F69, "")</f>
        <v>189.29470603047815</v>
      </c>
      <c r="R69" s="116" t="s">
        <v>803</v>
      </c>
      <c r="S69" s="114">
        <v>2.6415199999999997E-4</v>
      </c>
      <c r="T69" s="35"/>
      <c r="U69" t="s">
        <v>845</v>
      </c>
      <c r="V69">
        <v>108</v>
      </c>
      <c r="W69" s="2">
        <v>3.6850000000000001E-5</v>
      </c>
    </row>
    <row r="70" spans="1:23" s="25" customFormat="1" x14ac:dyDescent="0.25">
      <c r="A70" s="46" t="str">
        <f t="shared" si="0"/>
        <v>1860g18</v>
      </c>
      <c r="B70" s="126">
        <v>86</v>
      </c>
      <c r="C70" s="127">
        <v>2.1350000000000001E-5</v>
      </c>
      <c r="D70" s="102">
        <f>IF(C70&lt;&gt;"",C70/Instructions!F$41,"")</f>
        <v>2.1350000000000001E-5</v>
      </c>
      <c r="E70" s="98">
        <f ca="1">IF(C70&lt;&gt;"", 'Durango session calcs'!H$2* 'Durango session calcs'!$H$4*OFFSET(A11,0,Instructions!H$21-1,1,1),"")</f>
        <v>0.63804792882704686</v>
      </c>
      <c r="F70" s="98">
        <f ca="1">IF(C70&lt;&gt;"", 'Durango session calcs'!H$2* 'Durango session calcs'!$H$4*S70,"")</f>
        <v>0.63581544171246762</v>
      </c>
      <c r="G70" s="98">
        <f ca="1">IF(C70&lt;&gt;"",E70*(((OFFSET(A11,0,Instructions!H$21,1,1)/OFFSET(A11,0,Instructions!H$21-1,1,1))/2)+'Durango session calcs'!R$8),"")</f>
        <v>1.6204742823260281E-2</v>
      </c>
      <c r="H70" s="95">
        <f t="shared" ca="1" si="2"/>
        <v>1.2277471269961223E-2</v>
      </c>
      <c r="I70" s="95">
        <f t="shared" ca="1" si="1"/>
        <v>0.33447278516374018</v>
      </c>
      <c r="J70" s="35">
        <f t="shared" ca="1" si="3"/>
        <v>1.3574659680561185E-5</v>
      </c>
      <c r="K70" s="95">
        <f t="shared" ca="1" si="4"/>
        <v>2.5486551222498446E-2</v>
      </c>
      <c r="L70" s="35">
        <f t="shared" ca="1" si="5"/>
        <v>3.4597125927660706E-7</v>
      </c>
      <c r="M70" s="111">
        <f ca="1">IF(C70&lt;&gt;"", 1/Instructions!C$40*LN(1+(Instructions!C$40*Instructions!C$38*Instructions!C$41*(B70/D70)/F70))/1000000, "")</f>
        <v>63.309587531878677</v>
      </c>
      <c r="N70" s="112">
        <f ca="1">IF(C70&lt;&gt;"",IF(B70=0,(1/Instructions!C$40*LN(1+(Instructions!C$40*Instructions!C$38*Instructions!C$41*(3/D70)/E70))/1000000)/2,M70*(((1/B70)+(G70/E70)^2+(Instructions!C$39/Instructions!C$38)^2))^0.5),"")</f>
        <v>7.1202008832776249</v>
      </c>
      <c r="O70" s="92">
        <v>6.3851837041283206</v>
      </c>
      <c r="P70" s="100">
        <v>-8.4700917492010808E-2</v>
      </c>
      <c r="Q70" s="25">
        <f ca="1">IF(C70&lt;&gt;"", Instructions!$B$53*C70*F70, "")</f>
        <v>135.74659680561183</v>
      </c>
      <c r="R70" s="116" t="s">
        <v>806</v>
      </c>
      <c r="S70" s="114">
        <v>3.2695199999999998E-4</v>
      </c>
      <c r="T70" s="35"/>
      <c r="U70" t="s">
        <v>846</v>
      </c>
      <c r="V70">
        <v>86</v>
      </c>
      <c r="W70" s="2">
        <v>2.1350000000000001E-5</v>
      </c>
    </row>
    <row r="71" spans="1:23" s="25" customFormat="1" x14ac:dyDescent="0.25">
      <c r="A71" s="46" t="str">
        <f t="shared" si="0"/>
        <v>1860g19</v>
      </c>
      <c r="B71" s="126">
        <v>107</v>
      </c>
      <c r="C71" s="127">
        <v>4.401E-5</v>
      </c>
      <c r="D71" s="102">
        <f>IF(C71&lt;&gt;"",C71/Instructions!F$41,"")</f>
        <v>4.401E-5</v>
      </c>
      <c r="E71" s="98">
        <f ca="1">IF(C71&lt;&gt;"", 'Durango session calcs'!H$2* 'Durango session calcs'!$H$4*OFFSET(A12,0,Instructions!H$21-1,1,1),"")</f>
        <v>0.36812701288314531</v>
      </c>
      <c r="F71" s="98">
        <f ca="1">IF(C71&lt;&gt;"", 'Durango session calcs'!H$2* 'Durango session calcs'!$H$4*S71,"")</f>
        <v>0.37423523764524758</v>
      </c>
      <c r="G71" s="98">
        <f ca="1">IF(C71&lt;&gt;"",E71*(((OFFSET(A12,0,Instructions!H$21,1,1)/OFFSET(A12,0,Instructions!H$21-1,1,1))/2)+'Durango session calcs'!R$8),"")</f>
        <v>8.1525452886236239E-3</v>
      </c>
      <c r="H71" s="95">
        <f t="shared" ca="1" si="2"/>
        <v>9.8203608997379944E-3</v>
      </c>
      <c r="I71" s="95">
        <f t="shared" ca="1" si="1"/>
        <v>0.81061799975350812</v>
      </c>
      <c r="J71" s="35">
        <f t="shared" ca="1" si="3"/>
        <v>1.6470092808767344E-5</v>
      </c>
      <c r="K71" s="95">
        <f t="shared" ca="1" si="4"/>
        <v>2.1784547441125107E-2</v>
      </c>
      <c r="L71" s="35">
        <f t="shared" ca="1" si="5"/>
        <v>3.587935181523257E-7</v>
      </c>
      <c r="M71" s="111">
        <f ca="1">IF(C71&lt;&gt;"", 1/Instructions!C$40*LN(1+(Instructions!C$40*Instructions!C$38*Instructions!C$41*(B71/D71)/F71))/1000000, "")</f>
        <v>64.913287529766052</v>
      </c>
      <c r="N71" s="112">
        <f ca="1">IF(C71&lt;&gt;"",IF(B71=0,(1/Instructions!C$40*LN(1+(Instructions!C$40*Instructions!C$38*Instructions!C$41*(3/D71)/E71))/1000000)/2,M71*(((1/B71)+(G71/E71)^2+(Instructions!C$39/Instructions!C$38)^2))^0.5),"")</f>
        <v>6.559774652402643</v>
      </c>
      <c r="O71" s="92">
        <v>6.1321335939885646</v>
      </c>
      <c r="P71" s="100">
        <v>0.9642915070444813</v>
      </c>
      <c r="Q71" s="25">
        <f ca="1">IF(C71&lt;&gt;"", Instructions!$B$53*C71*F71, "")</f>
        <v>164.70092808767347</v>
      </c>
      <c r="R71" s="116" t="s">
        <v>809</v>
      </c>
      <c r="S71" s="114">
        <v>1.9244100000000001E-4</v>
      </c>
      <c r="T71" s="35"/>
      <c r="U71" t="s">
        <v>847</v>
      </c>
      <c r="V71">
        <v>107</v>
      </c>
      <c r="W71" s="2">
        <v>4.401E-5</v>
      </c>
    </row>
    <row r="72" spans="1:23" s="25" customFormat="1" x14ac:dyDescent="0.25">
      <c r="A72" s="46" t="str">
        <f t="shared" si="0"/>
        <v>1860g20</v>
      </c>
      <c r="B72" s="126">
        <v>146</v>
      </c>
      <c r="C72" s="127">
        <v>4.108E-5</v>
      </c>
      <c r="D72" s="102">
        <f>IF(C72&lt;&gt;"",C72/Instructions!F$41,"")</f>
        <v>4.108E-5</v>
      </c>
      <c r="E72" s="98">
        <f ca="1">IF(C72&lt;&gt;"", 'Durango session calcs'!H$2* 'Durango session calcs'!$H$4*OFFSET(A13,0,Instructions!H$21-1,1,1),"")</f>
        <v>0.66118956355134395</v>
      </c>
      <c r="F72" s="98">
        <f ca="1">IF(C72&lt;&gt;"", 'Durango session calcs'!H$2* 'Durango session calcs'!$H$4*S72,"")</f>
        <v>0.66139180977078316</v>
      </c>
      <c r="G72" s="98">
        <f ca="1">IF(C72&lt;&gt;"",E72*(((OFFSET(A13,0,Instructions!H$21,1,1)/OFFSET(A13,0,Instructions!H$21-1,1,1))/2)+'Durango session calcs'!R$8),"")</f>
        <v>1.4553080333471699E-2</v>
      </c>
      <c r="H72" s="95">
        <f t="shared" ca="1" si="2"/>
        <v>7.3334787717121656E-3</v>
      </c>
      <c r="I72" s="95">
        <f t="shared" ca="1" si="1"/>
        <v>1.3791049472377614</v>
      </c>
      <c r="J72" s="35">
        <f t="shared" ca="1" si="3"/>
        <v>2.7169975545383773E-5</v>
      </c>
      <c r="K72" s="95">
        <f t="shared" ca="1" si="4"/>
        <v>2.2003720213159765E-2</v>
      </c>
      <c r="L72" s="35">
        <f t="shared" ca="1" si="5"/>
        <v>5.9784054009901742E-7</v>
      </c>
      <c r="M72" s="111">
        <f ca="1">IF(C72&lt;&gt;"", 1/Instructions!C$40*LN(1+(Instructions!C$40*Instructions!C$38*Instructions!C$41*(B72/D72)/F72))/1000000, "")</f>
        <v>53.738615999063477</v>
      </c>
      <c r="N72" s="112">
        <f ca="1">IF(C72&lt;&gt;"",IF(B72=0,(1/Instructions!C$40*LN(1+(Instructions!C$40*Instructions!C$38*Instructions!C$41*(3/D72)/E72))/1000000)/2,M72*(((1/B72)+(G72/E72)^2+(Instructions!C$39/Instructions!C$38)^2))^0.5),"")</f>
        <v>4.7184618427068497</v>
      </c>
      <c r="O72" s="92">
        <v>4.6617852220832159</v>
      </c>
      <c r="P72" s="100">
        <v>-6.9371980099599939E-2</v>
      </c>
      <c r="Q72" s="25">
        <f ca="1">IF(C72&lt;&gt;"", Instructions!$B$53*C72*F72, "")</f>
        <v>271.69975545383772</v>
      </c>
      <c r="R72" s="116" t="s">
        <v>812</v>
      </c>
      <c r="S72" s="114">
        <v>3.4010399999999998E-4</v>
      </c>
      <c r="T72" s="35"/>
      <c r="U72" t="s">
        <v>848</v>
      </c>
      <c r="V72">
        <v>146</v>
      </c>
      <c r="W72" s="2">
        <v>4.108E-5</v>
      </c>
    </row>
    <row r="73" spans="1:23" s="25" customFormat="1" x14ac:dyDescent="0.25">
      <c r="A73" s="46" t="str">
        <f t="shared" si="0"/>
        <v>1860g21</v>
      </c>
      <c r="B73" s="126">
        <v>92</v>
      </c>
      <c r="C73" s="127">
        <v>3.6019999999999997E-5</v>
      </c>
      <c r="D73" s="102">
        <f>IF(C73&lt;&gt;"",C73/Instructions!F$41,"")</f>
        <v>3.6019999999999997E-5</v>
      </c>
      <c r="E73" s="98">
        <f ca="1">IF(C73&lt;&gt;"", 'Durango session calcs'!H$2* 'Durango session calcs'!$H$4*OFFSET(A14,0,Instructions!H$21-1,1,1),"")</f>
        <v>0.47450074560743505</v>
      </c>
      <c r="F73" s="98">
        <f ca="1">IF(C73&lt;&gt;"", 'Durango session calcs'!H$2* 'Durango session calcs'!$H$4*S73,"")</f>
        <v>0.4891499837904712</v>
      </c>
      <c r="G73" s="98">
        <f ca="1">IF(C73&lt;&gt;"",E73*(((OFFSET(A14,0,Instructions!H$21,1,1)/OFFSET(A14,0,Instructions!H$21-1,1,1))/2)+'Durango session calcs'!R$8),"")</f>
        <v>1.1113172347753627E-2</v>
      </c>
      <c r="H73" s="95">
        <f t="shared" ca="1" si="2"/>
        <v>1.1385734329237023E-2</v>
      </c>
      <c r="I73" s="95">
        <f t="shared" ca="1" si="1"/>
        <v>1.46747057248793</v>
      </c>
      <c r="J73" s="35">
        <f t="shared" ca="1" si="3"/>
        <v>1.7619182416132772E-5</v>
      </c>
      <c r="K73" s="95">
        <f t="shared" ca="1" si="4"/>
        <v>2.271935544520837E-2</v>
      </c>
      <c r="L73" s="35">
        <f t="shared" ca="1" si="5"/>
        <v>4.0029646796608565E-7</v>
      </c>
      <c r="M73" s="111">
        <f ca="1">IF(C73&lt;&gt;"", 1/Instructions!C$40*LN(1+(Instructions!C$40*Instructions!C$38*Instructions!C$41*(B73/D73)/F73))/1000000, "")</f>
        <v>52.224706777506469</v>
      </c>
      <c r="N73" s="112">
        <f ca="1">IF(C73&lt;&gt;"",IF(B73=0,(1/Instructions!C$40*LN(1+(Instructions!C$40*Instructions!C$38*Instructions!C$41*(3/D73)/E73))/1000000)/2,M73*(((1/B73)+(G73/E73)^2+(Instructions!C$39/Instructions!C$38)^2))^0.5),"")</f>
        <v>5.6715774979487961</v>
      </c>
      <c r="O73" s="92">
        <v>5.4772559637766198</v>
      </c>
      <c r="P73" s="100">
        <v>-0.54659339320143119</v>
      </c>
      <c r="Q73" s="25">
        <f ca="1">IF(C73&lt;&gt;"", Instructions!$B$53*C73*F73, "")</f>
        <v>176.19182416132773</v>
      </c>
      <c r="R73" s="116" t="s">
        <v>815</v>
      </c>
      <c r="S73" s="114">
        <v>2.5153300000000002E-4</v>
      </c>
      <c r="T73" s="35"/>
      <c r="U73" t="s">
        <v>849</v>
      </c>
      <c r="V73">
        <v>92</v>
      </c>
      <c r="W73" s="2">
        <v>3.6019999999999997E-5</v>
      </c>
    </row>
    <row r="74" spans="1:23" s="25" customFormat="1" x14ac:dyDescent="0.25">
      <c r="A74" s="46" t="str">
        <f t="shared" si="0"/>
        <v>1860g24</v>
      </c>
      <c r="B74" s="126">
        <v>94</v>
      </c>
      <c r="C74" s="127">
        <v>3.646E-5</v>
      </c>
      <c r="D74" s="102">
        <f>IF(C74&lt;&gt;"",C74/Instructions!F$41,"")</f>
        <v>3.646E-5</v>
      </c>
      <c r="E74" s="98">
        <f ca="1">IF(C74&lt;&gt;"", 'Durango session calcs'!H$2* 'Durango session calcs'!$H$4*OFFSET(A15,0,Instructions!H$21-1,1,1),"")</f>
        <v>0.45991568170556718</v>
      </c>
      <c r="F74" s="98">
        <f ca="1">IF(C74&lt;&gt;"", 'Durango session calcs'!H$2* 'Durango session calcs'!$H$4*S74,"")</f>
        <v>0.45298680401458646</v>
      </c>
      <c r="G74" s="98">
        <f ca="1">IF(C74&lt;&gt;"",E74*(((OFFSET(A15,0,Instructions!H$21,1,1)/OFFSET(A15,0,Instructions!H$21-1,1,1))/2)+'Durango session calcs'!R$8),"")</f>
        <v>1.2228491329557075E-2</v>
      </c>
      <c r="H74" s="95">
        <f t="shared" ca="1" si="2"/>
        <v>1.1367041312482456E-2</v>
      </c>
      <c r="I74" s="95">
        <f t="shared" ca="1" si="1"/>
        <v>0.16334019128420954</v>
      </c>
      <c r="J74" s="35">
        <f t="shared" ca="1" si="3"/>
        <v>1.6515898874371823E-5</v>
      </c>
      <c r="K74" s="95">
        <f t="shared" ca="1" si="4"/>
        <v>2.6995248473426416E-2</v>
      </c>
      <c r="L74" s="35">
        <f t="shared" ca="1" si="5"/>
        <v>4.4585079387565102E-7</v>
      </c>
      <c r="M74" s="111">
        <f ca="1">IF(C74&lt;&gt;"", 1/Instructions!C$40*LN(1+(Instructions!C$40*Instructions!C$38*Instructions!C$41*(B74/D74)/F74))/1000000, "")</f>
        <v>56.903860878736893</v>
      </c>
      <c r="N74" s="112">
        <f ca="1">IF(C74&lt;&gt;"",IF(B74=0,(1/Instructions!C$40*LN(1+(Instructions!C$40*Instructions!C$38*Instructions!C$41*(3/D74)/E74))/1000000)/2,M74*(((1/B74)+(G74/E74)^2+(Instructions!C$39/Instructions!C$38)^2))^0.5),"")</f>
        <v>6.1606161643942956</v>
      </c>
      <c r="O74" s="92">
        <v>5.3701049917269357</v>
      </c>
      <c r="P74" s="100">
        <v>-7.4483599685886248E-2</v>
      </c>
      <c r="Q74" s="25">
        <f ca="1">IF(C74&lt;&gt;"", Instructions!$B$53*C74*F74, "")</f>
        <v>165.15898874371823</v>
      </c>
      <c r="R74" s="116" t="s">
        <v>818</v>
      </c>
      <c r="S74" s="114">
        <v>2.3293700000000001E-4</v>
      </c>
      <c r="T74" s="35"/>
      <c r="U74" t="s">
        <v>850</v>
      </c>
      <c r="V74">
        <v>94</v>
      </c>
      <c r="W74" s="2">
        <v>3.646E-5</v>
      </c>
    </row>
    <row r="75" spans="1:23" s="25" customFormat="1" x14ac:dyDescent="0.25">
      <c r="A75" s="46" t="str">
        <f t="shared" si="0"/>
        <v>1860g25</v>
      </c>
      <c r="B75" s="126">
        <v>29</v>
      </c>
      <c r="C75" s="127">
        <v>2.987E-5</v>
      </c>
      <c r="D75" s="102">
        <f>IF(C75&lt;&gt;"",C75/Instructions!F$41,"")</f>
        <v>2.987E-5</v>
      </c>
      <c r="E75" s="98">
        <f ca="1">IF(C75&lt;&gt;"", 'Durango session calcs'!H$2* 'Durango session calcs'!$H$4*OFFSET(A16,0,Instructions!H$21-1,1,1),"")</f>
        <v>0.12523708203737219</v>
      </c>
      <c r="F75" s="98">
        <f ca="1">IF(C75&lt;&gt;"", 'Durango session calcs'!H$2* 'Durango session calcs'!$H$4*S75,"")</f>
        <v>0.12463676080717132</v>
      </c>
      <c r="G75" s="98">
        <f ca="1">IF(C75&lt;&gt;"",E75*(((OFFSET(A16,0,Instructions!H$21,1,1)/OFFSET(A16,0,Instructions!H$21-1,1,1))/2)+'Durango session calcs'!R$8),"")</f>
        <v>3.7648959086141712E-3</v>
      </c>
      <c r="H75" s="95">
        <f t="shared" ca="1" si="2"/>
        <v>3.5395218209904149E-2</v>
      </c>
      <c r="I75" s="95">
        <f t="shared" ca="1" si="1"/>
        <v>2.0707861390764544</v>
      </c>
      <c r="J75" s="35">
        <f t="shared" ca="1" si="3"/>
        <v>3.7229000453102072E-6</v>
      </c>
      <c r="K75" s="95">
        <f t="shared" ca="1" si="4"/>
        <v>3.0206946042499749E-2</v>
      </c>
      <c r="L75" s="35">
        <f t="shared" ca="1" si="5"/>
        <v>1.124574407903053E-7</v>
      </c>
      <c r="M75" s="111">
        <f ca="1">IF(C75&lt;&gt;"", 1/Instructions!C$40*LN(1+(Instructions!C$40*Instructions!C$38*Instructions!C$41*(B75/D75)/F75))/1000000, "")</f>
        <v>77.755142162145887</v>
      </c>
      <c r="N75" s="112">
        <f ca="1">IF(C75&lt;&gt;"",IF(B75=0,(1/Instructions!C$40*LN(1+(Instructions!C$40*Instructions!C$38*Instructions!C$41*(3/D75)/E75))/1000000)/2,M75*(((1/B75)+(G75/E75)^2+(Instructions!C$39/Instructions!C$38)^2))^0.5),"")</f>
        <v>14.704204012010464</v>
      </c>
      <c r="O75" s="92">
        <v>10.211014352764682</v>
      </c>
      <c r="P75" s="100">
        <v>0.31647505120423453</v>
      </c>
      <c r="Q75" s="25">
        <f ca="1">IF(C75&lt;&gt;"", Instructions!$B$53*C75*F75, "")</f>
        <v>37.229000453102067</v>
      </c>
      <c r="R75" s="116" t="s">
        <v>821</v>
      </c>
      <c r="S75" s="114">
        <v>6.4091300000000001E-5</v>
      </c>
      <c r="T75" s="35"/>
      <c r="U75" t="s">
        <v>851</v>
      </c>
      <c r="V75">
        <v>29</v>
      </c>
      <c r="W75" s="2">
        <v>2.987E-5</v>
      </c>
    </row>
    <row r="76" spans="1:23" s="25" customFormat="1" x14ac:dyDescent="0.25">
      <c r="A76" s="46" t="str">
        <f t="shared" si="0"/>
        <v>1860g27</v>
      </c>
      <c r="B76" s="126">
        <v>56</v>
      </c>
      <c r="C76" s="127">
        <v>5.6310000000000001E-5</v>
      </c>
      <c r="D76" s="102">
        <f>IF(C76&lt;&gt;"",C76/Instructions!F$41,"")</f>
        <v>5.6310000000000001E-5</v>
      </c>
      <c r="E76" s="98">
        <f ca="1">IF(C76&lt;&gt;"", 'Durango session calcs'!H$2* 'Durango session calcs'!$H$4*OFFSET(A17,0,Instructions!H$21-1,1,1),"")</f>
        <v>0.12193113421961549</v>
      </c>
      <c r="F76" s="98">
        <f ca="1">IF(C76&lt;&gt;"", 'Durango session calcs'!H$2* 'Durango session calcs'!$H$4*S76,"")</f>
        <v>0.11714470518205983</v>
      </c>
      <c r="G76" s="98">
        <f ca="1">IF(C76&lt;&gt;"",E76*(((OFFSET(A17,0,Instructions!H$21,1,1)/OFFSET(A17,0,Instructions!H$21-1,1,1))/2)+'Durango session calcs'!R$8),"")</f>
        <v>3.2229776181033963E-3</v>
      </c>
      <c r="H76" s="95">
        <f t="shared" ca="1" si="2"/>
        <v>1.8614096444806445E-2</v>
      </c>
      <c r="I76" s="95">
        <f t="shared" ca="1" si="1"/>
        <v>6.8378653085703638</v>
      </c>
      <c r="J76" s="35">
        <f t="shared" ca="1" si="3"/>
        <v>6.5964183488017888E-6</v>
      </c>
      <c r="K76" s="95">
        <f t="shared" ca="1" si="4"/>
        <v>2.7512789528937074E-2</v>
      </c>
      <c r="L76" s="35">
        <f t="shared" ca="1" si="5"/>
        <v>1.8148586967540225E-7</v>
      </c>
      <c r="M76" s="111">
        <f ca="1">IF(C76&lt;&gt;"", 1/Instructions!C$40*LN(1+(Instructions!C$40*Instructions!C$38*Instructions!C$41*(B76/D76)/F76))/1000000, "")</f>
        <v>84.695058474157634</v>
      </c>
      <c r="N76" s="112">
        <f ca="1">IF(C76&lt;&gt;"",IF(B76=0,(1/Instructions!C$40*LN(1+(Instructions!C$40*Instructions!C$38*Instructions!C$41*(3/D76)/E76))/1000000)/2,M76*(((1/B76)+(G76/E76)^2+(Instructions!C$39/Instructions!C$38)^2))^0.5),"")</f>
        <v>11.6533721409411</v>
      </c>
      <c r="O76" s="92">
        <v>10.283689472325818</v>
      </c>
      <c r="P76" s="100">
        <v>-0.1000760540974896</v>
      </c>
      <c r="Q76" s="25">
        <f ca="1">IF(C76&lt;&gt;"", Instructions!$B$53*C76*F76, "")</f>
        <v>65.964183488017895</v>
      </c>
      <c r="R76" s="116" t="s">
        <v>824</v>
      </c>
      <c r="S76" s="114">
        <v>6.0238700000000003E-5</v>
      </c>
      <c r="T76" s="35"/>
      <c r="U76" t="s">
        <v>852</v>
      </c>
      <c r="V76">
        <v>56</v>
      </c>
      <c r="W76" s="2">
        <v>5.6310000000000001E-5</v>
      </c>
    </row>
    <row r="77" spans="1:23" s="25" customFormat="1" x14ac:dyDescent="0.25">
      <c r="A77" s="46" t="str">
        <f t="shared" si="0"/>
        <v>1860g30</v>
      </c>
      <c r="B77" s="126">
        <v>42</v>
      </c>
      <c r="C77" s="127">
        <v>1.7750000000000001E-5</v>
      </c>
      <c r="D77" s="102">
        <f>IF(C77&lt;&gt;"",C77/Instructions!F$41,"")</f>
        <v>1.7750000000000001E-5</v>
      </c>
      <c r="E77" s="98">
        <f ca="1">IF(C77&lt;&gt;"", 'Durango session calcs'!H$2* 'Durango session calcs'!$H$4*OFFSET(A18,0,Instructions!H$21-1,1,1),"")</f>
        <v>0.40682604910276804</v>
      </c>
      <c r="F77" s="98">
        <f ca="1">IF(C77&lt;&gt;"", 'Durango session calcs'!H$2* 'Durango session calcs'!$H$4*S77,"")</f>
        <v>0.4088932388264595</v>
      </c>
      <c r="G77" s="98">
        <f ca="1">IF(C77&lt;&gt;"",E77*(((OFFSET(A18,0,Instructions!H$21,1,1)/OFFSET(A18,0,Instructions!H$21-1,1,1))/2)+'Durango session calcs'!R$8),"")</f>
        <v>1.0749817490985655E-2</v>
      </c>
      <c r="H77" s="95">
        <f t="shared" ca="1" si="2"/>
        <v>2.4500689740948985E-2</v>
      </c>
      <c r="I77" s="95">
        <f t="shared" ca="1" si="1"/>
        <v>2.8609243188639014E-2</v>
      </c>
      <c r="J77" s="35">
        <f t="shared" ca="1" si="3"/>
        <v>7.257854989169657E-6</v>
      </c>
      <c r="K77" s="95">
        <f t="shared" ca="1" si="4"/>
        <v>2.629003483118986E-2</v>
      </c>
      <c r="L77" s="35">
        <f t="shared" ca="1" si="5"/>
        <v>1.908092604649954E-7</v>
      </c>
      <c r="M77" s="111">
        <f ca="1">IF(C77&lt;&gt;"", 1/Instructions!C$40*LN(1+(Instructions!C$40*Instructions!C$38*Instructions!C$41*(B77/D77)/F77))/1000000, "")</f>
        <v>57.852893290246179</v>
      </c>
      <c r="N77" s="112">
        <f ca="1">IF(C77&lt;&gt;"",IF(B77=0,(1/Instructions!C$40*LN(1+(Instructions!C$40*Instructions!C$38*Instructions!C$41*(3/D77)/E77))/1000000)/2,M77*(((1/B77)+(G77/E77)^2+(Instructions!C$39/Instructions!C$38)^2))^0.5),"")</f>
        <v>9.126005056175666</v>
      </c>
      <c r="O77" s="92">
        <v>6.6508329609983328</v>
      </c>
      <c r="P77" s="100">
        <v>-6.7878681311265052E-2</v>
      </c>
      <c r="Q77" s="25">
        <f ca="1">IF(C77&lt;&gt;"", Instructions!$B$53*C77*F77, "")</f>
        <v>72.578549891696568</v>
      </c>
      <c r="R77" s="116" t="s">
        <v>827</v>
      </c>
      <c r="S77" s="114">
        <v>2.10263E-4</v>
      </c>
      <c r="T77" s="35"/>
      <c r="U77" t="s">
        <v>853</v>
      </c>
      <c r="V77">
        <v>42</v>
      </c>
      <c r="W77" s="2">
        <v>1.7750000000000001E-5</v>
      </c>
    </row>
    <row r="78" spans="1:23" s="25" customFormat="1" x14ac:dyDescent="0.25">
      <c r="A78" s="46" t="str">
        <f t="shared" si="0"/>
        <v>1860g32</v>
      </c>
      <c r="B78" s="126">
        <v>102</v>
      </c>
      <c r="C78" s="127">
        <v>3.807E-5</v>
      </c>
      <c r="D78" s="102">
        <f>IF(C78&lt;&gt;"",C78/Instructions!F$41,"")</f>
        <v>3.807E-5</v>
      </c>
      <c r="E78" s="98">
        <f ca="1">IF(C78&lt;&gt;"", 'Durango session calcs'!H$2* 'Durango session calcs'!$H$4*OFFSET(A19,0,Instructions!H$21-1,1,1),"")</f>
        <v>0.47411181057005186</v>
      </c>
      <c r="F78" s="98">
        <f ca="1">IF(C78&lt;&gt;"", 'Durango session calcs'!H$2* 'Durango session calcs'!$H$4*S78,"")</f>
        <v>0.50852867202808627</v>
      </c>
      <c r="G78" s="98">
        <f ca="1">IF(C78&lt;&gt;"",E78*(((OFFSET(A19,0,Instructions!H$21,1,1)/OFFSET(A19,0,Instructions!H$21-1,1,1))/2)+'Durango session calcs'!R$8),"")</f>
        <v>1.2370652455274508E-2</v>
      </c>
      <c r="H78" s="95">
        <f t="shared" ca="1" si="2"/>
        <v>1.039569344646315E-2</v>
      </c>
      <c r="I78" s="95">
        <f t="shared" ca="1" si="1"/>
        <v>1.3916782093715268</v>
      </c>
      <c r="J78" s="35">
        <f t="shared" ca="1" si="3"/>
        <v>1.9359686544109244E-5</v>
      </c>
      <c r="K78" s="95">
        <f t="shared" ca="1" si="4"/>
        <v>2.4326361787897915E-2</v>
      </c>
      <c r="L78" s="35">
        <f t="shared" ca="1" si="5"/>
        <v>4.7095073897230054E-7</v>
      </c>
      <c r="M78" s="111">
        <f ca="1">IF(C78&lt;&gt;"", 1/Instructions!C$40*LN(1+(Instructions!C$40*Instructions!C$38*Instructions!C$41*(B78/D78)/F78))/1000000, "")</f>
        <v>52.693853624199569</v>
      </c>
      <c r="N78" s="112">
        <f ca="1">IF(C78&lt;&gt;"",IF(B78=0,(1/Instructions!C$40*LN(1+(Instructions!C$40*Instructions!C$38*Instructions!C$41*(3/D78)/E78))/1000000)/2,M78*(((1/B78)+(G78/E78)^2+(Instructions!C$39/Instructions!C$38)^2))^0.5),"")</f>
        <v>5.4914185222666472</v>
      </c>
      <c r="O78" s="92">
        <v>5.2401516553653806</v>
      </c>
      <c r="P78" s="100">
        <v>5.8678872934920988E-2</v>
      </c>
      <c r="Q78" s="25">
        <f ca="1">IF(C78&lt;&gt;"", Instructions!$B$53*C78*F78, "")</f>
        <v>193.59686544109243</v>
      </c>
      <c r="R78" s="116" t="s">
        <v>830</v>
      </c>
      <c r="S78" s="114">
        <v>2.6149799999999998E-4</v>
      </c>
      <c r="T78" s="35"/>
      <c r="U78" t="s">
        <v>854</v>
      </c>
      <c r="V78">
        <v>102</v>
      </c>
      <c r="W78" s="2">
        <v>3.807E-5</v>
      </c>
    </row>
    <row r="79" spans="1:23" s="25" customFormat="1" x14ac:dyDescent="0.25">
      <c r="A79" s="46" t="str">
        <f t="shared" si="0"/>
        <v>1860g33</v>
      </c>
      <c r="B79" s="126">
        <v>61</v>
      </c>
      <c r="C79" s="127">
        <v>2.5130000000000002E-5</v>
      </c>
      <c r="D79" s="102">
        <f>IF(C79&lt;&gt;"",C79/Instructions!F$41,"")</f>
        <v>2.5130000000000002E-5</v>
      </c>
      <c r="E79" s="98">
        <f ca="1">IF(C79&lt;&gt;"", 'Durango session calcs'!H$2* 'Durango session calcs'!$H$4*OFFSET(A20,0,Instructions!H$21-1,1,1),"")</f>
        <v>0.31737099050464512</v>
      </c>
      <c r="F79" s="98">
        <f ca="1">IF(C79&lt;&gt;"", 'Durango session calcs'!H$2* 'Durango session calcs'!$H$4*S79,"")</f>
        <v>0.32299693582039224</v>
      </c>
      <c r="G79" s="98">
        <f ca="1">IF(C79&lt;&gt;"",E79*(((OFFSET(A20,0,Instructions!H$21,1,1)/OFFSET(A20,0,Instructions!H$21-1,1,1))/2)+'Durango session calcs'!R$8),"")</f>
        <v>8.4634317021223607E-3</v>
      </c>
      <c r="H79" s="95">
        <f t="shared" ca="1" si="2"/>
        <v>1.708003058261174E-2</v>
      </c>
      <c r="I79" s="95">
        <f t="shared" ca="1" si="1"/>
        <v>3.2295468590090892</v>
      </c>
      <c r="J79" s="35">
        <f t="shared" ca="1" si="3"/>
        <v>8.116912997166457E-6</v>
      </c>
      <c r="K79" s="95">
        <f t="shared" ca="1" si="4"/>
        <v>2.6202823505510255E-2</v>
      </c>
      <c r="L79" s="35">
        <f t="shared" ca="1" si="5"/>
        <v>2.1268603867433493E-7</v>
      </c>
      <c r="M79" s="111">
        <f ca="1">IF(C79&lt;&gt;"", 1/Instructions!C$40*LN(1+(Instructions!C$40*Instructions!C$38*Instructions!C$41*(B79/D79)/F79))/1000000, "")</f>
        <v>75.031455397439885</v>
      </c>
      <c r="N79" s="112">
        <f ca="1">IF(C79&lt;&gt;"",IF(B79=0,(1/Instructions!C$40*LN(1+(Instructions!C$40*Instructions!C$38*Instructions!C$41*(3/D79)/E79))/1000000)/2,M79*(((1/B79)+(G79/E79)^2+(Instructions!C$39/Instructions!C$38)^2))^0.5),"")</f>
        <v>9.9201526864432203</v>
      </c>
      <c r="O79" s="92">
        <v>6.4791309480872874</v>
      </c>
      <c r="P79" s="100">
        <v>9.1814924346433985E-2</v>
      </c>
      <c r="Q79" s="25">
        <f ca="1">IF(C79&lt;&gt;"", Instructions!$B$53*C79*F79, "")</f>
        <v>81.169129971664574</v>
      </c>
      <c r="R79" s="116" t="s">
        <v>833</v>
      </c>
      <c r="S79" s="114">
        <v>1.66093E-4</v>
      </c>
      <c r="T79" s="35"/>
      <c r="U79" t="s">
        <v>855</v>
      </c>
      <c r="V79">
        <v>61</v>
      </c>
      <c r="W79" s="2">
        <v>2.5130000000000002E-5</v>
      </c>
    </row>
    <row r="80" spans="1:23" s="25" customFormat="1" x14ac:dyDescent="0.25">
      <c r="A80" s="46" t="str">
        <f t="shared" si="0"/>
        <v>1860g35</v>
      </c>
      <c r="B80" s="126">
        <v>16</v>
      </c>
      <c r="C80" s="127">
        <v>1.679E-5</v>
      </c>
      <c r="D80" s="102">
        <f>IF(C80&lt;&gt;"",C80/Instructions!F$41,"")</f>
        <v>1.679E-5</v>
      </c>
      <c r="E80" s="98">
        <f ca="1">IF(C80&lt;&gt;"", 'Durango session calcs'!H$2* 'Durango session calcs'!$H$4*OFFSET(A21,0,Instructions!H$21-1,1,1),"")</f>
        <v>0.12737622474297949</v>
      </c>
      <c r="F80" s="98">
        <f ca="1">IF(C80&lt;&gt;"", 'Durango session calcs'!H$2* 'Durango session calcs'!$H$4*S80,"")</f>
        <v>0.13509852991022181</v>
      </c>
      <c r="G80" s="98">
        <f ca="1">IF(C80&lt;&gt;"",E80*(((OFFSET(A21,0,Instructions!H$21,1,1)/OFFSET(A21,0,Instructions!H$21-1,1,1))/2)+'Durango session calcs'!R$8),"")</f>
        <v>3.8982028698187989E-3</v>
      </c>
      <c r="H80" s="95">
        <f t="shared" ca="1" si="2"/>
        <v>6.3332583169179738E-2</v>
      </c>
      <c r="I80" s="95">
        <f t="shared" ca="1" si="1"/>
        <v>0.46438501851897018</v>
      </c>
      <c r="J80" s="35">
        <f t="shared" ca="1" si="3"/>
        <v>2.268304317192624E-6</v>
      </c>
      <c r="K80" s="95">
        <f t="shared" ca="1" si="4"/>
        <v>2.8854517309768693E-2</v>
      </c>
      <c r="L80" s="35">
        <f t="shared" ca="1" si="5"/>
        <v>6.545082618425763E-8</v>
      </c>
      <c r="M80" s="111">
        <f ca="1">IF(C80&lt;&gt;"", 1/Instructions!C$40*LN(1+(Instructions!C$40*Instructions!C$38*Instructions!C$41*(B80/D80)/F80))/1000000, "")</f>
        <v>70.449469014552889</v>
      </c>
      <c r="N80" s="112">
        <f ca="1">IF(C80&lt;&gt;"",IF(B80=0,(1/Instructions!C$40*LN(1+(Instructions!C$40*Instructions!C$38*Instructions!C$41*(3/D80)/E80))/1000000)/2,M80*(((1/B80)+(G80/E80)^2+(Instructions!C$39/Instructions!C$38)^2))^0.5),"")</f>
        <v>17.796315553144012</v>
      </c>
      <c r="O80" s="92">
        <v>8.5155561415730272</v>
      </c>
      <c r="P80" s="100">
        <v>3.8181758237586599E-2</v>
      </c>
      <c r="Q80" s="25">
        <f ca="1">IF(C80&lt;&gt;"", Instructions!$B$53*C80*F80, "")</f>
        <v>22.683043171926244</v>
      </c>
      <c r="R80" s="116" t="s">
        <v>836</v>
      </c>
      <c r="S80" s="114">
        <v>6.9470999999999999E-5</v>
      </c>
      <c r="T80" s="35"/>
      <c r="U80" t="s">
        <v>856</v>
      </c>
      <c r="V80">
        <v>16</v>
      </c>
      <c r="W80" s="2">
        <v>1.679E-5</v>
      </c>
    </row>
    <row r="81" spans="1:23" s="25" customFormat="1" x14ac:dyDescent="0.25">
      <c r="A81" s="46" t="str">
        <f t="shared" si="0"/>
        <v/>
      </c>
      <c r="B81" s="41"/>
      <c r="C81" s="51"/>
      <c r="D81" s="102" t="str">
        <f>IF(C81&lt;&gt;"",C81/Instructions!F$41,"")</f>
        <v/>
      </c>
      <c r="E81" s="98" t="str">
        <f ca="1">IF(C81&lt;&gt;"", 'Durango session calcs'!H$2* 'Durango session calcs'!$H$4*OFFSET(A22,0,Instructions!H$21-1,1,1),"")</f>
        <v/>
      </c>
      <c r="F81" s="98" t="str">
        <f>IF(C81&lt;&gt;"", 'Durango session calcs'!H$2* 'Durango session calcs'!$H$4*S81,"")</f>
        <v/>
      </c>
      <c r="G81" s="98" t="str">
        <f ca="1">IF(C81&lt;&gt;"",E81*(((OFFSET(A22,0,Instructions!H$21,1,1)/OFFSET(A22,0,Instructions!H$21-1,1,1))/2)+'Durango session calcs'!R$8),"")</f>
        <v/>
      </c>
      <c r="H81" s="95" t="str">
        <f t="shared" si="2"/>
        <v/>
      </c>
      <c r="I81" s="95" t="str">
        <f t="shared" si="1"/>
        <v/>
      </c>
      <c r="J81" s="35" t="str">
        <f t="shared" si="3"/>
        <v/>
      </c>
      <c r="K81" s="95" t="str">
        <f t="shared" si="4"/>
        <v/>
      </c>
      <c r="L81" s="35" t="str">
        <f t="shared" si="5"/>
        <v/>
      </c>
      <c r="M81" s="111" t="str">
        <f>IF(C81&lt;&gt;"", 1/Instructions!C$40*LN(1+(Instructions!C$40*Instructions!C$38*Instructions!C$41*(B81/D81)/F81))/1000000, "")</f>
        <v/>
      </c>
      <c r="N81" s="112" t="str">
        <f>IF(C81&lt;&gt;"",IF(B81=0,(1/Instructions!C$40*LN(1+(Instructions!C$40*Instructions!C$38*Instructions!C$41*(3/D81)/E81))/1000000)/2,M81*(((1/B81)+(G81/E81)^2+(Instructions!C$39/Instructions!C$38)^2))^0.5),"")</f>
        <v/>
      </c>
      <c r="O81" s="92" t="str">
        <f ca="1">IF(C81&lt;&gt;"",(OFFSET(A22,0,Instructions!C$21-1,1,1)/OFFSET(A22,0,Instructions!D$21-1,1,1))/Instructions!$E$32,"")</f>
        <v/>
      </c>
      <c r="P81" s="100" t="str">
        <f ca="1">IF(C81&lt;&gt;"",O81*(((OFFSET(A22,0,Instructions!C$21,1,1)/(OFFSET(A22,0,Instructions!C$21-1,1,1))))+((((OFFSET(A22,0,Instructions!D$21,1,1)/(OFFSET(A22,0,Instructions!D$21-1,1,1))))))),"")</f>
        <v/>
      </c>
      <c r="Q81" s="25" t="str">
        <f>IF(C81&lt;&gt;"", Instructions!$B$53*C81*F81, "")</f>
        <v/>
      </c>
      <c r="R81" s="116"/>
      <c r="S81" s="114"/>
      <c r="T81" s="35"/>
      <c r="U81" s="84"/>
      <c r="V81" s="41"/>
      <c r="W81" s="77"/>
    </row>
    <row r="82" spans="1:23" s="25" customFormat="1" x14ac:dyDescent="0.25">
      <c r="A82" s="46" t="str">
        <f t="shared" si="0"/>
        <v/>
      </c>
      <c r="B82" s="41"/>
      <c r="C82" s="51"/>
      <c r="D82" s="102" t="str">
        <f>IF(C82&lt;&gt;"",C82/Instructions!F$41,"")</f>
        <v/>
      </c>
      <c r="E82" s="98" t="str">
        <f ca="1">IF(C82&lt;&gt;"", 'Durango session calcs'!H$2* 'Durango session calcs'!$H$4*OFFSET(A23,0,Instructions!H$21-1,1,1),"")</f>
        <v/>
      </c>
      <c r="F82" s="98" t="str">
        <f>IF(C82&lt;&gt;"", 'Durango session calcs'!H$2* 'Durango session calcs'!$H$4*S82,"")</f>
        <v/>
      </c>
      <c r="G82" s="98" t="str">
        <f ca="1">IF(C82&lt;&gt;"",E82*(((OFFSET(A23,0,Instructions!H$21,1,1)/OFFSET(A23,0,Instructions!H$21-1,1,1))/2)+'Durango session calcs'!R$8),"")</f>
        <v/>
      </c>
      <c r="H82" s="95" t="str">
        <f t="shared" si="2"/>
        <v/>
      </c>
      <c r="I82" s="95" t="str">
        <f t="shared" si="1"/>
        <v/>
      </c>
      <c r="J82" s="35" t="str">
        <f t="shared" si="3"/>
        <v/>
      </c>
      <c r="K82" s="95" t="str">
        <f t="shared" si="4"/>
        <v/>
      </c>
      <c r="L82" s="35" t="str">
        <f t="shared" si="5"/>
        <v/>
      </c>
      <c r="M82" s="111" t="str">
        <f>IF(C82&lt;&gt;"", 1/Instructions!C$40*LN(1+(Instructions!C$40*Instructions!C$38*Instructions!C$41*(B82/D82)/F82))/1000000, "")</f>
        <v/>
      </c>
      <c r="N82" s="112" t="str">
        <f>IF(C82&lt;&gt;"",IF(B82=0,(1/Instructions!C$40*LN(1+(Instructions!C$40*Instructions!C$38*Instructions!C$41*(3/D82)/E82))/1000000)/2,M82*(((1/B82)+(G82/E82)^2+(Instructions!C$39/Instructions!C$38)^2))^0.5),"")</f>
        <v/>
      </c>
      <c r="O82" s="92" t="str">
        <f ca="1">IF(C82&lt;&gt;"",(OFFSET(A23,0,Instructions!C$21-1,1,1)/OFFSET(A23,0,Instructions!D$21-1,1,1))/Instructions!$E$32,"")</f>
        <v/>
      </c>
      <c r="P82" s="100" t="str">
        <f ca="1">IF(C82&lt;&gt;"",O82*(((OFFSET(A23,0,Instructions!C$21,1,1)/(OFFSET(A23,0,Instructions!C$21-1,1,1))))+((((OFFSET(A23,0,Instructions!D$21,1,1)/(OFFSET(A23,0,Instructions!D$21-1,1,1))))))),"")</f>
        <v/>
      </c>
      <c r="Q82" s="25" t="str">
        <f>IF(C82&lt;&gt;"", Instructions!$B$53*C82*F82, "")</f>
        <v/>
      </c>
      <c r="R82" s="116"/>
      <c r="S82" s="114"/>
      <c r="T82" s="35"/>
      <c r="U82" s="84"/>
      <c r="V82" s="41"/>
      <c r="W82" s="77"/>
    </row>
    <row r="83" spans="1:23" s="25" customFormat="1" x14ac:dyDescent="0.25">
      <c r="A83" s="46" t="str">
        <f t="shared" si="0"/>
        <v/>
      </c>
      <c r="B83" s="41"/>
      <c r="C83" s="51"/>
      <c r="D83" s="102" t="str">
        <f>IF(C83&lt;&gt;"",C83/Instructions!F$41,"")</f>
        <v/>
      </c>
      <c r="E83" s="98" t="str">
        <f ca="1">IF(C83&lt;&gt;"", 'Durango session calcs'!H$2* 'Durango session calcs'!$H$4*OFFSET(A24,0,Instructions!H$21-1,1,1),"")</f>
        <v/>
      </c>
      <c r="F83" s="98" t="str">
        <f>IF(C83&lt;&gt;"", 'Durango session calcs'!H$2* 'Durango session calcs'!$H$4*S83,"")</f>
        <v/>
      </c>
      <c r="G83" s="98" t="str">
        <f ca="1">IF(C83&lt;&gt;"",E83*(((OFFSET(A24,0,Instructions!H$21,1,1)/OFFSET(A24,0,Instructions!H$21-1,1,1))/2)+'Durango session calcs'!R$8),"")</f>
        <v/>
      </c>
      <c r="H83" s="95" t="str">
        <f t="shared" si="2"/>
        <v/>
      </c>
      <c r="I83" s="95" t="str">
        <f t="shared" si="1"/>
        <v/>
      </c>
      <c r="J83" s="35" t="str">
        <f t="shared" si="3"/>
        <v/>
      </c>
      <c r="K83" s="95" t="str">
        <f t="shared" si="4"/>
        <v/>
      </c>
      <c r="L83" s="35" t="str">
        <f t="shared" si="5"/>
        <v/>
      </c>
      <c r="M83" s="111" t="str">
        <f>IF(C83&lt;&gt;"", 1/Instructions!C$40*LN(1+(Instructions!C$40*Instructions!C$38*Instructions!C$41*(B83/D83)/F83))/1000000, "")</f>
        <v/>
      </c>
      <c r="N83" s="112" t="str">
        <f>IF(C83&lt;&gt;"",IF(B83=0,(1/Instructions!C$40*LN(1+(Instructions!C$40*Instructions!C$38*Instructions!C$41*(3/D83)/E83))/1000000)/2,M83*(((1/B83)+(G83/E83)^2+(Instructions!C$39/Instructions!C$38)^2))^0.5),"")</f>
        <v/>
      </c>
      <c r="O83" s="92" t="str">
        <f ca="1">IF(C83&lt;&gt;"",(OFFSET(A24,0,Instructions!C$21-1,1,1)/OFFSET(A24,0,Instructions!D$21-1,1,1))/Instructions!$E$32,"")</f>
        <v/>
      </c>
      <c r="P83" s="100" t="str">
        <f ca="1">IF(C83&lt;&gt;"",O83*(((OFFSET(A24,0,Instructions!C$21,1,1)/(OFFSET(A24,0,Instructions!C$21-1,1,1))))+((((OFFSET(A24,0,Instructions!D$21,1,1)/(OFFSET(A24,0,Instructions!D$21-1,1,1))))))),"")</f>
        <v/>
      </c>
      <c r="Q83" s="25" t="str">
        <f>IF(C83&lt;&gt;"", Instructions!$B$53*C83*F83, "")</f>
        <v/>
      </c>
      <c r="R83" s="116"/>
      <c r="S83" s="114"/>
      <c r="T83" s="35"/>
      <c r="U83" s="84"/>
      <c r="V83" s="41"/>
      <c r="W83" s="77"/>
    </row>
    <row r="84" spans="1:23" s="25" customFormat="1" x14ac:dyDescent="0.25">
      <c r="A84" s="46" t="str">
        <f t="shared" si="0"/>
        <v/>
      </c>
      <c r="B84" s="41"/>
      <c r="C84" s="51"/>
      <c r="D84" s="102" t="str">
        <f>IF(C84&lt;&gt;"",C84/Instructions!F$41,"")</f>
        <v/>
      </c>
      <c r="E84" s="98" t="str">
        <f ca="1">IF(C84&lt;&gt;"", 'Durango session calcs'!H$2* 'Durango session calcs'!$H$4*OFFSET(A25,0,Instructions!H$21-1,1,1),"")</f>
        <v/>
      </c>
      <c r="F84" s="98" t="str">
        <f>IF(C84&lt;&gt;"", 'Durango session calcs'!H$2* 'Durango session calcs'!$H$4*S84,"")</f>
        <v/>
      </c>
      <c r="G84" s="98" t="str">
        <f ca="1">IF(C84&lt;&gt;"",E84*(((OFFSET(A25,0,Instructions!H$21,1,1)/OFFSET(A25,0,Instructions!H$21-1,1,1))/2)+'Durango session calcs'!R$8),"")</f>
        <v/>
      </c>
      <c r="H84" s="95" t="str">
        <f t="shared" si="2"/>
        <v/>
      </c>
      <c r="I84" s="95" t="str">
        <f t="shared" si="1"/>
        <v/>
      </c>
      <c r="J84" s="35" t="str">
        <f t="shared" si="3"/>
        <v/>
      </c>
      <c r="K84" s="95" t="str">
        <f t="shared" si="4"/>
        <v/>
      </c>
      <c r="L84" s="35" t="str">
        <f t="shared" si="5"/>
        <v/>
      </c>
      <c r="M84" s="111" t="str">
        <f>IF(C84&lt;&gt;"", 1/Instructions!C$40*LN(1+(Instructions!C$40*Instructions!C$38*Instructions!C$41*(B84/D84)/F84))/1000000, "")</f>
        <v/>
      </c>
      <c r="N84" s="112" t="str">
        <f>IF(C84&lt;&gt;"",IF(B84=0,(1/Instructions!C$40*LN(1+(Instructions!C$40*Instructions!C$38*Instructions!C$41*(3/D84)/E84))/1000000)/2,M84*(((1/B84)+(G84/E84)^2+(Instructions!C$39/Instructions!C$38)^2))^0.5),"")</f>
        <v/>
      </c>
      <c r="O84" s="92" t="str">
        <f ca="1">IF(C84&lt;&gt;"",(OFFSET(A25,0,Instructions!C$21-1,1,1)/OFFSET(A25,0,Instructions!D$21-1,1,1))/Instructions!$E$32,"")</f>
        <v/>
      </c>
      <c r="P84" s="100" t="str">
        <f ca="1">IF(C84&lt;&gt;"",O84*(((OFFSET(A25,0,Instructions!C$21,1,1)/(OFFSET(A25,0,Instructions!C$21-1,1,1))))+((((OFFSET(A25,0,Instructions!D$21,1,1)/(OFFSET(A25,0,Instructions!D$21-1,1,1))))))),"")</f>
        <v/>
      </c>
      <c r="Q84" s="25" t="str">
        <f>IF(C84&lt;&gt;"", Instructions!$B$53*C84*F84, "")</f>
        <v/>
      </c>
      <c r="R84" s="116"/>
      <c r="S84" s="114"/>
      <c r="T84" s="35"/>
      <c r="U84" s="84"/>
      <c r="V84" s="41"/>
      <c r="W84" s="77"/>
    </row>
    <row r="85" spans="1:23" s="25" customFormat="1" x14ac:dyDescent="0.25">
      <c r="A85" s="46" t="str">
        <f t="shared" si="0"/>
        <v/>
      </c>
      <c r="B85" s="41"/>
      <c r="C85" s="51"/>
      <c r="D85" s="102" t="str">
        <f>IF(C85&lt;&gt;"",C85/Instructions!F$41,"")</f>
        <v/>
      </c>
      <c r="E85" s="98" t="str">
        <f ca="1">IF(C85&lt;&gt;"", 'Durango session calcs'!H$2* 'Durango session calcs'!$H$4*OFFSET(A26,0,Instructions!H$21-1,1,1),"")</f>
        <v/>
      </c>
      <c r="F85" s="98" t="str">
        <f>IF(C85&lt;&gt;"", 'Durango session calcs'!H$2* 'Durango session calcs'!$H$4*S85,"")</f>
        <v/>
      </c>
      <c r="G85" s="98" t="str">
        <f ca="1">IF(C85&lt;&gt;"",E85*(((OFFSET(A26,0,Instructions!H$21,1,1)/OFFSET(A26,0,Instructions!H$21-1,1,1))/2)+'Durango session calcs'!R$8),"")</f>
        <v/>
      </c>
      <c r="H85" s="95" t="str">
        <f t="shared" si="2"/>
        <v/>
      </c>
      <c r="I85" s="95" t="str">
        <f t="shared" si="1"/>
        <v/>
      </c>
      <c r="J85" s="35" t="str">
        <f t="shared" si="3"/>
        <v/>
      </c>
      <c r="K85" s="95" t="str">
        <f t="shared" si="4"/>
        <v/>
      </c>
      <c r="L85" s="35" t="str">
        <f t="shared" si="5"/>
        <v/>
      </c>
      <c r="M85" s="111" t="str">
        <f>IF(C85&lt;&gt;"", 1/Instructions!C$40*LN(1+(Instructions!C$40*Instructions!C$38*Instructions!C$41*(B85/D85)/F85))/1000000, "")</f>
        <v/>
      </c>
      <c r="N85" s="112" t="str">
        <f>IF(C85&lt;&gt;"",IF(B85=0,(1/Instructions!C$40*LN(1+(Instructions!C$40*Instructions!C$38*Instructions!C$41*(3/D85)/E85))/1000000)/2,M85*(((1/B85)+(G85/E85)^2+(Instructions!C$39/Instructions!C$38)^2))^0.5),"")</f>
        <v/>
      </c>
      <c r="O85" s="92" t="str">
        <f ca="1">IF(C85&lt;&gt;"",(OFFSET(A26,0,Instructions!C$21-1,1,1)/OFFSET(A26,0,Instructions!D$21-1,1,1))/Instructions!$E$32,"")</f>
        <v/>
      </c>
      <c r="P85" s="100" t="str">
        <f ca="1">IF(C85&lt;&gt;"",O85*(((OFFSET(A26,0,Instructions!C$21,1,1)/(OFFSET(A26,0,Instructions!C$21-1,1,1))))+((((OFFSET(A26,0,Instructions!D$21,1,1)/(OFFSET(A26,0,Instructions!D$21-1,1,1))))))),"")</f>
        <v/>
      </c>
      <c r="Q85" s="25" t="str">
        <f>IF(C85&lt;&gt;"", Instructions!$B$53*C85*F85, "")</f>
        <v/>
      </c>
      <c r="R85" s="116"/>
      <c r="S85" s="114"/>
      <c r="T85" s="35"/>
      <c r="U85" s="84"/>
      <c r="V85" s="41"/>
      <c r="W85" s="77"/>
    </row>
    <row r="86" spans="1:23" s="25" customFormat="1" x14ac:dyDescent="0.25">
      <c r="A86" s="46" t="str">
        <f t="shared" si="0"/>
        <v/>
      </c>
      <c r="B86" s="41"/>
      <c r="C86" s="51"/>
      <c r="D86" s="102" t="str">
        <f>IF(C86&lt;&gt;"",C86/Instructions!F$41,"")</f>
        <v/>
      </c>
      <c r="E86" s="98" t="str">
        <f ca="1">IF(C86&lt;&gt;"", 'Durango session calcs'!H$2* 'Durango session calcs'!$H$4*OFFSET(A27,0,Instructions!H$21-1,1,1),"")</f>
        <v/>
      </c>
      <c r="F86" s="98" t="str">
        <f>IF(C86&lt;&gt;"", 'Durango session calcs'!H$2* 'Durango session calcs'!$H$4*S86,"")</f>
        <v/>
      </c>
      <c r="G86" s="98" t="str">
        <f ca="1">IF(C86&lt;&gt;"",E86*(((OFFSET(A27,0,Instructions!H$21,1,1)/OFFSET(A27,0,Instructions!H$21-1,1,1))/2)+'Durango session calcs'!R$8),"")</f>
        <v/>
      </c>
      <c r="H86" s="95" t="str">
        <f t="shared" si="2"/>
        <v/>
      </c>
      <c r="I86" s="95" t="str">
        <f t="shared" si="1"/>
        <v/>
      </c>
      <c r="J86" s="35" t="str">
        <f t="shared" si="3"/>
        <v/>
      </c>
      <c r="K86" s="95" t="str">
        <f t="shared" si="4"/>
        <v/>
      </c>
      <c r="L86" s="35" t="str">
        <f t="shared" si="5"/>
        <v/>
      </c>
      <c r="M86" s="111" t="str">
        <f>IF(C86&lt;&gt;"", 1/Instructions!C$40*LN(1+(Instructions!C$40*Instructions!C$38*Instructions!C$41*(B86/D86)/F86))/1000000, "")</f>
        <v/>
      </c>
      <c r="N86" s="112" t="str">
        <f>IF(C86&lt;&gt;"",IF(B86=0,(1/Instructions!C$40*LN(1+(Instructions!C$40*Instructions!C$38*Instructions!C$41*(3/D86)/E86))/1000000)/2,M86*(((1/B86)+(G86/E86)^2+(Instructions!C$39/Instructions!C$38)^2))^0.5),"")</f>
        <v/>
      </c>
      <c r="O86" s="92" t="str">
        <f ca="1">IF(C86&lt;&gt;"",(OFFSET(A27,0,Instructions!C$21-1,1,1)/OFFSET(A27,0,Instructions!D$21-1,1,1))/Instructions!$E$32,"")</f>
        <v/>
      </c>
      <c r="P86" s="100" t="str">
        <f ca="1">IF(C86&lt;&gt;"",O86*(((OFFSET(A27,0,Instructions!C$21,1,1)/(OFFSET(A27,0,Instructions!C$21-1,1,1))))+((((OFFSET(A27,0,Instructions!D$21,1,1)/(OFFSET(A27,0,Instructions!D$21-1,1,1))))))),"")</f>
        <v/>
      </c>
      <c r="Q86" s="25" t="str">
        <f>IF(C86&lt;&gt;"", Instructions!$B$53*C86*F86, "")</f>
        <v/>
      </c>
      <c r="R86" s="116"/>
      <c r="S86" s="114"/>
      <c r="T86" s="35"/>
      <c r="U86" s="84"/>
      <c r="V86" s="41"/>
      <c r="W86" s="77"/>
    </row>
    <row r="87" spans="1:23" s="25" customFormat="1" x14ac:dyDescent="0.25">
      <c r="A87" s="46" t="str">
        <f t="shared" si="0"/>
        <v/>
      </c>
      <c r="B87" s="41"/>
      <c r="C87" s="51"/>
      <c r="D87" s="102" t="str">
        <f>IF(C87&lt;&gt;"",C87/Instructions!F$41,"")</f>
        <v/>
      </c>
      <c r="E87" s="98" t="str">
        <f ca="1">IF(C87&lt;&gt;"", 'Durango session calcs'!H$2* 'Durango session calcs'!$H$4*OFFSET(A28,0,Instructions!H$21-1,1,1),"")</f>
        <v/>
      </c>
      <c r="F87" s="98" t="str">
        <f>IF(C87&lt;&gt;"", 'Durango session calcs'!H$2* 'Durango session calcs'!$H$4*S87,"")</f>
        <v/>
      </c>
      <c r="G87" s="98" t="str">
        <f ca="1">IF(C87&lt;&gt;"",E87*(((OFFSET(A28,0,Instructions!H$21,1,1)/OFFSET(A28,0,Instructions!H$21-1,1,1))/2)+'Durango session calcs'!R$8),"")</f>
        <v/>
      </c>
      <c r="H87" s="95" t="str">
        <f t="shared" si="2"/>
        <v/>
      </c>
      <c r="I87" s="95" t="str">
        <f t="shared" si="1"/>
        <v/>
      </c>
      <c r="J87" s="35" t="str">
        <f t="shared" si="3"/>
        <v/>
      </c>
      <c r="K87" s="95" t="str">
        <f t="shared" si="4"/>
        <v/>
      </c>
      <c r="L87" s="35" t="str">
        <f t="shared" si="5"/>
        <v/>
      </c>
      <c r="M87" s="111" t="str">
        <f>IF(C87&lt;&gt;"", 1/Instructions!C$40*LN(1+(Instructions!C$40*Instructions!C$38*Instructions!C$41*(B87/D87)/F87))/1000000, "")</f>
        <v/>
      </c>
      <c r="N87" s="112" t="str">
        <f>IF(C87&lt;&gt;"",IF(B87=0,(1/Instructions!C$40*LN(1+(Instructions!C$40*Instructions!C$38*Instructions!C$41*(3/D87)/E87))/1000000)/2,M87*(((1/B87)+(G87/E87)^2+(Instructions!C$39/Instructions!C$38)^2))^0.5),"")</f>
        <v/>
      </c>
      <c r="O87" s="92" t="str">
        <f ca="1">IF(C87&lt;&gt;"",(OFFSET(A28,0,Instructions!C$21-1,1,1)/OFFSET(A28,0,Instructions!D$21-1,1,1))/Instructions!$E$32,"")</f>
        <v/>
      </c>
      <c r="P87" s="100" t="str">
        <f ca="1">IF(C87&lt;&gt;"",O87*(((OFFSET(A28,0,Instructions!C$21,1,1)/(OFFSET(A28,0,Instructions!C$21-1,1,1))))+((((OFFSET(A28,0,Instructions!D$21,1,1)/(OFFSET(A28,0,Instructions!D$21-1,1,1))))))),"")</f>
        <v/>
      </c>
      <c r="Q87" s="25" t="str">
        <f>IF(C87&lt;&gt;"", Instructions!$B$53*C87*F87, "")</f>
        <v/>
      </c>
      <c r="R87" s="116"/>
      <c r="S87" s="114"/>
      <c r="T87" s="35"/>
      <c r="U87" s="84"/>
      <c r="V87" s="41"/>
      <c r="W87" s="77"/>
    </row>
    <row r="88" spans="1:23" s="25" customFormat="1" x14ac:dyDescent="0.25">
      <c r="A88" s="46" t="str">
        <f t="shared" si="0"/>
        <v/>
      </c>
      <c r="B88" s="41"/>
      <c r="C88" s="51"/>
      <c r="D88" s="102" t="str">
        <f>IF(C88&lt;&gt;"",C88/Instructions!F$41,"")</f>
        <v/>
      </c>
      <c r="E88" s="98" t="str">
        <f ca="1">IF(C88&lt;&gt;"", 'Durango session calcs'!H$2* 'Durango session calcs'!$H$4*OFFSET(A29,0,Instructions!H$21-1,1,1),"")</f>
        <v/>
      </c>
      <c r="F88" s="98" t="str">
        <f>IF(C88&lt;&gt;"", 'Durango session calcs'!H$2* 'Durango session calcs'!$H$4*S88,"")</f>
        <v/>
      </c>
      <c r="G88" s="98" t="str">
        <f ca="1">IF(C88&lt;&gt;"",E88*(((OFFSET(A29,0,Instructions!H$21,1,1)/OFFSET(A29,0,Instructions!H$21-1,1,1))/2)+'Durango session calcs'!R$8),"")</f>
        <v/>
      </c>
      <c r="H88" s="95" t="str">
        <f t="shared" si="2"/>
        <v/>
      </c>
      <c r="I88" s="95" t="str">
        <f t="shared" si="1"/>
        <v/>
      </c>
      <c r="J88" s="35" t="str">
        <f t="shared" si="3"/>
        <v/>
      </c>
      <c r="K88" s="95" t="str">
        <f t="shared" si="4"/>
        <v/>
      </c>
      <c r="L88" s="35" t="str">
        <f t="shared" si="5"/>
        <v/>
      </c>
      <c r="M88" s="111" t="str">
        <f>IF(C88&lt;&gt;"", 1/Instructions!C$40*LN(1+(Instructions!C$40*Instructions!C$38*Instructions!C$41*(B88/D88)/F88))/1000000, "")</f>
        <v/>
      </c>
      <c r="N88" s="112" t="str">
        <f>IF(C88&lt;&gt;"",IF(B88=0,(1/Instructions!C$40*LN(1+(Instructions!C$40*Instructions!C$38*Instructions!C$41*(3/D88)/E88))/1000000)/2,M88*(((1/B88)+(G88/E88)^2+(Instructions!C$39/Instructions!C$38)^2))^0.5),"")</f>
        <v/>
      </c>
      <c r="O88" s="92" t="str">
        <f ca="1">IF(C88&lt;&gt;"",(OFFSET(A29,0,Instructions!C$21-1,1,1)/OFFSET(A29,0,Instructions!D$21-1,1,1))/Instructions!$E$32,"")</f>
        <v/>
      </c>
      <c r="P88" s="100" t="str">
        <f ca="1">IF(C88&lt;&gt;"",O88*(((OFFSET(A29,0,Instructions!C$21,1,1)/(OFFSET(A29,0,Instructions!C$21-1,1,1))))+((((OFFSET(A29,0,Instructions!D$21,1,1)/(OFFSET(A29,0,Instructions!D$21-1,1,1))))))),"")</f>
        <v/>
      </c>
      <c r="Q88" s="25" t="str">
        <f>IF(C88&lt;&gt;"", Instructions!$B$53*C88*F88, "")</f>
        <v/>
      </c>
      <c r="R88" s="116"/>
      <c r="S88" s="114"/>
      <c r="T88" s="35"/>
      <c r="U88" s="84"/>
      <c r="V88" s="41"/>
      <c r="W88" s="77"/>
    </row>
    <row r="89" spans="1:23" s="25" customFormat="1" x14ac:dyDescent="0.25">
      <c r="A89" s="46" t="str">
        <f t="shared" si="0"/>
        <v/>
      </c>
      <c r="B89" s="41"/>
      <c r="C89" s="51"/>
      <c r="D89" s="102" t="str">
        <f>IF(C89&lt;&gt;"",C89/Instructions!F$41,"")</f>
        <v/>
      </c>
      <c r="E89" s="98" t="str">
        <f ca="1">IF(C89&lt;&gt;"", 'Durango session calcs'!H$2* 'Durango session calcs'!$H$4*OFFSET(A30,0,Instructions!H$21-1,1,1),"")</f>
        <v/>
      </c>
      <c r="F89" s="98" t="str">
        <f>IF(C89&lt;&gt;"", 'Durango session calcs'!H$2* 'Durango session calcs'!$H$4*S89,"")</f>
        <v/>
      </c>
      <c r="G89" s="98" t="str">
        <f ca="1">IF(C89&lt;&gt;"",E89*(((OFFSET(A30,0,Instructions!H$21,1,1)/OFFSET(A30,0,Instructions!H$21-1,1,1))/2)+'Durango session calcs'!R$8),"")</f>
        <v/>
      </c>
      <c r="H89" s="95" t="str">
        <f t="shared" si="2"/>
        <v/>
      </c>
      <c r="I89" s="95" t="str">
        <f t="shared" si="1"/>
        <v/>
      </c>
      <c r="J89" s="35" t="str">
        <f t="shared" si="3"/>
        <v/>
      </c>
      <c r="K89" s="95" t="str">
        <f t="shared" si="4"/>
        <v/>
      </c>
      <c r="L89" s="35" t="str">
        <f t="shared" si="5"/>
        <v/>
      </c>
      <c r="M89" s="111" t="str">
        <f>IF(C89&lt;&gt;"", 1/Instructions!C$40*LN(1+(Instructions!C$40*Instructions!C$38*Instructions!C$41*(B89/D89)/F89))/1000000, "")</f>
        <v/>
      </c>
      <c r="N89" s="112" t="str">
        <f>IF(C89&lt;&gt;"",IF(B89=0,(1/Instructions!C$40*LN(1+(Instructions!C$40*Instructions!C$38*Instructions!C$41*(3/D89)/E89))/1000000)/2,M89*(((1/B89)+(G89/E89)^2+(Instructions!C$39/Instructions!C$38)^2))^0.5),"")</f>
        <v/>
      </c>
      <c r="O89" s="92" t="str">
        <f ca="1">IF(C89&lt;&gt;"",(OFFSET(A30,0,Instructions!C$21-1,1,1)/OFFSET(A30,0,Instructions!D$21-1,1,1))/Instructions!$E$32,"")</f>
        <v/>
      </c>
      <c r="P89" s="100" t="str">
        <f ca="1">IF(C89&lt;&gt;"",O89*(((OFFSET(A30,0,Instructions!C$21,1,1)/(OFFSET(A30,0,Instructions!C$21-1,1,1))))+((((OFFSET(A30,0,Instructions!D$21,1,1)/(OFFSET(A30,0,Instructions!D$21-1,1,1))))))),"")</f>
        <v/>
      </c>
      <c r="Q89" s="25" t="str">
        <f>IF(C89&lt;&gt;"", Instructions!$B$53*C89*F89, "")</f>
        <v/>
      </c>
      <c r="R89" s="116"/>
      <c r="S89" s="114"/>
      <c r="T89" s="35"/>
      <c r="U89" s="84"/>
      <c r="V89" s="41"/>
      <c r="W89" s="77"/>
    </row>
    <row r="90" spans="1:23" s="25" customFormat="1" x14ac:dyDescent="0.25">
      <c r="A90" s="46" t="str">
        <f t="shared" si="0"/>
        <v/>
      </c>
      <c r="B90" s="41"/>
      <c r="C90" s="51"/>
      <c r="D90" s="102" t="str">
        <f>IF(C90&lt;&gt;"",C90/Instructions!F$41,"")</f>
        <v/>
      </c>
      <c r="E90" s="98" t="str">
        <f ca="1">IF(C90&lt;&gt;"", 'Durango session calcs'!H$2* 'Durango session calcs'!$H$4*OFFSET(A31,0,Instructions!H$21-1,1,1),"")</f>
        <v/>
      </c>
      <c r="F90" s="98" t="str">
        <f>IF(C90&lt;&gt;"", 'Durango session calcs'!H$2* 'Durango session calcs'!$H$4*S90,"")</f>
        <v/>
      </c>
      <c r="G90" s="98" t="str">
        <f ca="1">IF(C90&lt;&gt;"",E90*(((OFFSET(A31,0,Instructions!H$21,1,1)/OFFSET(A31,0,Instructions!H$21-1,1,1))/2)+'Durango session calcs'!R$8),"")</f>
        <v/>
      </c>
      <c r="H90" s="95" t="str">
        <f t="shared" si="2"/>
        <v/>
      </c>
      <c r="I90" s="95" t="str">
        <f t="shared" si="1"/>
        <v/>
      </c>
      <c r="J90" s="35" t="str">
        <f t="shared" si="3"/>
        <v/>
      </c>
      <c r="K90" s="95" t="str">
        <f t="shared" si="4"/>
        <v/>
      </c>
      <c r="L90" s="35" t="str">
        <f t="shared" si="5"/>
        <v/>
      </c>
      <c r="M90" s="111" t="str">
        <f>IF(C90&lt;&gt;"", 1/Instructions!C$40*LN(1+(Instructions!C$40*Instructions!C$38*Instructions!C$41*(B90/D90)/F90))/1000000, "")</f>
        <v/>
      </c>
      <c r="N90" s="112" t="str">
        <f>IF(C90&lt;&gt;"",IF(B90=0,(1/Instructions!C$40*LN(1+(Instructions!C$40*Instructions!C$38*Instructions!C$41*(3/D90)/E90))/1000000)/2,M90*(((1/B90)+(G90/E90)^2+(Instructions!C$39/Instructions!C$38)^2))^0.5),"")</f>
        <v/>
      </c>
      <c r="O90" s="92" t="str">
        <f ca="1">IF(C90&lt;&gt;"",(OFFSET(A31,0,Instructions!C$21-1,1,1)/OFFSET(A31,0,Instructions!D$21-1,1,1))/Instructions!$E$32,"")</f>
        <v/>
      </c>
      <c r="P90" s="100" t="str">
        <f ca="1">IF(C90&lt;&gt;"",O90*(((OFFSET(A31,0,Instructions!C$21,1,1)/(OFFSET(A31,0,Instructions!C$21-1,1,1))))+((((OFFSET(A31,0,Instructions!D$21,1,1)/(OFFSET(A31,0,Instructions!D$21-1,1,1))))))),"")</f>
        <v/>
      </c>
      <c r="Q90" s="25" t="str">
        <f>IF(C90&lt;&gt;"", Instructions!$B$53*C90*F90, "")</f>
        <v/>
      </c>
      <c r="R90" s="116"/>
      <c r="S90" s="114"/>
      <c r="T90" s="35"/>
      <c r="U90" s="84"/>
      <c r="V90" s="41"/>
      <c r="W90" s="77"/>
    </row>
    <row r="91" spans="1:23" s="25" customFormat="1" x14ac:dyDescent="0.25">
      <c r="A91" s="46" t="str">
        <f t="shared" si="0"/>
        <v/>
      </c>
      <c r="B91" s="41"/>
      <c r="C91" s="51"/>
      <c r="D91" s="102" t="str">
        <f>IF(C91&lt;&gt;"",C91/Instructions!F$41,"")</f>
        <v/>
      </c>
      <c r="E91" s="98" t="str">
        <f ca="1">IF(C91&lt;&gt;"", 'Durango session calcs'!H$2* 'Durango session calcs'!$H$4*OFFSET(A32,0,Instructions!H$21-1,1,1),"")</f>
        <v/>
      </c>
      <c r="F91" s="98" t="str">
        <f>IF(C91&lt;&gt;"", 'Durango session calcs'!H$2* 'Durango session calcs'!$H$4*S91,"")</f>
        <v/>
      </c>
      <c r="G91" s="98" t="str">
        <f ca="1">IF(C91&lt;&gt;"",E91*(((OFFSET(A32,0,Instructions!H$21,1,1)/OFFSET(A32,0,Instructions!H$21-1,1,1))/2)+'Durango session calcs'!R$8),"")</f>
        <v/>
      </c>
      <c r="H91" s="95" t="str">
        <f t="shared" si="2"/>
        <v/>
      </c>
      <c r="I91" s="95" t="str">
        <f t="shared" si="1"/>
        <v/>
      </c>
      <c r="J91" s="35" t="str">
        <f t="shared" si="3"/>
        <v/>
      </c>
      <c r="K91" s="95" t="str">
        <f t="shared" si="4"/>
        <v/>
      </c>
      <c r="L91" s="35" t="str">
        <f t="shared" si="5"/>
        <v/>
      </c>
      <c r="M91" s="111" t="str">
        <f>IF(C91&lt;&gt;"", 1/Instructions!C$40*LN(1+(Instructions!C$40*Instructions!C$38*Instructions!C$41*(B91/D91)/F91))/1000000, "")</f>
        <v/>
      </c>
      <c r="N91" s="112" t="str">
        <f>IF(C91&lt;&gt;"",IF(B91=0,(1/Instructions!C$40*LN(1+(Instructions!C$40*Instructions!C$38*Instructions!C$41*(3/D91)/E91))/1000000)/2,M91*(((1/B91)+(G91/E91)^2+(Instructions!C$39/Instructions!C$38)^2))^0.5),"")</f>
        <v/>
      </c>
      <c r="O91" s="92" t="str">
        <f ca="1">IF(C91&lt;&gt;"",(OFFSET(A32,0,Instructions!C$21-1,1,1)/OFFSET(A32,0,Instructions!D$21-1,1,1))/Instructions!$E$32,"")</f>
        <v/>
      </c>
      <c r="P91" s="100" t="str">
        <f ca="1">IF(C91&lt;&gt;"",O91*(((OFFSET(A32,0,Instructions!C$21,1,1)/(OFFSET(A32,0,Instructions!C$21-1,1,1))))+((((OFFSET(A32,0,Instructions!D$21,1,1)/(OFFSET(A32,0,Instructions!D$21-1,1,1))))))),"")</f>
        <v/>
      </c>
      <c r="Q91" s="25" t="str">
        <f>IF(C91&lt;&gt;"", Instructions!$B$53*C91*F91, "")</f>
        <v/>
      </c>
      <c r="R91" s="116"/>
      <c r="S91" s="114"/>
      <c r="T91" s="35"/>
      <c r="U91" s="84"/>
      <c r="V91" s="41"/>
      <c r="W91" s="77"/>
    </row>
    <row r="92" spans="1:23" s="25" customFormat="1" x14ac:dyDescent="0.25">
      <c r="A92" s="46" t="str">
        <f t="shared" si="0"/>
        <v/>
      </c>
      <c r="B92" s="41"/>
      <c r="C92" s="51"/>
      <c r="D92" s="102" t="str">
        <f>IF(C92&lt;&gt;"",C92/Instructions!F$41,"")</f>
        <v/>
      </c>
      <c r="E92" s="98" t="str">
        <f ca="1">IF(C92&lt;&gt;"", 'Durango session calcs'!H$2* 'Durango session calcs'!$H$4*OFFSET(A33,0,Instructions!H$21-1,1,1),"")</f>
        <v/>
      </c>
      <c r="F92" s="98" t="str">
        <f>IF(C92&lt;&gt;"", 'Durango session calcs'!H$2* 'Durango session calcs'!$H$4*S92,"")</f>
        <v/>
      </c>
      <c r="G92" s="98" t="str">
        <f ca="1">IF(C92&lt;&gt;"",E92*(((OFFSET(A33,0,Instructions!H$21,1,1)/OFFSET(A33,0,Instructions!H$21-1,1,1))/2)+'Durango session calcs'!R$8),"")</f>
        <v/>
      </c>
      <c r="H92" s="95" t="str">
        <f t="shared" si="2"/>
        <v/>
      </c>
      <c r="I92" s="95" t="str">
        <f t="shared" si="1"/>
        <v/>
      </c>
      <c r="J92" s="35" t="str">
        <f t="shared" si="3"/>
        <v/>
      </c>
      <c r="K92" s="95" t="str">
        <f t="shared" si="4"/>
        <v/>
      </c>
      <c r="L92" s="35" t="str">
        <f t="shared" si="5"/>
        <v/>
      </c>
      <c r="M92" s="111" t="str">
        <f>IF(C92&lt;&gt;"", 1/Instructions!C$40*LN(1+(Instructions!C$40*Instructions!C$38*Instructions!C$41*(B92/D92)/F92))/1000000, "")</f>
        <v/>
      </c>
      <c r="N92" s="112" t="str">
        <f>IF(C92&lt;&gt;"",IF(B92=0,(1/Instructions!C$40*LN(1+(Instructions!C$40*Instructions!C$38*Instructions!C$41*(3/D92)/E92))/1000000)/2,M92*(((1/B92)+(G92/E92)^2+(Instructions!C$39/Instructions!C$38)^2))^0.5),"")</f>
        <v/>
      </c>
      <c r="O92" s="92" t="str">
        <f ca="1">IF(C92&lt;&gt;"",(OFFSET(A33,0,Instructions!C$21-1,1,1)/OFFSET(A33,0,Instructions!D$21-1,1,1))/Instructions!$E$32,"")</f>
        <v/>
      </c>
      <c r="P92" s="100" t="str">
        <f ca="1">IF(C92&lt;&gt;"",O92*(((OFFSET(A33,0,Instructions!C$21,1,1)/(OFFSET(A33,0,Instructions!C$21-1,1,1))))+((((OFFSET(A33,0,Instructions!D$21,1,1)/(OFFSET(A33,0,Instructions!D$21-1,1,1))))))),"")</f>
        <v/>
      </c>
      <c r="Q92" s="25" t="str">
        <f>IF(C92&lt;&gt;"", Instructions!$B$53*C92*F92, "")</f>
        <v/>
      </c>
      <c r="R92" s="116"/>
      <c r="S92" s="114"/>
      <c r="T92" s="35"/>
      <c r="U92" s="84"/>
      <c r="V92" s="41"/>
      <c r="W92" s="77"/>
    </row>
    <row r="93" spans="1:23" s="25" customFormat="1" x14ac:dyDescent="0.25">
      <c r="A93" s="46" t="str">
        <f t="shared" si="0"/>
        <v/>
      </c>
      <c r="B93" s="41"/>
      <c r="C93" s="51"/>
      <c r="D93" s="102" t="str">
        <f>IF(C93&lt;&gt;"",C93/Instructions!F$41,"")</f>
        <v/>
      </c>
      <c r="E93" s="98" t="str">
        <f ca="1">IF(C93&lt;&gt;"", 'Durango session calcs'!H$2* 'Durango session calcs'!$H$4*OFFSET(A34,0,Instructions!H$21-1,1,1),"")</f>
        <v/>
      </c>
      <c r="F93" s="98" t="str">
        <f>IF(C93&lt;&gt;"", 'Durango session calcs'!H$2* 'Durango session calcs'!$H$4*S93,"")</f>
        <v/>
      </c>
      <c r="G93" s="98" t="str">
        <f ca="1">IF(C93&lt;&gt;"",E93*(((OFFSET(A34,0,Instructions!H$21,1,1)/OFFSET(A34,0,Instructions!H$21-1,1,1))/2)+'Durango session calcs'!R$8),"")</f>
        <v/>
      </c>
      <c r="H93" s="95" t="str">
        <f t="shared" si="2"/>
        <v/>
      </c>
      <c r="I93" s="95" t="str">
        <f t="shared" si="1"/>
        <v/>
      </c>
      <c r="J93" s="35" t="str">
        <f t="shared" si="3"/>
        <v/>
      </c>
      <c r="K93" s="95" t="str">
        <f t="shared" si="4"/>
        <v/>
      </c>
      <c r="L93" s="35" t="str">
        <f t="shared" si="5"/>
        <v/>
      </c>
      <c r="M93" s="111" t="str">
        <f>IF(C93&lt;&gt;"", 1/Instructions!C$40*LN(1+(Instructions!C$40*Instructions!C$38*Instructions!C$41*(B93/D93)/F93))/1000000, "")</f>
        <v/>
      </c>
      <c r="N93" s="112" t="str">
        <f>IF(C93&lt;&gt;"",IF(B93=0,(1/Instructions!C$40*LN(1+(Instructions!C$40*Instructions!C$38*Instructions!C$41*(3/D93)/E93))/1000000)/2,M93*(((1/B93)+(G93/E93)^2+(Instructions!C$39/Instructions!C$38)^2))^0.5),"")</f>
        <v/>
      </c>
      <c r="O93" s="92" t="str">
        <f ca="1">IF(C93&lt;&gt;"",(OFFSET(A34,0,Instructions!C$21-1,1,1)/OFFSET(A34,0,Instructions!D$21-1,1,1))/Instructions!$E$32,"")</f>
        <v/>
      </c>
      <c r="P93" s="100" t="str">
        <f ca="1">IF(C93&lt;&gt;"",O93*(((OFFSET(A34,0,Instructions!C$21,1,1)/(OFFSET(A34,0,Instructions!C$21-1,1,1))))+((((OFFSET(A34,0,Instructions!D$21,1,1)/(OFFSET(A34,0,Instructions!D$21-1,1,1))))))),"")</f>
        <v/>
      </c>
      <c r="Q93" s="25" t="str">
        <f>IF(C93&lt;&gt;"", Instructions!$B$53*C93*F93, "")</f>
        <v/>
      </c>
      <c r="R93" s="116"/>
      <c r="S93" s="114"/>
      <c r="T93" s="35"/>
      <c r="U93" s="84"/>
      <c r="V93" s="41"/>
      <c r="W93" s="77"/>
    </row>
    <row r="94" spans="1:23" s="25" customFormat="1" x14ac:dyDescent="0.25">
      <c r="A94" s="46" t="str">
        <f t="shared" si="0"/>
        <v/>
      </c>
      <c r="B94" s="41"/>
      <c r="C94" s="51"/>
      <c r="D94" s="102" t="str">
        <f>IF(C94&lt;&gt;"",C94/Instructions!F$41,"")</f>
        <v/>
      </c>
      <c r="E94" s="98" t="str">
        <f ca="1">IF(C94&lt;&gt;"", 'Durango session calcs'!H$2* 'Durango session calcs'!$H$4*OFFSET(A35,0,Instructions!H$21-1,1,1),"")</f>
        <v/>
      </c>
      <c r="F94" s="98" t="str">
        <f>IF(C94&lt;&gt;"", 'Durango session calcs'!H$2* 'Durango session calcs'!$H$4*S94,"")</f>
        <v/>
      </c>
      <c r="G94" s="98" t="str">
        <f ca="1">IF(C94&lt;&gt;"",E94*(((OFFSET(A35,0,Instructions!H$21,1,1)/OFFSET(A35,0,Instructions!H$21-1,1,1))/2)+'Durango session calcs'!R$8),"")</f>
        <v/>
      </c>
      <c r="H94" s="95" t="str">
        <f t="shared" si="2"/>
        <v/>
      </c>
      <c r="I94" s="95" t="str">
        <f t="shared" si="1"/>
        <v/>
      </c>
      <c r="J94" s="35" t="str">
        <f t="shared" si="3"/>
        <v/>
      </c>
      <c r="K94" s="95" t="str">
        <f t="shared" si="4"/>
        <v/>
      </c>
      <c r="L94" s="35" t="str">
        <f t="shared" si="5"/>
        <v/>
      </c>
      <c r="M94" s="111" t="str">
        <f>IF(C94&lt;&gt;"", 1/Instructions!C$40*LN(1+(Instructions!C$40*Instructions!C$38*Instructions!C$41*(B94/D94)/F94))/1000000, "")</f>
        <v/>
      </c>
      <c r="N94" s="112" t="str">
        <f>IF(C94&lt;&gt;"",IF(B94=0,(1/Instructions!C$40*LN(1+(Instructions!C$40*Instructions!C$38*Instructions!C$41*(3/D94)/E94))/1000000)/2,M94*(((1/B94)+(G94/E94)^2+(Instructions!C$39/Instructions!C$38)^2))^0.5),"")</f>
        <v/>
      </c>
      <c r="O94" s="92" t="str">
        <f ca="1">IF(C94&lt;&gt;"",(OFFSET(A35,0,Instructions!C$21-1,1,1)/OFFSET(A35,0,Instructions!D$21-1,1,1))/Instructions!$E$32,"")</f>
        <v/>
      </c>
      <c r="P94" s="100" t="str">
        <f ca="1">IF(C94&lt;&gt;"",O94*(((OFFSET(A35,0,Instructions!C$21,1,1)/(OFFSET(A35,0,Instructions!C$21-1,1,1))))+((((OFFSET(A35,0,Instructions!D$21,1,1)/(OFFSET(A35,0,Instructions!D$21-1,1,1))))))),"")</f>
        <v/>
      </c>
      <c r="Q94" s="25" t="str">
        <f>IF(C94&lt;&gt;"", Instructions!$B$53*C94*F94, "")</f>
        <v/>
      </c>
      <c r="R94" s="116"/>
      <c r="S94" s="114"/>
      <c r="T94" s="35"/>
      <c r="U94" s="84"/>
      <c r="V94" s="41"/>
      <c r="W94" s="77"/>
    </row>
    <row r="95" spans="1:23" s="25" customFormat="1" x14ac:dyDescent="0.25">
      <c r="A95" s="46" t="str">
        <f t="shared" si="0"/>
        <v/>
      </c>
      <c r="B95" s="41"/>
      <c r="C95" s="51"/>
      <c r="D95" s="102" t="str">
        <f>IF(C95&lt;&gt;"",C95/Instructions!F$41,"")</f>
        <v/>
      </c>
      <c r="E95" s="98" t="str">
        <f ca="1">IF(C95&lt;&gt;"", 'Durango session calcs'!H$2* 'Durango session calcs'!$H$4*OFFSET(A36,0,Instructions!H$21-1,1,1),"")</f>
        <v/>
      </c>
      <c r="F95" s="98" t="str">
        <f>IF(C95&lt;&gt;"", 'Durango session calcs'!H$2* 'Durango session calcs'!$H$4*S95,"")</f>
        <v/>
      </c>
      <c r="G95" s="98" t="str">
        <f ca="1">IF(C95&lt;&gt;"",E95*(((OFFSET(A36,0,Instructions!H$21,1,1)/OFFSET(A36,0,Instructions!H$21-1,1,1))/2)+'Durango session calcs'!R$8),"")</f>
        <v/>
      </c>
      <c r="H95" s="95" t="str">
        <f t="shared" si="2"/>
        <v/>
      </c>
      <c r="I95" s="95" t="str">
        <f t="shared" si="1"/>
        <v/>
      </c>
      <c r="J95" s="35" t="str">
        <f t="shared" si="3"/>
        <v/>
      </c>
      <c r="K95" s="95" t="str">
        <f t="shared" si="4"/>
        <v/>
      </c>
      <c r="L95" s="35" t="str">
        <f t="shared" si="5"/>
        <v/>
      </c>
      <c r="M95" s="111" t="str">
        <f>IF(C95&lt;&gt;"", 1/Instructions!C$40*LN(1+(Instructions!C$40*Instructions!C$38*Instructions!C$41*(B95/D95)/F95))/1000000, "")</f>
        <v/>
      </c>
      <c r="N95" s="112" t="str">
        <f>IF(C95&lt;&gt;"",IF(B95=0,(1/Instructions!C$40*LN(1+(Instructions!C$40*Instructions!C$38*Instructions!C$41*(3/D95)/E95))/1000000)/2,M95*(((1/B95)+(G95/E95)^2+(Instructions!C$39/Instructions!C$38)^2))^0.5),"")</f>
        <v/>
      </c>
      <c r="O95" s="92" t="str">
        <f ca="1">IF(C95&lt;&gt;"",(OFFSET(A36,0,Instructions!C$21-1,1,1)/OFFSET(A36,0,Instructions!D$21-1,1,1))/Instructions!$E$32,"")</f>
        <v/>
      </c>
      <c r="P95" s="100" t="str">
        <f ca="1">IF(C95&lt;&gt;"",O95*(((OFFSET(A36,0,Instructions!C$21,1,1)/(OFFSET(A36,0,Instructions!C$21-1,1,1))))+((((OFFSET(A36,0,Instructions!D$21,1,1)/(OFFSET(A36,0,Instructions!D$21-1,1,1))))))),"")</f>
        <v/>
      </c>
      <c r="Q95" s="25" t="str">
        <f>IF(C95&lt;&gt;"", Instructions!$B$53*C95*F95, "")</f>
        <v/>
      </c>
      <c r="R95" s="116"/>
      <c r="S95" s="114"/>
      <c r="T95" s="35"/>
      <c r="U95" s="84"/>
      <c r="V95" s="41"/>
      <c r="W95" s="77"/>
    </row>
    <row r="96" spans="1:23" s="25" customFormat="1" x14ac:dyDescent="0.25">
      <c r="A96" s="46" t="str">
        <f t="shared" si="0"/>
        <v/>
      </c>
      <c r="B96" s="41"/>
      <c r="C96" s="51"/>
      <c r="D96" s="102" t="str">
        <f>IF(C96&lt;&gt;"",C96/Instructions!F$41,"")</f>
        <v/>
      </c>
      <c r="E96" s="98" t="str">
        <f ca="1">IF(C96&lt;&gt;"", 'Durango session calcs'!H$2* 'Durango session calcs'!$H$4*OFFSET(A37,0,Instructions!H$21-1,1,1),"")</f>
        <v/>
      </c>
      <c r="F96" s="98" t="str">
        <f>IF(C96&lt;&gt;"", 'Durango session calcs'!H$2* 'Durango session calcs'!$H$4*S96,"")</f>
        <v/>
      </c>
      <c r="G96" s="98" t="str">
        <f ca="1">IF(C96&lt;&gt;"",E96*(((OFFSET(A37,0,Instructions!H$21,1,1)/OFFSET(A37,0,Instructions!H$21-1,1,1))/2)+'Durango session calcs'!R$8),"")</f>
        <v/>
      </c>
      <c r="H96" s="95" t="str">
        <f t="shared" si="2"/>
        <v/>
      </c>
      <c r="I96" s="95" t="str">
        <f t="shared" si="1"/>
        <v/>
      </c>
      <c r="J96" s="35" t="str">
        <f t="shared" si="3"/>
        <v/>
      </c>
      <c r="K96" s="95" t="str">
        <f t="shared" si="4"/>
        <v/>
      </c>
      <c r="L96" s="35" t="str">
        <f t="shared" si="5"/>
        <v/>
      </c>
      <c r="M96" s="111" t="str">
        <f>IF(C96&lt;&gt;"", 1/Instructions!C$40*LN(1+(Instructions!C$40*Instructions!C$38*Instructions!C$41*(B96/D96)/F96))/1000000, "")</f>
        <v/>
      </c>
      <c r="N96" s="112" t="str">
        <f>IF(C96&lt;&gt;"",IF(B96=0,(1/Instructions!C$40*LN(1+(Instructions!C$40*Instructions!C$38*Instructions!C$41*(3/D96)/E96))/1000000)/2,M96*(((1/B96)+(G96/E96)^2+(Instructions!C$39/Instructions!C$38)^2))^0.5),"")</f>
        <v/>
      </c>
      <c r="O96" s="92" t="str">
        <f ca="1">IF(C96&lt;&gt;"",(OFFSET(A37,0,Instructions!C$21-1,1,1)/OFFSET(A37,0,Instructions!D$21-1,1,1))/Instructions!$E$32,"")</f>
        <v/>
      </c>
      <c r="P96" s="100" t="str">
        <f ca="1">IF(C96&lt;&gt;"",O96*(((OFFSET(A37,0,Instructions!C$21,1,1)/(OFFSET(A37,0,Instructions!C$21-1,1,1))))+((((OFFSET(A37,0,Instructions!D$21,1,1)/(OFFSET(A37,0,Instructions!D$21-1,1,1))))))),"")</f>
        <v/>
      </c>
      <c r="Q96" s="25" t="str">
        <f>IF(C96&lt;&gt;"", Instructions!$B$53*C96*F96, "")</f>
        <v/>
      </c>
      <c r="R96" s="116"/>
      <c r="S96" s="114"/>
      <c r="T96" s="35"/>
      <c r="U96" s="84"/>
      <c r="V96" s="41"/>
      <c r="W96" s="77"/>
    </row>
    <row r="97" spans="1:23" s="25" customFormat="1" x14ac:dyDescent="0.25">
      <c r="A97" s="46" t="str">
        <f t="shared" si="0"/>
        <v/>
      </c>
      <c r="B97" s="41"/>
      <c r="C97" s="51"/>
      <c r="D97" s="102" t="str">
        <f>IF(C97&lt;&gt;"",C97/Instructions!F$41,"")</f>
        <v/>
      </c>
      <c r="E97" s="98" t="str">
        <f ca="1">IF(C97&lt;&gt;"", 'Durango session calcs'!H$2* 'Durango session calcs'!$H$4*OFFSET(A38,0,Instructions!H$21-1,1,1),"")</f>
        <v/>
      </c>
      <c r="F97" s="98" t="str">
        <f>IF(C97&lt;&gt;"", 'Durango session calcs'!H$2* 'Durango session calcs'!$H$4*S97,"")</f>
        <v/>
      </c>
      <c r="G97" s="98" t="str">
        <f ca="1">IF(C97&lt;&gt;"",E97*(((OFFSET(A38,0,Instructions!H$21,1,1)/OFFSET(A38,0,Instructions!H$21-1,1,1))/2)+'Durango session calcs'!R$8),"")</f>
        <v/>
      </c>
      <c r="H97" s="95" t="str">
        <f t="shared" si="2"/>
        <v/>
      </c>
      <c r="I97" s="95" t="str">
        <f t="shared" si="1"/>
        <v/>
      </c>
      <c r="J97" s="35" t="str">
        <f t="shared" si="3"/>
        <v/>
      </c>
      <c r="K97" s="95" t="str">
        <f t="shared" si="4"/>
        <v/>
      </c>
      <c r="L97" s="35" t="str">
        <f t="shared" si="5"/>
        <v/>
      </c>
      <c r="M97" s="111" t="str">
        <f>IF(C97&lt;&gt;"", 1/Instructions!C$40*LN(1+(Instructions!C$40*Instructions!C$38*Instructions!C$41*(B97/D97)/F97))/1000000, "")</f>
        <v/>
      </c>
      <c r="N97" s="112" t="str">
        <f>IF(C97&lt;&gt;"",IF(B97=0,(1/Instructions!C$40*LN(1+(Instructions!C$40*Instructions!C$38*Instructions!C$41*(3/D97)/E97))/1000000)/2,M97*(((1/B97)+(G97/E97)^2+(Instructions!C$39/Instructions!C$38)^2))^0.5),"")</f>
        <v/>
      </c>
      <c r="O97" s="92" t="str">
        <f ca="1">IF(C97&lt;&gt;"",(OFFSET(A38,0,Instructions!C$21-1,1,1)/OFFSET(A38,0,Instructions!D$21-1,1,1))/Instructions!$E$32,"")</f>
        <v/>
      </c>
      <c r="P97" s="100" t="str">
        <f ca="1">IF(C97&lt;&gt;"",O97*(((OFFSET(A38,0,Instructions!C$21,1,1)/(OFFSET(A38,0,Instructions!C$21-1,1,1))))+((((OFFSET(A38,0,Instructions!D$21,1,1)/(OFFSET(A38,0,Instructions!D$21-1,1,1))))))),"")</f>
        <v/>
      </c>
      <c r="Q97" s="25" t="str">
        <f>IF(C97&lt;&gt;"", Instructions!$B$53*C97*F97, "")</f>
        <v/>
      </c>
      <c r="R97" s="116"/>
      <c r="S97" s="114"/>
      <c r="T97" s="35"/>
      <c r="U97" s="84"/>
      <c r="V97" s="41"/>
      <c r="W97" s="77"/>
    </row>
    <row r="98" spans="1:23" s="25" customFormat="1" x14ac:dyDescent="0.25">
      <c r="A98" s="46" t="str">
        <f t="shared" si="0"/>
        <v/>
      </c>
      <c r="B98" s="41"/>
      <c r="C98" s="51"/>
      <c r="D98" s="102" t="str">
        <f>IF(C98&lt;&gt;"",C98/Instructions!F$41,"")</f>
        <v/>
      </c>
      <c r="E98" s="98" t="str">
        <f ca="1">IF(C98&lt;&gt;"", 'Durango session calcs'!H$2* 'Durango session calcs'!$H$4*OFFSET(A39,0,Instructions!H$21-1,1,1),"")</f>
        <v/>
      </c>
      <c r="F98" s="98" t="str">
        <f>IF(C98&lt;&gt;"", 'Durango session calcs'!H$2* 'Durango session calcs'!$H$4*S98,"")</f>
        <v/>
      </c>
      <c r="G98" s="98" t="str">
        <f ca="1">IF(C98&lt;&gt;"",E98*(((OFFSET(A39,0,Instructions!H$21,1,1)/OFFSET(A39,0,Instructions!H$21-1,1,1))/2)+'Durango session calcs'!R$8),"")</f>
        <v/>
      </c>
      <c r="H98" s="95" t="str">
        <f t="shared" si="2"/>
        <v/>
      </c>
      <c r="I98" s="95" t="str">
        <f t="shared" si="1"/>
        <v/>
      </c>
      <c r="J98" s="35" t="str">
        <f t="shared" si="3"/>
        <v/>
      </c>
      <c r="K98" s="95" t="str">
        <f t="shared" si="4"/>
        <v/>
      </c>
      <c r="L98" s="35" t="str">
        <f t="shared" si="5"/>
        <v/>
      </c>
      <c r="M98" s="111" t="str">
        <f>IF(C98&lt;&gt;"", 1/Instructions!C$40*LN(1+(Instructions!C$40*Instructions!C$38*Instructions!C$41*(B98/D98)/F98))/1000000, "")</f>
        <v/>
      </c>
      <c r="N98" s="112" t="str">
        <f>IF(C98&lt;&gt;"",IF(B98=0,(1/Instructions!C$40*LN(1+(Instructions!C$40*Instructions!C$38*Instructions!C$41*(3/D98)/E98))/1000000)/2,M98*(((1/B98)+(G98/E98)^2+(Instructions!C$39/Instructions!C$38)^2))^0.5),"")</f>
        <v/>
      </c>
      <c r="O98" s="92" t="str">
        <f ca="1">IF(C98&lt;&gt;"",(OFFSET(A39,0,Instructions!C$21-1,1,1)/OFFSET(A39,0,Instructions!D$21-1,1,1))/Instructions!$E$32,"")</f>
        <v/>
      </c>
      <c r="P98" s="100" t="str">
        <f ca="1">IF(C98&lt;&gt;"",O98*(((OFFSET(A39,0,Instructions!C$21,1,1)/(OFFSET(A39,0,Instructions!C$21-1,1,1))))+((((OFFSET(A39,0,Instructions!D$21,1,1)/(OFFSET(A39,0,Instructions!D$21-1,1,1))))))),"")</f>
        <v/>
      </c>
      <c r="Q98" s="25" t="str">
        <f>IF(C98&lt;&gt;"", Instructions!$B$53*C98*F98, "")</f>
        <v/>
      </c>
      <c r="R98" s="116"/>
      <c r="S98" s="114"/>
      <c r="T98" s="35"/>
      <c r="U98" s="84"/>
      <c r="V98" s="41"/>
      <c r="W98" s="77"/>
    </row>
    <row r="99" spans="1:23" s="25" customFormat="1" x14ac:dyDescent="0.25">
      <c r="A99" s="46" t="str">
        <f t="shared" si="0"/>
        <v/>
      </c>
      <c r="B99" s="41"/>
      <c r="C99" s="51"/>
      <c r="D99" s="102" t="str">
        <f>IF(C99&lt;&gt;"",C99/Instructions!F$41,"")</f>
        <v/>
      </c>
      <c r="E99" s="98" t="str">
        <f ca="1">IF(C99&lt;&gt;"", 'Durango session calcs'!H$2* 'Durango session calcs'!$H$4*OFFSET(A40,0,Instructions!H$21-1,1,1),"")</f>
        <v/>
      </c>
      <c r="F99" s="98" t="str">
        <f>IF(C99&lt;&gt;"", 'Durango session calcs'!H$2* 'Durango session calcs'!$H$4*S99,"")</f>
        <v/>
      </c>
      <c r="G99" s="98" t="str">
        <f ca="1">IF(C99&lt;&gt;"",E99*(((OFFSET(A40,0,Instructions!H$21,1,1)/OFFSET(A40,0,Instructions!H$21-1,1,1))/2)+'Durango session calcs'!R$8),"")</f>
        <v/>
      </c>
      <c r="H99" s="95" t="str">
        <f t="shared" si="2"/>
        <v/>
      </c>
      <c r="I99" s="95" t="str">
        <f t="shared" si="1"/>
        <v/>
      </c>
      <c r="J99" s="35" t="str">
        <f t="shared" si="3"/>
        <v/>
      </c>
      <c r="K99" s="95" t="str">
        <f t="shared" si="4"/>
        <v/>
      </c>
      <c r="L99" s="35" t="str">
        <f t="shared" si="5"/>
        <v/>
      </c>
      <c r="M99" s="111" t="str">
        <f>IF(C99&lt;&gt;"", 1/Instructions!C$40*LN(1+(Instructions!C$40*Instructions!C$38*Instructions!C$41*(B99/D99)/F99))/1000000, "")</f>
        <v/>
      </c>
      <c r="N99" s="112" t="str">
        <f>IF(C99&lt;&gt;"",IF(B99=0,(1/Instructions!C$40*LN(1+(Instructions!C$40*Instructions!C$38*Instructions!C$41*(3/D99)/E99))/1000000)/2,M99*(((1/B99)+(G99/E99)^2+(Instructions!C$39/Instructions!C$38)^2))^0.5),"")</f>
        <v/>
      </c>
      <c r="O99" s="92" t="str">
        <f ca="1">IF(C99&lt;&gt;"",(OFFSET(A40,0,Instructions!C$21-1,1,1)/OFFSET(A40,0,Instructions!D$21-1,1,1))/Instructions!$E$32,"")</f>
        <v/>
      </c>
      <c r="P99" s="100" t="str">
        <f ca="1">IF(C99&lt;&gt;"",O99*(((OFFSET(A40,0,Instructions!C$21,1,1)/(OFFSET(A40,0,Instructions!C$21-1,1,1))))+((((OFFSET(A40,0,Instructions!D$21,1,1)/(OFFSET(A40,0,Instructions!D$21-1,1,1))))))),"")</f>
        <v/>
      </c>
      <c r="Q99" s="25" t="str">
        <f>IF(C99&lt;&gt;"", Instructions!$B$53*C99*F99, "")</f>
        <v/>
      </c>
      <c r="R99" s="116"/>
      <c r="S99" s="114"/>
      <c r="T99" s="35"/>
      <c r="U99" s="84"/>
      <c r="V99" s="41"/>
      <c r="W99" s="77"/>
    </row>
    <row r="100" spans="1:23" s="25" customFormat="1" x14ac:dyDescent="0.25">
      <c r="A100" s="46" t="str">
        <f t="shared" si="0"/>
        <v/>
      </c>
      <c r="B100" s="41"/>
      <c r="C100" s="51"/>
      <c r="D100" s="102" t="str">
        <f>IF(C100&lt;&gt;"",C100/Instructions!F$41,"")</f>
        <v/>
      </c>
      <c r="E100" s="98" t="str">
        <f ca="1">IF(C100&lt;&gt;"", 'Durango session calcs'!H$2* 'Durango session calcs'!$H$4*OFFSET(A41,0,Instructions!H$21-1,1,1),"")</f>
        <v/>
      </c>
      <c r="F100" s="98" t="str">
        <f>IF(C100&lt;&gt;"", 'Durango session calcs'!H$2* 'Durango session calcs'!$H$4*S100,"")</f>
        <v/>
      </c>
      <c r="G100" s="98" t="str">
        <f ca="1">IF(C100&lt;&gt;"",E100*(((OFFSET(A41,0,Instructions!H$21,1,1)/OFFSET(A41,0,Instructions!H$21-1,1,1))/2)+'Durango session calcs'!R$8),"")</f>
        <v/>
      </c>
      <c r="H100" s="95" t="str">
        <f t="shared" si="2"/>
        <v/>
      </c>
      <c r="I100" s="95" t="str">
        <f t="shared" si="1"/>
        <v/>
      </c>
      <c r="J100" s="35" t="str">
        <f t="shared" si="3"/>
        <v/>
      </c>
      <c r="K100" s="95" t="str">
        <f t="shared" si="4"/>
        <v/>
      </c>
      <c r="L100" s="35" t="str">
        <f t="shared" si="5"/>
        <v/>
      </c>
      <c r="M100" s="111" t="str">
        <f>IF(C100&lt;&gt;"", 1/Instructions!C$40*LN(1+(Instructions!C$40*Instructions!C$38*Instructions!C$41*(B100/D100)/F100))/1000000, "")</f>
        <v/>
      </c>
      <c r="N100" s="112" t="str">
        <f>IF(C100&lt;&gt;"",IF(B100=0,(1/Instructions!C$40*LN(1+(Instructions!C$40*Instructions!C$38*Instructions!C$41*(3/D100)/E100))/1000000)/2,M100*(((1/B100)+(G100/E100)^2+(Instructions!C$39/Instructions!C$38)^2))^0.5),"")</f>
        <v/>
      </c>
      <c r="O100" s="92" t="str">
        <f ca="1">IF(C100&lt;&gt;"",(OFFSET(A41,0,Instructions!C$21-1,1,1)/OFFSET(A41,0,Instructions!D$21-1,1,1))/Instructions!$E$32,"")</f>
        <v/>
      </c>
      <c r="P100" s="100" t="str">
        <f ca="1">IF(C100&lt;&gt;"",O100*(((OFFSET(A41,0,Instructions!C$21,1,1)/(OFFSET(A41,0,Instructions!C$21-1,1,1))))+((((OFFSET(A41,0,Instructions!D$21,1,1)/(OFFSET(A41,0,Instructions!D$21-1,1,1))))))),"")</f>
        <v/>
      </c>
      <c r="Q100" s="25" t="str">
        <f>IF(C100&lt;&gt;"", Instructions!$B$53*C100*F100, "")</f>
        <v/>
      </c>
      <c r="R100" s="116"/>
      <c r="S100" s="114"/>
      <c r="T100" s="35"/>
      <c r="U100" s="84"/>
      <c r="V100" s="41"/>
      <c r="W100" s="77"/>
    </row>
    <row r="101" spans="1:23" s="25" customFormat="1" x14ac:dyDescent="0.25">
      <c r="A101" s="46" t="str">
        <f t="shared" si="0"/>
        <v/>
      </c>
      <c r="B101" s="41"/>
      <c r="C101" s="51"/>
      <c r="D101" s="102" t="str">
        <f>IF(C101&lt;&gt;"",C101/Instructions!F$41,"")</f>
        <v/>
      </c>
      <c r="E101" s="98" t="str">
        <f ca="1">IF(C101&lt;&gt;"", 'Durango session calcs'!H$2* 'Durango session calcs'!$H$4*OFFSET(A42,0,Instructions!H$21-1,1,1),"")</f>
        <v/>
      </c>
      <c r="F101" s="98" t="str">
        <f>IF(C101&lt;&gt;"", 'Durango session calcs'!H$2* 'Durango session calcs'!$H$4*S101,"")</f>
        <v/>
      </c>
      <c r="G101" s="98" t="str">
        <f ca="1">IF(C101&lt;&gt;"",E101*(((OFFSET(A42,0,Instructions!H$21,1,1)/OFFSET(A42,0,Instructions!H$21-1,1,1))/2)+'Durango session calcs'!R$8),"")</f>
        <v/>
      </c>
      <c r="H101" s="95" t="str">
        <f t="shared" si="2"/>
        <v/>
      </c>
      <c r="I101" s="95" t="str">
        <f t="shared" si="1"/>
        <v/>
      </c>
      <c r="J101" s="35" t="str">
        <f t="shared" si="3"/>
        <v/>
      </c>
      <c r="K101" s="95" t="str">
        <f t="shared" si="4"/>
        <v/>
      </c>
      <c r="L101" s="35" t="str">
        <f t="shared" si="5"/>
        <v/>
      </c>
      <c r="M101" s="111" t="str">
        <f>IF(C101&lt;&gt;"", 1/Instructions!C$40*LN(1+(Instructions!C$40*Instructions!C$38*Instructions!C$41*(B101/D101)/F101))/1000000, "")</f>
        <v/>
      </c>
      <c r="N101" s="112" t="str">
        <f>IF(C101&lt;&gt;"",IF(B101=0,(1/Instructions!C$40*LN(1+(Instructions!C$40*Instructions!C$38*Instructions!C$41*(3/D101)/E101))/1000000)/2,M101*(((1/B101)+(G101/E101)^2+(Instructions!C$39/Instructions!C$38)^2))^0.5),"")</f>
        <v/>
      </c>
      <c r="O101" s="92" t="str">
        <f ca="1">IF(C101&lt;&gt;"",(OFFSET(A42,0,Instructions!C$21-1,1,1)/OFFSET(A42,0,Instructions!D$21-1,1,1))/Instructions!$E$32,"")</f>
        <v/>
      </c>
      <c r="P101" s="100" t="str">
        <f ca="1">IF(C101&lt;&gt;"",O101*(((OFFSET(A42,0,Instructions!C$21,1,1)/(OFFSET(A42,0,Instructions!C$21-1,1,1))))+((((OFFSET(A42,0,Instructions!D$21,1,1)/(OFFSET(A42,0,Instructions!D$21-1,1,1))))))),"")</f>
        <v/>
      </c>
      <c r="Q101" s="25" t="str">
        <f>IF(C101&lt;&gt;"", Instructions!$B$53*C101*F101, "")</f>
        <v/>
      </c>
      <c r="R101" s="116"/>
      <c r="S101" s="114"/>
      <c r="T101" s="35"/>
      <c r="U101" s="84"/>
      <c r="V101" s="41"/>
      <c r="W101" s="77"/>
    </row>
    <row r="102" spans="1:23" s="25" customFormat="1" x14ac:dyDescent="0.25">
      <c r="A102" s="46" t="str">
        <f t="shared" si="0"/>
        <v/>
      </c>
      <c r="B102" s="41"/>
      <c r="C102" s="51"/>
      <c r="D102" s="102" t="str">
        <f>IF(C102&lt;&gt;"",C102/Instructions!F$41,"")</f>
        <v/>
      </c>
      <c r="E102" s="98" t="str">
        <f ca="1">IF(C102&lt;&gt;"", 'Durango session calcs'!H$2* 'Durango session calcs'!$H$4*OFFSET(A43,0,Instructions!H$21-1,1,1),"")</f>
        <v/>
      </c>
      <c r="F102" s="98" t="str">
        <f>IF(C102&lt;&gt;"", 'Durango session calcs'!H$2* 'Durango session calcs'!$H$4*S102,"")</f>
        <v/>
      </c>
      <c r="G102" s="98" t="str">
        <f ca="1">IF(C102&lt;&gt;"",E102*(((OFFSET(A43,0,Instructions!H$21,1,1)/OFFSET(A43,0,Instructions!H$21-1,1,1))/2)+'Durango session calcs'!R$8),"")</f>
        <v/>
      </c>
      <c r="H102" s="95" t="str">
        <f t="shared" si="2"/>
        <v/>
      </c>
      <c r="I102" s="95" t="str">
        <f t="shared" si="1"/>
        <v/>
      </c>
      <c r="J102" s="35" t="str">
        <f t="shared" si="3"/>
        <v/>
      </c>
      <c r="K102" s="95" t="str">
        <f t="shared" si="4"/>
        <v/>
      </c>
      <c r="L102" s="35" t="str">
        <f t="shared" si="5"/>
        <v/>
      </c>
      <c r="M102" s="111" t="str">
        <f>IF(C102&lt;&gt;"", 1/Instructions!C$40*LN(1+(Instructions!C$40*Instructions!C$38*Instructions!C$41*(B102/D102)/F102))/1000000, "")</f>
        <v/>
      </c>
      <c r="N102" s="112" t="str">
        <f>IF(C102&lt;&gt;"",IF(B102=0,(1/Instructions!C$40*LN(1+(Instructions!C$40*Instructions!C$38*Instructions!C$41*(3/D102)/E102))/1000000)/2,M102*(((1/B102)+(G102/E102)^2+(Instructions!C$39/Instructions!C$38)^2))^0.5),"")</f>
        <v/>
      </c>
      <c r="O102" s="92" t="str">
        <f ca="1">IF(C102&lt;&gt;"",(OFFSET(A43,0,Instructions!C$21-1,1,1)/OFFSET(A43,0,Instructions!D$21-1,1,1))/Instructions!$E$32,"")</f>
        <v/>
      </c>
      <c r="P102" s="100" t="str">
        <f ca="1">IF(C102&lt;&gt;"",O102*(((OFFSET(A43,0,Instructions!C$21,1,1)/(OFFSET(A43,0,Instructions!C$21-1,1,1))))+((((OFFSET(A43,0,Instructions!D$21,1,1)/(OFFSET(A43,0,Instructions!D$21-1,1,1))))))),"")</f>
        <v/>
      </c>
      <c r="Q102" s="25" t="str">
        <f>IF(C102&lt;&gt;"", Instructions!$B$53*C102*F102, "")</f>
        <v/>
      </c>
      <c r="R102" s="116"/>
      <c r="S102" s="114"/>
      <c r="T102" s="35"/>
      <c r="U102" s="84"/>
      <c r="V102" s="41"/>
      <c r="W102" s="77"/>
    </row>
    <row r="103" spans="1:23" s="25" customFormat="1" x14ac:dyDescent="0.25">
      <c r="A103" s="46" t="str">
        <f t="shared" si="0"/>
        <v/>
      </c>
      <c r="B103" s="41"/>
      <c r="C103" s="51"/>
      <c r="D103" s="102" t="str">
        <f>IF(C103&lt;&gt;"",C103/Instructions!F$41,"")</f>
        <v/>
      </c>
      <c r="E103" s="98" t="str">
        <f ca="1">IF(C103&lt;&gt;"", 'Durango session calcs'!H$2* 'Durango session calcs'!$H$4*OFFSET(A44,0,Instructions!H$21-1,1,1),"")</f>
        <v/>
      </c>
      <c r="F103" s="98" t="str">
        <f>IF(C103&lt;&gt;"", 'Durango session calcs'!H$2* 'Durango session calcs'!$H$4*S103,"")</f>
        <v/>
      </c>
      <c r="G103" s="98" t="str">
        <f ca="1">IF(C103&lt;&gt;"",E103*(((OFFSET(A44,0,Instructions!H$21,1,1)/OFFSET(A44,0,Instructions!H$21-1,1,1))/2)+'Durango session calcs'!R$8),"")</f>
        <v/>
      </c>
      <c r="H103" s="95" t="str">
        <f t="shared" si="2"/>
        <v/>
      </c>
      <c r="I103" s="95" t="str">
        <f t="shared" si="1"/>
        <v/>
      </c>
      <c r="J103" s="35" t="str">
        <f t="shared" si="3"/>
        <v/>
      </c>
      <c r="K103" s="95" t="str">
        <f t="shared" si="4"/>
        <v/>
      </c>
      <c r="L103" s="35" t="str">
        <f t="shared" si="5"/>
        <v/>
      </c>
      <c r="M103" s="111" t="str">
        <f>IF(C103&lt;&gt;"", 1/Instructions!C$40*LN(1+(Instructions!C$40*Instructions!C$38*Instructions!C$41*(B103/D103)/F103))/1000000, "")</f>
        <v/>
      </c>
      <c r="N103" s="112" t="str">
        <f>IF(C103&lt;&gt;"",IF(B103=0,(1/Instructions!C$40*LN(1+(Instructions!C$40*Instructions!C$38*Instructions!C$41*(3/D103)/E103))/1000000)/2,M103*(((1/B103)+(G103/E103)^2+(Instructions!C$39/Instructions!C$38)^2))^0.5),"")</f>
        <v/>
      </c>
      <c r="O103" s="92" t="str">
        <f ca="1">IF(C103&lt;&gt;"",(OFFSET(A44,0,Instructions!C$21-1,1,1)/OFFSET(A44,0,Instructions!D$21-1,1,1))/Instructions!$E$32,"")</f>
        <v/>
      </c>
      <c r="P103" s="100" t="str">
        <f ca="1">IF(C103&lt;&gt;"",O103*(((OFFSET(A44,0,Instructions!C$21,1,1)/(OFFSET(A44,0,Instructions!C$21-1,1,1))))+((((OFFSET(A44,0,Instructions!D$21,1,1)/(OFFSET(A44,0,Instructions!D$21-1,1,1))))))),"")</f>
        <v/>
      </c>
      <c r="Q103" s="25" t="str">
        <f>IF(C103&lt;&gt;"", Instructions!$B$53*C103*F103, "")</f>
        <v/>
      </c>
      <c r="R103" s="116"/>
      <c r="S103" s="114"/>
      <c r="T103" s="35"/>
      <c r="U103" s="84"/>
      <c r="V103" s="41"/>
      <c r="W103" s="77"/>
    </row>
    <row r="104" spans="1:23" s="25" customFormat="1" x14ac:dyDescent="0.25">
      <c r="A104" s="46" t="str">
        <f t="shared" si="0"/>
        <v/>
      </c>
      <c r="B104" s="41"/>
      <c r="C104" s="51"/>
      <c r="D104" s="102" t="str">
        <f>IF(C104&lt;&gt;"",C104/Instructions!F$41,"")</f>
        <v/>
      </c>
      <c r="E104" s="98" t="str">
        <f ca="1">IF(C104&lt;&gt;"", 'Durango session calcs'!H$2* 'Durango session calcs'!$H$4*OFFSET(A45,0,Instructions!H$21-1,1,1),"")</f>
        <v/>
      </c>
      <c r="F104" s="98" t="str">
        <f>IF(C104&lt;&gt;"", 'Durango session calcs'!H$2* 'Durango session calcs'!$H$4*S104,"")</f>
        <v/>
      </c>
      <c r="G104" s="98" t="str">
        <f ca="1">IF(C104&lt;&gt;"",E104*(((OFFSET(A45,0,Instructions!H$21,1,1)/OFFSET(A45,0,Instructions!H$21-1,1,1))/2)+'Durango session calcs'!R$8),"")</f>
        <v/>
      </c>
      <c r="H104" s="95" t="str">
        <f t="shared" si="2"/>
        <v/>
      </c>
      <c r="I104" s="95" t="str">
        <f t="shared" si="1"/>
        <v/>
      </c>
      <c r="J104" s="35" t="str">
        <f t="shared" si="3"/>
        <v/>
      </c>
      <c r="K104" s="95" t="str">
        <f t="shared" si="4"/>
        <v/>
      </c>
      <c r="L104" s="35" t="str">
        <f t="shared" si="5"/>
        <v/>
      </c>
      <c r="M104" s="111" t="str">
        <f>IF(C104&lt;&gt;"", 1/Instructions!C$40*LN(1+(Instructions!C$40*Instructions!C$38*Instructions!C$41*(B104/D104)/F104))/1000000, "")</f>
        <v/>
      </c>
      <c r="N104" s="112" t="str">
        <f>IF(C104&lt;&gt;"",IF(B104=0,(1/Instructions!C$40*LN(1+(Instructions!C$40*Instructions!C$38*Instructions!C$41*(3/D104)/E104))/1000000)/2,M104*(((1/B104)+(G104/E104)^2+(Instructions!C$39/Instructions!C$38)^2))^0.5),"")</f>
        <v/>
      </c>
      <c r="O104" s="92" t="str">
        <f ca="1">IF(C104&lt;&gt;"",(OFFSET(A45,0,Instructions!C$21-1,1,1)/OFFSET(A45,0,Instructions!D$21-1,1,1))/Instructions!$E$32,"")</f>
        <v/>
      </c>
      <c r="P104" s="100" t="str">
        <f ca="1">IF(C104&lt;&gt;"",O104*(((OFFSET(A45,0,Instructions!C$21,1,1)/(OFFSET(A45,0,Instructions!C$21-1,1,1))))+((((OFFSET(A45,0,Instructions!D$21,1,1)/(OFFSET(A45,0,Instructions!D$21-1,1,1))))))),"")</f>
        <v/>
      </c>
      <c r="Q104" s="25" t="str">
        <f>IF(C104&lt;&gt;"", Instructions!$B$53*C104*F104, "")</f>
        <v/>
      </c>
      <c r="R104" s="116"/>
      <c r="S104" s="114"/>
      <c r="T104" s="35"/>
      <c r="U104" s="84"/>
      <c r="V104" s="41"/>
      <c r="W104" s="77"/>
    </row>
    <row r="105" spans="1:23" s="25" customFormat="1" x14ac:dyDescent="0.25">
      <c r="A105" s="46" t="str">
        <f t="shared" si="0"/>
        <v/>
      </c>
      <c r="B105" s="41"/>
      <c r="C105" s="51"/>
      <c r="D105" s="102" t="str">
        <f>IF(C105&lt;&gt;"",C105/Instructions!F$41,"")</f>
        <v/>
      </c>
      <c r="E105" s="98" t="str">
        <f ca="1">IF(C105&lt;&gt;"", 'Durango session calcs'!H$2* 'Durango session calcs'!$H$4*OFFSET(A46,0,Instructions!H$21-1,1,1),"")</f>
        <v/>
      </c>
      <c r="F105" s="98" t="str">
        <f>IF(C105&lt;&gt;"", 'Durango session calcs'!H$2* 'Durango session calcs'!$H$4*S105,"")</f>
        <v/>
      </c>
      <c r="G105" s="98" t="str">
        <f ca="1">IF(C105&lt;&gt;"",E105*(((OFFSET(A46,0,Instructions!H$21,1,1)/OFFSET(A46,0,Instructions!H$21-1,1,1))/2)+'Durango session calcs'!R$8),"")</f>
        <v/>
      </c>
      <c r="H105" s="95" t="str">
        <f t="shared" si="2"/>
        <v/>
      </c>
      <c r="I105" s="95" t="str">
        <f t="shared" si="1"/>
        <v/>
      </c>
      <c r="J105" s="35" t="str">
        <f t="shared" si="3"/>
        <v/>
      </c>
      <c r="K105" s="95" t="str">
        <f t="shared" si="4"/>
        <v/>
      </c>
      <c r="L105" s="35" t="str">
        <f t="shared" si="5"/>
        <v/>
      </c>
      <c r="M105" s="111" t="str">
        <f>IF(C105&lt;&gt;"", 1/Instructions!C$40*LN(1+(Instructions!C$40*Instructions!C$38*Instructions!C$41*(B105/D105)/F105))/1000000, "")</f>
        <v/>
      </c>
      <c r="N105" s="112" t="str">
        <f>IF(C105&lt;&gt;"",IF(B105=0,(1/Instructions!C$40*LN(1+(Instructions!C$40*Instructions!C$38*Instructions!C$41*(3/D105)/E105))/1000000)/2,M105*(((1/B105)+(G105/E105)^2+(Instructions!C$39/Instructions!C$38)^2))^0.5),"")</f>
        <v/>
      </c>
      <c r="O105" s="92" t="str">
        <f ca="1">IF(C105&lt;&gt;"",(OFFSET(A46,0,Instructions!C$21-1,1,1)/OFFSET(A46,0,Instructions!D$21-1,1,1))/Instructions!$E$32,"")</f>
        <v/>
      </c>
      <c r="P105" s="100" t="str">
        <f ca="1">IF(C105&lt;&gt;"",O105*(((OFFSET(A46,0,Instructions!C$21,1,1)/(OFFSET(A46,0,Instructions!C$21-1,1,1))))+((((OFFSET(A46,0,Instructions!D$21,1,1)/(OFFSET(A46,0,Instructions!D$21-1,1,1))))))),"")</f>
        <v/>
      </c>
      <c r="Q105" s="25" t="str">
        <f>IF(C105&lt;&gt;"", Instructions!$B$53*C105*F105, "")</f>
        <v/>
      </c>
      <c r="R105" s="116"/>
      <c r="S105" s="114"/>
      <c r="T105" s="35"/>
      <c r="U105" s="84"/>
      <c r="V105" s="41"/>
      <c r="W105" s="77"/>
    </row>
    <row r="106" spans="1:23" s="25" customFormat="1" x14ac:dyDescent="0.25">
      <c r="A106" s="46" t="str">
        <f t="shared" si="0"/>
        <v/>
      </c>
      <c r="B106" s="41"/>
      <c r="C106" s="51"/>
      <c r="D106" s="102" t="str">
        <f>IF(C106&lt;&gt;"",C106/Instructions!F$41,"")</f>
        <v/>
      </c>
      <c r="E106" s="98" t="str">
        <f ca="1">IF(C106&lt;&gt;"", 'Durango session calcs'!H$2* 'Durango session calcs'!$H$4*OFFSET(A47,0,Instructions!H$21-1,1,1),"")</f>
        <v/>
      </c>
      <c r="F106" s="98" t="str">
        <f>IF(C106&lt;&gt;"", 'Durango session calcs'!H$2* 'Durango session calcs'!$H$4*S106,"")</f>
        <v/>
      </c>
      <c r="G106" s="98" t="str">
        <f ca="1">IF(C106&lt;&gt;"",E106*(((OFFSET(A47,0,Instructions!H$21,1,1)/OFFSET(A47,0,Instructions!H$21-1,1,1))/2)+'Durango session calcs'!R$8),"")</f>
        <v/>
      </c>
      <c r="H106" s="95" t="str">
        <f t="shared" si="2"/>
        <v/>
      </c>
      <c r="I106" s="95" t="str">
        <f t="shared" si="1"/>
        <v/>
      </c>
      <c r="J106" s="35" t="str">
        <f t="shared" si="3"/>
        <v/>
      </c>
      <c r="K106" s="95" t="str">
        <f t="shared" si="4"/>
        <v/>
      </c>
      <c r="L106" s="35" t="str">
        <f t="shared" si="5"/>
        <v/>
      </c>
      <c r="M106" s="111" t="str">
        <f>IF(C106&lt;&gt;"", 1/Instructions!C$40*LN(1+(Instructions!C$40*Instructions!C$38*Instructions!C$41*(B106/D106)/F106))/1000000, "")</f>
        <v/>
      </c>
      <c r="N106" s="112" t="str">
        <f>IF(C106&lt;&gt;"",IF(B106=0,(1/Instructions!C$40*LN(1+(Instructions!C$40*Instructions!C$38*Instructions!C$41*(3/D106)/E106))/1000000)/2,M106*(((1/B106)+(G106/E106)^2+(Instructions!C$39/Instructions!C$38)^2))^0.5),"")</f>
        <v/>
      </c>
      <c r="O106" s="92" t="str">
        <f ca="1">IF(C106&lt;&gt;"",(OFFSET(A47,0,Instructions!C$21-1,1,1)/OFFSET(A47,0,Instructions!D$21-1,1,1))/Instructions!$E$32,"")</f>
        <v/>
      </c>
      <c r="P106" s="100" t="str">
        <f ca="1">IF(C106&lt;&gt;"",O106*(((OFFSET(A47,0,Instructions!C$21,1,1)/(OFFSET(A47,0,Instructions!C$21-1,1,1))))+((((OFFSET(A47,0,Instructions!D$21,1,1)/(OFFSET(A47,0,Instructions!D$21-1,1,1))))))),"")</f>
        <v/>
      </c>
      <c r="Q106" s="25" t="str">
        <f>IF(C106&lt;&gt;"", Instructions!$B$53*C106*F106, "")</f>
        <v/>
      </c>
      <c r="R106" s="116"/>
      <c r="S106" s="114"/>
      <c r="T106" s="35"/>
      <c r="U106" s="84"/>
      <c r="V106" s="41"/>
      <c r="W106" s="77"/>
    </row>
    <row r="107" spans="1:23" s="25" customFormat="1" x14ac:dyDescent="0.25">
      <c r="A107" s="46" t="str">
        <f t="shared" si="0"/>
        <v/>
      </c>
      <c r="B107" s="41"/>
      <c r="C107" s="51"/>
      <c r="D107" s="102" t="str">
        <f>IF(C107&lt;&gt;"",C107/Instructions!F$41,"")</f>
        <v/>
      </c>
      <c r="E107" s="98" t="str">
        <f ca="1">IF(C107&lt;&gt;"", 'Durango session calcs'!H$2* 'Durango session calcs'!$H$4*OFFSET(A48,0,Instructions!H$21-1,1,1),"")</f>
        <v/>
      </c>
      <c r="F107" s="98" t="str">
        <f>IF(C107&lt;&gt;"", 'Durango session calcs'!H$2* 'Durango session calcs'!$H$4*S107,"")</f>
        <v/>
      </c>
      <c r="G107" s="98" t="str">
        <f ca="1">IF(C107&lt;&gt;"",E107*(((OFFSET(A48,0,Instructions!H$21,1,1)/OFFSET(A48,0,Instructions!H$21-1,1,1))/2)+'Durango session calcs'!R$8),"")</f>
        <v/>
      </c>
      <c r="H107" s="95" t="str">
        <f t="shared" si="2"/>
        <v/>
      </c>
      <c r="I107" s="95" t="str">
        <f t="shared" si="1"/>
        <v/>
      </c>
      <c r="J107" s="35" t="str">
        <f t="shared" si="3"/>
        <v/>
      </c>
      <c r="K107" s="95" t="str">
        <f t="shared" si="4"/>
        <v/>
      </c>
      <c r="L107" s="35" t="str">
        <f t="shared" si="5"/>
        <v/>
      </c>
      <c r="M107" s="111" t="str">
        <f>IF(C107&lt;&gt;"", 1/Instructions!C$40*LN(1+(Instructions!C$40*Instructions!C$38*Instructions!C$41*(B107/D107)/F107))/1000000, "")</f>
        <v/>
      </c>
      <c r="N107" s="112" t="str">
        <f>IF(C107&lt;&gt;"",IF(B107=0,(1/Instructions!C$40*LN(1+(Instructions!C$40*Instructions!C$38*Instructions!C$41*(3/D107)/E107))/1000000)/2,M107*(((1/B107)+(G107/E107)^2+(Instructions!C$39/Instructions!C$38)^2))^0.5),"")</f>
        <v/>
      </c>
      <c r="O107" s="92" t="str">
        <f ca="1">IF(C107&lt;&gt;"",(OFFSET(A48,0,Instructions!C$21-1,1,1)/OFFSET(A48,0,Instructions!D$21-1,1,1))/Instructions!$E$32,"")</f>
        <v/>
      </c>
      <c r="P107" s="100" t="str">
        <f ca="1">IF(C107&lt;&gt;"",O107*(((OFFSET(A48,0,Instructions!C$21,1,1)/(OFFSET(A48,0,Instructions!C$21-1,1,1))))+((((OFFSET(A48,0,Instructions!D$21,1,1)/(OFFSET(A48,0,Instructions!D$21-1,1,1))))))),"")</f>
        <v/>
      </c>
      <c r="Q107" s="25" t="str">
        <f>IF(C107&lt;&gt;"", Instructions!$B$53*C107*F107, "")</f>
        <v/>
      </c>
      <c r="R107" s="116"/>
      <c r="S107" s="114"/>
      <c r="T107" s="35"/>
      <c r="U107" s="84"/>
      <c r="V107" s="41"/>
      <c r="W107" s="77"/>
    </row>
    <row r="108" spans="1:23" s="25" customFormat="1" x14ac:dyDescent="0.25">
      <c r="A108" s="46" t="str">
        <f t="shared" si="0"/>
        <v/>
      </c>
      <c r="B108" s="41"/>
      <c r="C108" s="51"/>
      <c r="D108" s="102" t="str">
        <f>IF(C108&lt;&gt;"",C108/Instructions!F$41,"")</f>
        <v/>
      </c>
      <c r="E108" s="98" t="str">
        <f ca="1">IF(C108&lt;&gt;"", 'Durango session calcs'!H$2* 'Durango session calcs'!$H$4*OFFSET(A49,0,Instructions!H$21-1,1,1),"")</f>
        <v/>
      </c>
      <c r="F108" s="98" t="str">
        <f>IF(C108&lt;&gt;"", 'Durango session calcs'!H$2* 'Durango session calcs'!$H$4*S108,"")</f>
        <v/>
      </c>
      <c r="G108" s="98" t="str">
        <f ca="1">IF(C108&lt;&gt;"",E108*(((OFFSET(A49,0,Instructions!H$21,1,1)/OFFSET(A49,0,Instructions!H$21-1,1,1))/2)+'Durango session calcs'!R$8),"")</f>
        <v/>
      </c>
      <c r="H108" s="95" t="str">
        <f t="shared" si="2"/>
        <v/>
      </c>
      <c r="I108" s="95" t="str">
        <f t="shared" si="1"/>
        <v/>
      </c>
      <c r="J108" s="35" t="str">
        <f t="shared" si="3"/>
        <v/>
      </c>
      <c r="K108" s="95" t="str">
        <f t="shared" si="4"/>
        <v/>
      </c>
      <c r="L108" s="35" t="str">
        <f t="shared" si="5"/>
        <v/>
      </c>
      <c r="M108" s="111" t="str">
        <f>IF(C108&lt;&gt;"", 1/Instructions!C$40*LN(1+(Instructions!C$40*Instructions!C$38*Instructions!C$41*(B108/D108)/F108))/1000000, "")</f>
        <v/>
      </c>
      <c r="N108" s="112" t="str">
        <f>IF(C108&lt;&gt;"",IF(B108=0,(1/Instructions!C$40*LN(1+(Instructions!C$40*Instructions!C$38*Instructions!C$41*(3/D108)/E108))/1000000)/2,M108*(((1/B108)+(G108/E108)^2+(Instructions!C$39/Instructions!C$38)^2))^0.5),"")</f>
        <v/>
      </c>
      <c r="O108" s="92" t="str">
        <f ca="1">IF(C108&lt;&gt;"",(OFFSET(A49,0,Instructions!C$21-1,1,1)/OFFSET(A49,0,Instructions!D$21-1,1,1))/Instructions!$E$32,"")</f>
        <v/>
      </c>
      <c r="P108" s="100" t="str">
        <f ca="1">IF(C108&lt;&gt;"",O108*(((OFFSET(A49,0,Instructions!C$21,1,1)/(OFFSET(A49,0,Instructions!C$21-1,1,1))))+((((OFFSET(A49,0,Instructions!D$21,1,1)/(OFFSET(A49,0,Instructions!D$21-1,1,1))))))),"")</f>
        <v/>
      </c>
      <c r="Q108" s="25" t="str">
        <f>IF(C108&lt;&gt;"", Instructions!$B$53*C108*F108, "")</f>
        <v/>
      </c>
      <c r="R108" s="116"/>
      <c r="S108" s="114"/>
      <c r="T108" s="35"/>
      <c r="U108" s="84"/>
      <c r="V108" s="41"/>
      <c r="W108" s="77"/>
    </row>
    <row r="109" spans="1:23" s="25" customFormat="1" x14ac:dyDescent="0.25">
      <c r="A109" s="46" t="str">
        <f t="shared" si="0"/>
        <v/>
      </c>
      <c r="B109" s="41"/>
      <c r="C109" s="51"/>
      <c r="D109" s="102" t="str">
        <f>IF(C109&lt;&gt;"",C109/Instructions!F$41,"")</f>
        <v/>
      </c>
      <c r="E109" s="98" t="str">
        <f ca="1">IF(C109&lt;&gt;"", 'Durango session calcs'!H$2* 'Durango session calcs'!$H$4*OFFSET(A50,0,Instructions!H$21-1,1,1),"")</f>
        <v/>
      </c>
      <c r="F109" s="98" t="str">
        <f>IF(C109&lt;&gt;"", 'Durango session calcs'!H$2* 'Durango session calcs'!$H$4*S109,"")</f>
        <v/>
      </c>
      <c r="G109" s="98" t="str">
        <f ca="1">IF(C109&lt;&gt;"",E109*(((OFFSET(A50,0,Instructions!H$21,1,1)/OFFSET(A50,0,Instructions!H$21-1,1,1))/2)+'Durango session calcs'!R$8),"")</f>
        <v/>
      </c>
      <c r="H109" s="95" t="str">
        <f t="shared" si="2"/>
        <v/>
      </c>
      <c r="I109" s="95" t="str">
        <f t="shared" si="1"/>
        <v/>
      </c>
      <c r="J109" s="35" t="str">
        <f t="shared" si="3"/>
        <v/>
      </c>
      <c r="K109" s="95" t="str">
        <f t="shared" si="4"/>
        <v/>
      </c>
      <c r="L109" s="35" t="str">
        <f t="shared" si="5"/>
        <v/>
      </c>
      <c r="M109" s="111" t="str">
        <f>IF(C109&lt;&gt;"", 1/Instructions!C$40*LN(1+(Instructions!C$40*Instructions!C$38*Instructions!C$41*(B109/D109)/F109))/1000000, "")</f>
        <v/>
      </c>
      <c r="N109" s="112" t="str">
        <f>IF(C109&lt;&gt;"",IF(B109=0,(1/Instructions!C$40*LN(1+(Instructions!C$40*Instructions!C$38*Instructions!C$41*(3/D109)/E109))/1000000)/2,M109*(((1/B109)+(G109/E109)^2+(Instructions!C$39/Instructions!C$38)^2))^0.5),"")</f>
        <v/>
      </c>
      <c r="O109" s="92" t="str">
        <f ca="1">IF(C109&lt;&gt;"",(OFFSET(A50,0,Instructions!C$21-1,1,1)/OFFSET(A50,0,Instructions!D$21-1,1,1))/Instructions!$E$32,"")</f>
        <v/>
      </c>
      <c r="P109" s="100" t="str">
        <f ca="1">IF(C109&lt;&gt;"",O109*(((OFFSET(A50,0,Instructions!C$21,1,1)/(OFFSET(A50,0,Instructions!C$21-1,1,1))))+((((OFFSET(A50,0,Instructions!D$21,1,1)/(OFFSET(A50,0,Instructions!D$21-1,1,1))))))),"")</f>
        <v/>
      </c>
      <c r="Q109" s="25" t="str">
        <f>IF(C109&lt;&gt;"", Instructions!$B$53*C109*F109, "")</f>
        <v/>
      </c>
      <c r="R109" s="116"/>
      <c r="S109" s="114"/>
      <c r="T109" s="35"/>
      <c r="U109" s="84"/>
      <c r="V109" s="41"/>
      <c r="W109" s="77"/>
    </row>
    <row r="110" spans="1:23" s="25" customFormat="1" x14ac:dyDescent="0.25">
      <c r="A110" s="46" t="str">
        <f t="shared" si="0"/>
        <v/>
      </c>
      <c r="B110" s="41"/>
      <c r="C110" s="51"/>
      <c r="D110" s="102" t="str">
        <f>IF(C110&lt;&gt;"",C110/Instructions!F$41,"")</f>
        <v/>
      </c>
      <c r="E110" s="98" t="str">
        <f ca="1">IF(C110&lt;&gt;"", 'Durango session calcs'!H$2* 'Durango session calcs'!$H$4*OFFSET(A51,0,Instructions!H$21-1,1,1),"")</f>
        <v/>
      </c>
      <c r="F110" s="98" t="str">
        <f>IF(C110&lt;&gt;"", 'Durango session calcs'!H$2* 'Durango session calcs'!$H$4*S110,"")</f>
        <v/>
      </c>
      <c r="G110" s="98" t="str">
        <f ca="1">IF(C110&lt;&gt;"",E110*(((OFFSET(A51,0,Instructions!H$21,1,1)/OFFSET(A51,0,Instructions!H$21-1,1,1))/2)+'Durango session calcs'!R$8),"")</f>
        <v/>
      </c>
      <c r="H110" s="95" t="str">
        <f t="shared" si="2"/>
        <v/>
      </c>
      <c r="I110" s="95" t="str">
        <f t="shared" si="1"/>
        <v/>
      </c>
      <c r="J110" s="35" t="str">
        <f t="shared" si="3"/>
        <v/>
      </c>
      <c r="K110" s="95" t="str">
        <f t="shared" si="4"/>
        <v/>
      </c>
      <c r="L110" s="35" t="str">
        <f t="shared" si="5"/>
        <v/>
      </c>
      <c r="M110" s="111" t="str">
        <f>IF(C110&lt;&gt;"", 1/Instructions!C$40*LN(1+(Instructions!C$40*Instructions!C$38*Instructions!C$41*(B110/D110)/F110))/1000000, "")</f>
        <v/>
      </c>
      <c r="N110" s="112" t="str">
        <f>IF(C110&lt;&gt;"",IF(B110=0,(1/Instructions!C$40*LN(1+(Instructions!C$40*Instructions!C$38*Instructions!C$41*(3/D110)/E110))/1000000)/2,M110*(((1/B110)+(G110/E110)^2+(Instructions!C$39/Instructions!C$38)^2))^0.5),"")</f>
        <v/>
      </c>
      <c r="O110" s="92" t="str">
        <f ca="1">IF(C110&lt;&gt;"",(OFFSET(A51,0,Instructions!C$21-1,1,1)/OFFSET(A51,0,Instructions!D$21-1,1,1))/Instructions!$E$32,"")</f>
        <v/>
      </c>
      <c r="P110" s="100" t="str">
        <f ca="1">IF(C110&lt;&gt;"",O110*(((OFFSET(A51,0,Instructions!C$21,1,1)/(OFFSET(A51,0,Instructions!C$21-1,1,1))))+((((OFFSET(A51,0,Instructions!D$21,1,1)/(OFFSET(A51,0,Instructions!D$21-1,1,1))))))),"")</f>
        <v/>
      </c>
      <c r="Q110" s="25" t="str">
        <f>IF(C110&lt;&gt;"", Instructions!$B$53*C110*F110, "")</f>
        <v/>
      </c>
      <c r="R110" s="116"/>
      <c r="S110" s="114"/>
      <c r="T110" s="35"/>
      <c r="U110" s="84"/>
      <c r="V110" s="41"/>
      <c r="W110" s="77"/>
    </row>
    <row r="111" spans="1:23" s="25" customFormat="1" x14ac:dyDescent="0.25">
      <c r="A111" s="46" t="str">
        <f t="shared" si="0"/>
        <v/>
      </c>
      <c r="B111" s="41"/>
      <c r="C111" s="51"/>
      <c r="D111" s="102" t="str">
        <f>IF(C111&lt;&gt;"",C111/Instructions!F$41,"")</f>
        <v/>
      </c>
      <c r="E111" s="98" t="str">
        <f ca="1">IF(C111&lt;&gt;"", 'Durango session calcs'!H$2* 'Durango session calcs'!$H$4*OFFSET(A52,0,Instructions!H$21-1,1,1),"")</f>
        <v/>
      </c>
      <c r="F111" s="98" t="str">
        <f>IF(C111&lt;&gt;"", 'Durango session calcs'!H$2* 'Durango session calcs'!$H$4*S111,"")</f>
        <v/>
      </c>
      <c r="G111" s="98" t="str">
        <f ca="1">IF(C111&lt;&gt;"",E111*(((OFFSET(A52,0,Instructions!H$21,1,1)/OFFSET(A52,0,Instructions!H$21-1,1,1))/2)+'Durango session calcs'!R$8),"")</f>
        <v/>
      </c>
      <c r="H111" s="95" t="str">
        <f t="shared" si="2"/>
        <v/>
      </c>
      <c r="I111" s="95" t="str">
        <f t="shared" si="1"/>
        <v/>
      </c>
      <c r="J111" s="35" t="str">
        <f t="shared" si="3"/>
        <v/>
      </c>
      <c r="K111" s="95" t="str">
        <f t="shared" si="4"/>
        <v/>
      </c>
      <c r="L111" s="35" t="str">
        <f t="shared" si="5"/>
        <v/>
      </c>
      <c r="M111" s="111" t="str">
        <f>IF(C111&lt;&gt;"", 1/Instructions!C$40*LN(1+(Instructions!C$40*Instructions!C$38*Instructions!C$41*(B111/D111)/F111))/1000000, "")</f>
        <v/>
      </c>
      <c r="N111" s="112" t="str">
        <f>IF(C111&lt;&gt;"",IF(B111=0,(1/Instructions!C$40*LN(1+(Instructions!C$40*Instructions!C$38*Instructions!C$41*(3/D111)/E111))/1000000)/2,M111*(((1/B111)+(G111/E111)^2+(Instructions!C$39/Instructions!C$38)^2))^0.5),"")</f>
        <v/>
      </c>
      <c r="O111" s="92" t="str">
        <f ca="1">IF(C111&lt;&gt;"",(OFFSET(A52,0,Instructions!C$21-1,1,1)/OFFSET(A52,0,Instructions!D$21-1,1,1))/Instructions!$E$32,"")</f>
        <v/>
      </c>
      <c r="P111" s="100" t="str">
        <f ca="1">IF(C111&lt;&gt;"",O111*(((OFFSET(A52,0,Instructions!C$21,1,1)/(OFFSET(A52,0,Instructions!C$21-1,1,1))))+((((OFFSET(A52,0,Instructions!D$21,1,1)/(OFFSET(A52,0,Instructions!D$21-1,1,1))))))),"")</f>
        <v/>
      </c>
      <c r="Q111" s="25" t="str">
        <f>IF(C111&lt;&gt;"", Instructions!$B$53*C111*F111, "")</f>
        <v/>
      </c>
      <c r="R111" s="116"/>
      <c r="S111" s="114"/>
      <c r="T111" s="35"/>
      <c r="U111" s="84"/>
      <c r="V111" s="41"/>
      <c r="W111" s="77"/>
    </row>
    <row r="112" spans="1:23" s="25" customFormat="1" x14ac:dyDescent="0.25">
      <c r="A112" s="46" t="str">
        <f t="shared" si="0"/>
        <v/>
      </c>
      <c r="B112" s="41"/>
      <c r="C112" s="51"/>
      <c r="D112" s="102" t="str">
        <f>IF(C112&lt;&gt;"",C112/Instructions!F$41,"")</f>
        <v/>
      </c>
      <c r="E112" s="98" t="str">
        <f ca="1">IF(C112&lt;&gt;"", 'Durango session calcs'!H$2* 'Durango session calcs'!$H$4*OFFSET(A53,0,Instructions!H$21-1,1,1),"")</f>
        <v/>
      </c>
      <c r="F112" s="98" t="str">
        <f>IF(C112&lt;&gt;"", 'Durango session calcs'!H$2* 'Durango session calcs'!$H$4*S112,"")</f>
        <v/>
      </c>
      <c r="G112" s="98" t="str">
        <f ca="1">IF(C112&lt;&gt;"",E112*(((OFFSET(A53,0,Instructions!H$21,1,1)/OFFSET(A53,0,Instructions!H$21-1,1,1))/2)+'Durango session calcs'!R$8),"")</f>
        <v/>
      </c>
      <c r="H112" s="95" t="str">
        <f t="shared" si="2"/>
        <v/>
      </c>
      <c r="I112" s="95" t="str">
        <f t="shared" si="1"/>
        <v/>
      </c>
      <c r="J112" s="35" t="str">
        <f t="shared" si="3"/>
        <v/>
      </c>
      <c r="K112" s="95" t="str">
        <f t="shared" si="4"/>
        <v/>
      </c>
      <c r="L112" s="35" t="str">
        <f t="shared" si="5"/>
        <v/>
      </c>
      <c r="M112" s="111" t="str">
        <f>IF(C112&lt;&gt;"", 1/Instructions!C$40*LN(1+(Instructions!C$40*Instructions!C$38*Instructions!C$41*(B112/D112)/F112))/1000000, "")</f>
        <v/>
      </c>
      <c r="N112" s="112" t="str">
        <f>IF(C112&lt;&gt;"",IF(B112=0,(1/Instructions!C$40*LN(1+(Instructions!C$40*Instructions!C$38*Instructions!C$41*(3/D112)/E112))/1000000)/2,M112*(((1/B112)+(G112/E112)^2+(Instructions!C$39/Instructions!C$38)^2))^0.5),"")</f>
        <v/>
      </c>
      <c r="O112" s="92" t="str">
        <f ca="1">IF(C112&lt;&gt;"",(OFFSET(A53,0,Instructions!C$21-1,1,1)/OFFSET(A53,0,Instructions!D$21-1,1,1))/Instructions!$E$32,"")</f>
        <v/>
      </c>
      <c r="P112" s="100" t="str">
        <f ca="1">IF(C112&lt;&gt;"",O112*(((OFFSET(A53,0,Instructions!C$21,1,1)/(OFFSET(A53,0,Instructions!C$21-1,1,1))))+((((OFFSET(A53,0,Instructions!D$21,1,1)/(OFFSET(A53,0,Instructions!D$21-1,1,1))))))),"")</f>
        <v/>
      </c>
      <c r="Q112" s="25" t="str">
        <f>IF(C112&lt;&gt;"", Instructions!$B$53*C112*F112, "")</f>
        <v/>
      </c>
      <c r="R112" s="116"/>
      <c r="S112" s="114"/>
      <c r="T112" s="35"/>
      <c r="U112" s="84"/>
      <c r="V112" s="41"/>
      <c r="W112" s="77"/>
    </row>
    <row r="113" spans="1:23" s="25" customFormat="1" ht="13.8" thickBot="1" x14ac:dyDescent="0.3">
      <c r="A113" s="46" t="str">
        <f t="shared" si="0"/>
        <v/>
      </c>
      <c r="B113" s="41"/>
      <c r="C113" s="51"/>
      <c r="D113" s="102" t="str">
        <f>IF(C113&lt;&gt;"",C113/Instructions!F$41,"")</f>
        <v/>
      </c>
      <c r="E113" s="98" t="str">
        <f ca="1">IF(C113&lt;&gt;"", 'Durango session calcs'!H$2* 'Durango session calcs'!$H$4*OFFSET(A54,0,Instructions!H$21-1,1,1),"")</f>
        <v/>
      </c>
      <c r="F113" s="98" t="str">
        <f>IF(C113&lt;&gt;"", 'Durango session calcs'!H$2* 'Durango session calcs'!$H$4*S113,"")</f>
        <v/>
      </c>
      <c r="G113" s="98" t="str">
        <f ca="1">IF(C113&lt;&gt;"",E113*(((OFFSET(A54,0,Instructions!H$21,1,1)/OFFSET(A54,0,Instructions!H$21-1,1,1))/2)+'Durango session calcs'!R$8),"")</f>
        <v/>
      </c>
      <c r="H113" s="95" t="str">
        <f t="shared" si="2"/>
        <v/>
      </c>
      <c r="I113" s="95" t="str">
        <f t="shared" si="1"/>
        <v/>
      </c>
      <c r="J113" s="35" t="str">
        <f t="shared" si="3"/>
        <v/>
      </c>
      <c r="K113" s="95" t="str">
        <f t="shared" si="4"/>
        <v/>
      </c>
      <c r="L113" s="35" t="str">
        <f t="shared" si="5"/>
        <v/>
      </c>
      <c r="M113" s="111" t="str">
        <f>IF(C113&lt;&gt;"", 1/Instructions!C$40*LN(1+(Instructions!C$40*Instructions!C$38*Instructions!C$41*(B113/D113)/F113))/1000000, "")</f>
        <v/>
      </c>
      <c r="N113" s="112" t="str">
        <f>IF(C113&lt;&gt;"",IF(B113=0,(1/Instructions!C$40*LN(1+(Instructions!C$40*Instructions!C$38*Instructions!C$41*(3/D113)/E113))/1000000)/2,M113*(((1/B113)+(G113/E113)^2+(Instructions!C$39/Instructions!C$38)^2))^0.5),"")</f>
        <v/>
      </c>
      <c r="O113" s="92" t="str">
        <f ca="1">IF(C113&lt;&gt;"",(OFFSET(A54,0,Instructions!C$21-1,1,1)/OFFSET(A54,0,Instructions!D$21-1,1,1))/Instructions!$E$32,"")</f>
        <v/>
      </c>
      <c r="P113" s="100" t="str">
        <f ca="1">IF(C113&lt;&gt;"",O113*(((OFFSET(A54,0,Instructions!C$21,1,1)/(OFFSET(A54,0,Instructions!C$21-1,1,1))))+((((OFFSET(A54,0,Instructions!D$21,1,1)/(OFFSET(A54,0,Instructions!D$21-1,1,1))))))),"")</f>
        <v/>
      </c>
      <c r="Q113" s="25" t="str">
        <f>IF(C113&lt;&gt;"", Instructions!$B$53*C113*F113, "")</f>
        <v/>
      </c>
      <c r="R113" s="116"/>
      <c r="S113" s="114"/>
      <c r="T113" s="35"/>
      <c r="U113" s="89"/>
      <c r="V113" s="78"/>
      <c r="W113" s="80"/>
    </row>
    <row r="114" spans="1:23" s="25" customFormat="1" ht="13.8" thickBot="1" x14ac:dyDescent="0.3">
      <c r="A114" s="47" t="str">
        <f t="shared" si="0"/>
        <v/>
      </c>
      <c r="B114" s="52"/>
      <c r="C114" s="52"/>
      <c r="D114" s="103" t="str">
        <f>IF(C114&lt;&gt;"",C114/Instructions!F$41,"")</f>
        <v/>
      </c>
      <c r="E114" s="104" t="str">
        <f ca="1">IF(C114&lt;&gt;"", 'Durango session calcs'!H$2* 'Durango session calcs'!$H$4*OFFSET(A55,0,Instructions!H$21-1,1,1),"")</f>
        <v/>
      </c>
      <c r="F114" s="104" t="str">
        <f>IF(C114&lt;&gt;"", 'Durango session calcs'!H$2* 'Durango session calcs'!$H$4*S114,"")</f>
        <v/>
      </c>
      <c r="G114" s="104" t="str">
        <f ca="1">IF(C114&lt;&gt;"",E114*(((OFFSET(A55,0,Instructions!H$21,1,1)/OFFSET(A55,0,Instructions!H$21-1,1,1))/2)+'Durango session calcs'!R$8),"")</f>
        <v/>
      </c>
      <c r="H114" s="96" t="str">
        <f t="shared" si="2"/>
        <v/>
      </c>
      <c r="I114" s="96" t="str">
        <f t="shared" si="1"/>
        <v/>
      </c>
      <c r="J114" s="48" t="str">
        <f t="shared" si="3"/>
        <v/>
      </c>
      <c r="K114" s="96" t="str">
        <f t="shared" si="4"/>
        <v/>
      </c>
      <c r="L114" s="48" t="str">
        <f t="shared" si="5"/>
        <v/>
      </c>
      <c r="M114" s="105" t="str">
        <f>IF(C114&lt;&gt;"", 1/Instructions!C$40*LN(1+(Instructions!C$40*Instructions!C$38*Instructions!C$41*(B114/D114)/F114))/1000000, "")</f>
        <v/>
      </c>
      <c r="N114" s="93" t="str">
        <f>IF(C114&lt;&gt;"",IF(B114=0,(1/Instructions!C$40*LN(1+(Instructions!C$40*Instructions!C$38*Instructions!C$41*(3/D114)/E114))/1000000)/2,M114*(((1/B114)+(G114/E114)^2+(Instructions!C$39/Instructions!C$38)^2))^0.5),"")</f>
        <v/>
      </c>
      <c r="O114" s="93" t="str">
        <f ca="1">IF(C114&lt;&gt;"",(OFFSET(A55,0,Instructions!C$21-1,1,1)/OFFSET(A55,0,Instructions!D$21-1,1,1))/Instructions!$E$32,"")</f>
        <v/>
      </c>
      <c r="P114" s="106" t="str">
        <f ca="1">IF(C114&lt;&gt;"",O114*(((OFFSET(A55,0,Instructions!C$21,1,1)/(OFFSET(A55,0,Instructions!C$21-1,1,1))))+((((OFFSET(A55,0,Instructions!D$21,1,1)/(OFFSET(A55,0,Instructions!D$21-1,1,1))))))),"")</f>
        <v/>
      </c>
      <c r="Q114" s="25" t="str">
        <f>IF(C114&lt;&gt;"", Instructions!$B$53*C114*F114, "")</f>
        <v/>
      </c>
      <c r="R114" s="117"/>
      <c r="S114" s="118"/>
      <c r="T114" s="79"/>
      <c r="U114"/>
      <c r="V114"/>
      <c r="W114"/>
    </row>
    <row r="115" spans="1:23" x14ac:dyDescent="0.25">
      <c r="A115" s="30" t="s">
        <v>65</v>
      </c>
      <c r="B115">
        <f>SUM(B61:B114)</f>
        <v>1303</v>
      </c>
      <c r="D115" s="30" t="s">
        <v>28</v>
      </c>
      <c r="E115" s="108">
        <f ca="1">AVERAGE(E61:E114)</f>
        <v>0.37560039962646241</v>
      </c>
      <c r="F115" s="108">
        <f ca="1">AVERAGE(F61:F114)</f>
        <v>0.38130287763419068</v>
      </c>
      <c r="G115" s="4" t="s">
        <v>28</v>
      </c>
      <c r="H115" s="30" t="s">
        <v>65</v>
      </c>
      <c r="I115" s="107">
        <f ca="1">SUM(I61:I114)</f>
        <v>24.960890304926437</v>
      </c>
      <c r="J115">
        <f ca="1">SUM(J61:J114)</f>
        <v>2.1928316808991817E-4</v>
      </c>
      <c r="K115" s="85" t="s">
        <v>64</v>
      </c>
      <c r="L115">
        <f ca="1">SQRT(SUMSQ(L61:L114))</f>
        <v>1.4164784043969901E-6</v>
      </c>
      <c r="N115" s="4" t="s">
        <v>28</v>
      </c>
      <c r="O115" s="107">
        <f ca="1">AVERAGE(O61:O114)</f>
        <v>7.3578962047899861</v>
      </c>
      <c r="P115" s="107">
        <f ca="1">STDEV(O61:O114)</f>
        <v>2.325933912516434</v>
      </c>
    </row>
    <row r="116" spans="1:23" x14ac:dyDescent="0.25">
      <c r="B116" s="54" t="s">
        <v>15</v>
      </c>
      <c r="I116" t="s">
        <v>17</v>
      </c>
      <c r="J116" t="s">
        <v>18</v>
      </c>
      <c r="L116" t="s">
        <v>19</v>
      </c>
      <c r="O116" s="54" t="s">
        <v>123</v>
      </c>
      <c r="P116" s="54" t="s">
        <v>27</v>
      </c>
    </row>
    <row r="117" spans="1:23" x14ac:dyDescent="0.25">
      <c r="D117" s="2">
        <f>SUM(D61:D80)</f>
        <v>5.6727000000000004E-4</v>
      </c>
    </row>
  </sheetData>
  <mergeCells count="1">
    <mergeCell ref="T58:U58"/>
  </mergeCells>
  <phoneticPr fontId="9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117"/>
  <sheetViews>
    <sheetView topLeftCell="A51" workbookViewId="0">
      <selection activeCell="E53" sqref="E53"/>
    </sheetView>
  </sheetViews>
  <sheetFormatPr baseColWidth="10" defaultColWidth="8.88671875" defaultRowHeight="13.2" x14ac:dyDescent="0.25"/>
  <cols>
    <col min="3" max="3" width="12.44140625" bestFit="1" customWidth="1"/>
  </cols>
  <sheetData>
    <row r="1" spans="1:263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2" spans="1:263" x14ac:dyDescent="0.25">
      <c r="A2" t="s">
        <v>869</v>
      </c>
      <c r="B2" t="s">
        <v>455</v>
      </c>
      <c r="C2" t="s">
        <v>870</v>
      </c>
      <c r="D2" t="s">
        <v>457</v>
      </c>
      <c r="E2" s="1">
        <v>0.5981005787037037</v>
      </c>
      <c r="F2">
        <v>39.110999999999997</v>
      </c>
      <c r="G2" t="s">
        <v>871</v>
      </c>
      <c r="H2" s="2">
        <v>4100000</v>
      </c>
      <c r="I2" s="2">
        <v>110000</v>
      </c>
      <c r="J2" s="2">
        <v>1499000</v>
      </c>
      <c r="K2" s="2">
        <v>85000</v>
      </c>
      <c r="L2">
        <v>46970</v>
      </c>
      <c r="M2">
        <v>310</v>
      </c>
      <c r="N2" s="2">
        <v>79300</v>
      </c>
      <c r="O2" s="2">
        <v>2500</v>
      </c>
      <c r="P2" s="2">
        <v>1070000</v>
      </c>
      <c r="Q2" s="2">
        <v>35000</v>
      </c>
      <c r="R2">
        <v>6790</v>
      </c>
      <c r="S2">
        <v>200</v>
      </c>
      <c r="T2" s="2">
        <v>568000</v>
      </c>
      <c r="U2" s="2">
        <v>24000</v>
      </c>
      <c r="V2" s="2">
        <v>89900</v>
      </c>
      <c r="W2" s="2">
        <v>3400</v>
      </c>
      <c r="X2" s="2">
        <v>314000</v>
      </c>
      <c r="Y2" s="2">
        <v>12000</v>
      </c>
      <c r="Z2" s="2">
        <v>61600</v>
      </c>
      <c r="AA2" s="2">
        <v>2800</v>
      </c>
      <c r="AB2" s="2">
        <v>55400</v>
      </c>
      <c r="AC2" s="2">
        <v>2200</v>
      </c>
      <c r="AD2">
        <v>18910</v>
      </c>
      <c r="AE2">
        <v>740</v>
      </c>
      <c r="AF2">
        <v>3370</v>
      </c>
      <c r="AG2">
        <v>170</v>
      </c>
      <c r="AH2">
        <v>24530</v>
      </c>
      <c r="AI2">
        <v>830</v>
      </c>
      <c r="AJ2" s="2">
        <v>32200</v>
      </c>
      <c r="AK2" s="2">
        <v>1300</v>
      </c>
      <c r="AL2" s="2">
        <v>51000</v>
      </c>
      <c r="AM2" s="2">
        <v>1700</v>
      </c>
      <c r="AN2" s="2">
        <v>40300</v>
      </c>
      <c r="AO2" s="2">
        <v>1200</v>
      </c>
      <c r="AP2" s="2">
        <v>36500</v>
      </c>
      <c r="AQ2" s="2">
        <v>1300</v>
      </c>
      <c r="AR2">
        <v>14940</v>
      </c>
      <c r="AS2">
        <v>570</v>
      </c>
      <c r="AT2">
        <v>17750</v>
      </c>
      <c r="AU2">
        <v>600</v>
      </c>
      <c r="AV2">
        <v>9620</v>
      </c>
      <c r="AW2">
        <v>390</v>
      </c>
      <c r="AX2">
        <v>329</v>
      </c>
      <c r="AY2">
        <v>22</v>
      </c>
      <c r="AZ2">
        <v>162</v>
      </c>
      <c r="BA2">
        <v>14</v>
      </c>
      <c r="BB2">
        <v>2035</v>
      </c>
      <c r="BC2">
        <v>68</v>
      </c>
      <c r="BD2">
        <v>854</v>
      </c>
      <c r="BE2">
        <v>42</v>
      </c>
      <c r="BF2">
        <v>2052</v>
      </c>
      <c r="BG2">
        <v>95</v>
      </c>
      <c r="BH2">
        <v>546</v>
      </c>
      <c r="BI2">
        <v>44</v>
      </c>
      <c r="BJ2">
        <v>26000</v>
      </c>
      <c r="BK2">
        <v>820</v>
      </c>
      <c r="BL2">
        <v>0</v>
      </c>
      <c r="BM2">
        <v>1</v>
      </c>
      <c r="BN2">
        <v>5810</v>
      </c>
      <c r="BO2">
        <v>340</v>
      </c>
      <c r="BP2" t="s">
        <v>459</v>
      </c>
      <c r="BQ2" t="s">
        <v>460</v>
      </c>
      <c r="BR2" s="2">
        <v>811000</v>
      </c>
      <c r="BS2" s="2">
        <v>26000</v>
      </c>
      <c r="BT2" t="s">
        <v>459</v>
      </c>
      <c r="BU2" t="s">
        <v>460</v>
      </c>
      <c r="BV2">
        <v>-149.69999999999999</v>
      </c>
      <c r="BW2">
        <v>4.8</v>
      </c>
      <c r="BX2">
        <v>3970</v>
      </c>
      <c r="BY2">
        <v>170</v>
      </c>
      <c r="BZ2">
        <v>496</v>
      </c>
      <c r="CA2">
        <v>19</v>
      </c>
      <c r="CB2">
        <v>1802</v>
      </c>
      <c r="CC2">
        <v>67</v>
      </c>
      <c r="CD2">
        <v>276</v>
      </c>
      <c r="CE2">
        <v>12</v>
      </c>
      <c r="CF2">
        <v>1056</v>
      </c>
      <c r="CG2">
        <v>42</v>
      </c>
      <c r="CH2">
        <v>419</v>
      </c>
      <c r="CI2">
        <v>16</v>
      </c>
      <c r="CJ2">
        <v>20.9</v>
      </c>
      <c r="CK2">
        <v>1.1000000000000001</v>
      </c>
      <c r="CL2">
        <v>495</v>
      </c>
      <c r="CM2">
        <v>17</v>
      </c>
      <c r="CN2">
        <v>113.7</v>
      </c>
      <c r="CO2">
        <v>4.4000000000000004</v>
      </c>
      <c r="CP2">
        <v>667</v>
      </c>
      <c r="CQ2">
        <v>22</v>
      </c>
      <c r="CR2">
        <v>145.30000000000001</v>
      </c>
      <c r="CS2">
        <v>4.3</v>
      </c>
      <c r="CT2">
        <v>392</v>
      </c>
      <c r="CU2">
        <v>14</v>
      </c>
      <c r="CV2">
        <v>41.4</v>
      </c>
      <c r="CW2">
        <v>1.6</v>
      </c>
      <c r="CX2">
        <v>1106</v>
      </c>
      <c r="CY2">
        <v>37</v>
      </c>
      <c r="CZ2">
        <v>34.5</v>
      </c>
      <c r="DA2">
        <v>1.4</v>
      </c>
      <c r="DB2">
        <v>249</v>
      </c>
      <c r="DC2">
        <v>22</v>
      </c>
      <c r="DD2">
        <v>20.2</v>
      </c>
      <c r="DE2">
        <v>2.4</v>
      </c>
      <c r="DF2">
        <v>33.299999999999997</v>
      </c>
      <c r="DG2">
        <v>1.1000000000000001</v>
      </c>
      <c r="DH2">
        <v>19.97</v>
      </c>
      <c r="DI2">
        <v>0.99</v>
      </c>
      <c r="DJ2">
        <v>13.18</v>
      </c>
      <c r="DK2">
        <v>0.61</v>
      </c>
      <c r="DL2">
        <v>2.3199999999999998</v>
      </c>
      <c r="DM2">
        <v>0.19</v>
      </c>
      <c r="DN2">
        <v>97.1</v>
      </c>
      <c r="DO2">
        <v>3.1</v>
      </c>
      <c r="DP2">
        <v>0</v>
      </c>
      <c r="DQ2">
        <v>1</v>
      </c>
      <c r="DR2">
        <v>1.169E-4</v>
      </c>
      <c r="DS2">
        <v>3.5999999999999998E-6</v>
      </c>
      <c r="DT2" s="2">
        <v>78900</v>
      </c>
      <c r="DU2" s="2">
        <v>2500</v>
      </c>
      <c r="DV2" s="2">
        <v>1440000</v>
      </c>
      <c r="DW2" s="2">
        <v>85000</v>
      </c>
      <c r="DX2" t="s">
        <v>459</v>
      </c>
      <c r="DY2" t="s">
        <v>460</v>
      </c>
      <c r="DZ2" t="s">
        <v>459</v>
      </c>
      <c r="EA2" t="s">
        <v>460</v>
      </c>
      <c r="EB2">
        <v>6240</v>
      </c>
      <c r="EC2">
        <v>200</v>
      </c>
      <c r="ED2" s="2">
        <v>568000</v>
      </c>
      <c r="EE2" s="2">
        <v>24000</v>
      </c>
      <c r="EF2" s="2">
        <v>89900</v>
      </c>
      <c r="EG2" s="2">
        <v>3400</v>
      </c>
      <c r="EH2" s="2">
        <v>314000</v>
      </c>
      <c r="EI2" s="2">
        <v>12000</v>
      </c>
      <c r="EJ2" s="2">
        <v>61600</v>
      </c>
      <c r="EK2" s="2">
        <v>2800</v>
      </c>
      <c r="EL2" s="2">
        <v>55400</v>
      </c>
      <c r="EM2" s="2">
        <v>2200</v>
      </c>
      <c r="EN2">
        <v>18910</v>
      </c>
      <c r="EO2">
        <v>740</v>
      </c>
      <c r="EP2">
        <v>3370</v>
      </c>
      <c r="EQ2">
        <v>170</v>
      </c>
      <c r="ER2">
        <v>24530</v>
      </c>
      <c r="ES2">
        <v>830</v>
      </c>
      <c r="ET2" s="2">
        <v>32200</v>
      </c>
      <c r="EU2" s="2">
        <v>1300</v>
      </c>
      <c r="EV2" s="2">
        <v>51000</v>
      </c>
      <c r="EW2" s="2">
        <v>1700</v>
      </c>
      <c r="EX2" s="2">
        <v>40300</v>
      </c>
      <c r="EY2" s="2">
        <v>1200</v>
      </c>
      <c r="EZ2" s="2">
        <v>36500</v>
      </c>
      <c r="FA2" s="2">
        <v>1300</v>
      </c>
      <c r="FB2">
        <v>14940</v>
      </c>
      <c r="FC2">
        <v>570</v>
      </c>
      <c r="FD2">
        <v>17750</v>
      </c>
      <c r="FE2">
        <v>600</v>
      </c>
      <c r="FF2">
        <v>9620</v>
      </c>
      <c r="FG2">
        <v>390</v>
      </c>
      <c r="FH2">
        <v>121</v>
      </c>
      <c r="FI2">
        <v>14</v>
      </c>
      <c r="FJ2">
        <v>2015</v>
      </c>
      <c r="FK2">
        <v>68</v>
      </c>
      <c r="FL2">
        <v>854</v>
      </c>
      <c r="FM2">
        <v>42</v>
      </c>
      <c r="FN2">
        <v>2052</v>
      </c>
      <c r="FO2">
        <v>95</v>
      </c>
      <c r="FP2">
        <v>546</v>
      </c>
      <c r="FQ2">
        <v>44</v>
      </c>
      <c r="FR2">
        <v>26000</v>
      </c>
      <c r="FS2">
        <v>820</v>
      </c>
      <c r="FT2">
        <v>0</v>
      </c>
      <c r="FU2">
        <v>1</v>
      </c>
      <c r="FV2" t="s">
        <v>461</v>
      </c>
      <c r="FW2">
        <v>0</v>
      </c>
      <c r="FX2">
        <v>8.0883000000000003</v>
      </c>
      <c r="FY2">
        <v>0.70345000000000002</v>
      </c>
      <c r="FZ2">
        <v>771.06</v>
      </c>
      <c r="GA2">
        <v>0.36720999999999998</v>
      </c>
      <c r="GB2">
        <v>1.1026</v>
      </c>
      <c r="GC2">
        <v>0.21176</v>
      </c>
      <c r="GD2">
        <v>0</v>
      </c>
      <c r="GE2">
        <v>0.23232</v>
      </c>
      <c r="GF2">
        <v>9.9070000000000005E-2</v>
      </c>
      <c r="GG2">
        <v>0.63695999999999997</v>
      </c>
      <c r="GH2">
        <v>0</v>
      </c>
      <c r="GI2">
        <v>0</v>
      </c>
      <c r="GJ2">
        <v>0</v>
      </c>
      <c r="GK2">
        <v>3.2745000000000003E-2</v>
      </c>
      <c r="GL2">
        <v>0.50617000000000001</v>
      </c>
      <c r="GM2">
        <v>4.7584000000000001E-2</v>
      </c>
      <c r="GN2">
        <v>8.2714999999999997E-2</v>
      </c>
      <c r="GO2">
        <v>1.5308E-2</v>
      </c>
      <c r="GP2">
        <v>0</v>
      </c>
      <c r="GQ2">
        <v>0</v>
      </c>
      <c r="GR2">
        <v>0</v>
      </c>
      <c r="GS2">
        <v>2.8479000000000001</v>
      </c>
      <c r="GT2">
        <v>0.11174000000000001</v>
      </c>
      <c r="GU2">
        <v>0.14746999999999999</v>
      </c>
      <c r="GV2">
        <v>0.19259000000000001</v>
      </c>
      <c r="GW2">
        <v>3.2743000000000001E-2</v>
      </c>
      <c r="GX2">
        <v>1.5646E-2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0</v>
      </c>
      <c r="II2">
        <v>0</v>
      </c>
      <c r="IJ2">
        <v>0</v>
      </c>
      <c r="IK2">
        <v>0</v>
      </c>
      <c r="IL2">
        <v>0</v>
      </c>
      <c r="IM2">
        <v>0</v>
      </c>
      <c r="IN2">
        <v>0</v>
      </c>
      <c r="IO2">
        <v>0</v>
      </c>
      <c r="IP2">
        <v>0</v>
      </c>
      <c r="IQ2">
        <v>0</v>
      </c>
      <c r="IR2">
        <v>0</v>
      </c>
      <c r="IS2">
        <v>0</v>
      </c>
      <c r="IT2">
        <v>0</v>
      </c>
      <c r="IU2">
        <v>0</v>
      </c>
      <c r="IV2">
        <v>0</v>
      </c>
      <c r="IW2">
        <v>0</v>
      </c>
      <c r="IX2">
        <v>0</v>
      </c>
      <c r="IY2">
        <v>0</v>
      </c>
      <c r="IZ2">
        <v>0</v>
      </c>
      <c r="JA2">
        <v>0</v>
      </c>
      <c r="JB2">
        <v>0</v>
      </c>
      <c r="JC2">
        <v>0</v>
      </c>
    </row>
    <row r="3" spans="1:263" x14ac:dyDescent="0.25">
      <c r="A3" t="s">
        <v>872</v>
      </c>
      <c r="B3" t="s">
        <v>455</v>
      </c>
      <c r="C3" t="s">
        <v>873</v>
      </c>
      <c r="D3" t="s">
        <v>457</v>
      </c>
      <c r="E3" s="1">
        <v>0.59891331018518523</v>
      </c>
      <c r="F3">
        <v>39.082999999999998</v>
      </c>
      <c r="G3" t="s">
        <v>874</v>
      </c>
      <c r="H3" s="2">
        <v>4890000</v>
      </c>
      <c r="I3" s="2">
        <v>150000</v>
      </c>
      <c r="J3" s="2">
        <v>1797000</v>
      </c>
      <c r="K3" s="2">
        <v>65000</v>
      </c>
      <c r="L3">
        <v>47830</v>
      </c>
      <c r="M3">
        <v>310</v>
      </c>
      <c r="N3" s="2">
        <v>100400</v>
      </c>
      <c r="O3" s="2">
        <v>3300</v>
      </c>
      <c r="P3" s="2">
        <v>1213000</v>
      </c>
      <c r="Q3" s="2">
        <v>45000</v>
      </c>
      <c r="R3">
        <v>8240</v>
      </c>
      <c r="S3">
        <v>190</v>
      </c>
      <c r="T3" s="2">
        <v>699000</v>
      </c>
      <c r="U3" s="2">
        <v>33000</v>
      </c>
      <c r="V3" s="2">
        <v>106500</v>
      </c>
      <c r="W3" s="2">
        <v>4800</v>
      </c>
      <c r="X3" s="2">
        <v>368000</v>
      </c>
      <c r="Y3" s="2">
        <v>16000</v>
      </c>
      <c r="Z3" s="2">
        <v>76800</v>
      </c>
      <c r="AA3" s="2">
        <v>3400</v>
      </c>
      <c r="AB3" s="2">
        <v>71300</v>
      </c>
      <c r="AC3" s="2">
        <v>3200</v>
      </c>
      <c r="AD3">
        <v>23570</v>
      </c>
      <c r="AE3">
        <v>780</v>
      </c>
      <c r="AF3">
        <v>4210</v>
      </c>
      <c r="AG3">
        <v>220</v>
      </c>
      <c r="AH3" s="2">
        <v>30700</v>
      </c>
      <c r="AI3" s="2">
        <v>1000</v>
      </c>
      <c r="AJ3" s="2">
        <v>38100</v>
      </c>
      <c r="AK3" s="2">
        <v>1300</v>
      </c>
      <c r="AL3" s="2">
        <v>60500</v>
      </c>
      <c r="AM3" s="2">
        <v>2200</v>
      </c>
      <c r="AN3" s="2">
        <v>47000</v>
      </c>
      <c r="AO3" s="2">
        <v>1600</v>
      </c>
      <c r="AP3" s="2">
        <v>42700</v>
      </c>
      <c r="AQ3" s="2">
        <v>1500</v>
      </c>
      <c r="AR3">
        <v>17320</v>
      </c>
      <c r="AS3">
        <v>640</v>
      </c>
      <c r="AT3">
        <v>21640</v>
      </c>
      <c r="AU3">
        <v>750</v>
      </c>
      <c r="AV3">
        <v>11610</v>
      </c>
      <c r="AW3">
        <v>470</v>
      </c>
      <c r="AX3">
        <v>322</v>
      </c>
      <c r="AY3">
        <v>25</v>
      </c>
      <c r="AZ3">
        <v>178</v>
      </c>
      <c r="BA3">
        <v>14</v>
      </c>
      <c r="BB3">
        <v>2231</v>
      </c>
      <c r="BC3">
        <v>71</v>
      </c>
      <c r="BD3">
        <v>1039</v>
      </c>
      <c r="BE3">
        <v>44</v>
      </c>
      <c r="BF3">
        <v>2450</v>
      </c>
      <c r="BG3">
        <v>120</v>
      </c>
      <c r="BH3">
        <v>725</v>
      </c>
      <c r="BI3">
        <v>62</v>
      </c>
      <c r="BJ3">
        <v>24850</v>
      </c>
      <c r="BK3">
        <v>880</v>
      </c>
      <c r="BL3">
        <v>0</v>
      </c>
      <c r="BM3">
        <v>1</v>
      </c>
      <c r="BN3">
        <v>7110</v>
      </c>
      <c r="BO3">
        <v>260</v>
      </c>
      <c r="BP3" t="s">
        <v>459</v>
      </c>
      <c r="BQ3" t="s">
        <v>460</v>
      </c>
      <c r="BR3" s="2">
        <v>1029000</v>
      </c>
      <c r="BS3" s="2">
        <v>34000</v>
      </c>
      <c r="BT3" t="s">
        <v>459</v>
      </c>
      <c r="BU3" t="s">
        <v>460</v>
      </c>
      <c r="BV3">
        <v>-178.4</v>
      </c>
      <c r="BW3">
        <v>4.5999999999999996</v>
      </c>
      <c r="BX3">
        <v>4910</v>
      </c>
      <c r="BY3">
        <v>230</v>
      </c>
      <c r="BZ3">
        <v>595</v>
      </c>
      <c r="CA3">
        <v>27</v>
      </c>
      <c r="CB3">
        <v>2115</v>
      </c>
      <c r="CC3">
        <v>94</v>
      </c>
      <c r="CD3">
        <v>344</v>
      </c>
      <c r="CE3">
        <v>15</v>
      </c>
      <c r="CF3">
        <v>1392</v>
      </c>
      <c r="CG3">
        <v>62</v>
      </c>
      <c r="CH3">
        <v>533</v>
      </c>
      <c r="CI3">
        <v>17</v>
      </c>
      <c r="CJ3">
        <v>26.4</v>
      </c>
      <c r="CK3">
        <v>1.4</v>
      </c>
      <c r="CL3">
        <v>623</v>
      </c>
      <c r="CM3">
        <v>21</v>
      </c>
      <c r="CN3">
        <v>134.9</v>
      </c>
      <c r="CO3">
        <v>4.4000000000000004</v>
      </c>
      <c r="CP3">
        <v>790</v>
      </c>
      <c r="CQ3">
        <v>29</v>
      </c>
      <c r="CR3">
        <v>169.8</v>
      </c>
      <c r="CS3">
        <v>5.6</v>
      </c>
      <c r="CT3">
        <v>460</v>
      </c>
      <c r="CU3">
        <v>16</v>
      </c>
      <c r="CV3">
        <v>48.3</v>
      </c>
      <c r="CW3">
        <v>1.8</v>
      </c>
      <c r="CX3">
        <v>1375</v>
      </c>
      <c r="CY3">
        <v>47</v>
      </c>
      <c r="CZ3">
        <v>41.8</v>
      </c>
      <c r="DA3">
        <v>1.7</v>
      </c>
      <c r="DB3">
        <v>242</v>
      </c>
      <c r="DC3">
        <v>25</v>
      </c>
      <c r="DD3">
        <v>23</v>
      </c>
      <c r="DE3">
        <v>2.4</v>
      </c>
      <c r="DF3">
        <v>36.6</v>
      </c>
      <c r="DG3">
        <v>1.2</v>
      </c>
      <c r="DH3">
        <v>24.5</v>
      </c>
      <c r="DI3">
        <v>1</v>
      </c>
      <c r="DJ3">
        <v>15.97</v>
      </c>
      <c r="DK3">
        <v>0.81</v>
      </c>
      <c r="DL3">
        <v>3.09</v>
      </c>
      <c r="DM3">
        <v>0.26</v>
      </c>
      <c r="DN3">
        <v>92.9</v>
      </c>
      <c r="DO3">
        <v>3.3</v>
      </c>
      <c r="DP3">
        <v>0</v>
      </c>
      <c r="DQ3">
        <v>1</v>
      </c>
      <c r="DR3">
        <v>9.0600000000000007E-5</v>
      </c>
      <c r="DS3">
        <v>1.9E-6</v>
      </c>
      <c r="DT3" s="2">
        <v>99920</v>
      </c>
      <c r="DU3" s="2">
        <v>3300</v>
      </c>
      <c r="DV3" s="2">
        <v>1738000</v>
      </c>
      <c r="DW3" s="2">
        <v>65000</v>
      </c>
      <c r="DX3" t="s">
        <v>459</v>
      </c>
      <c r="DY3" t="s">
        <v>460</v>
      </c>
      <c r="DZ3" t="s">
        <v>459</v>
      </c>
      <c r="EA3" t="s">
        <v>460</v>
      </c>
      <c r="EB3">
        <v>7740</v>
      </c>
      <c r="EC3">
        <v>190</v>
      </c>
      <c r="ED3" s="2">
        <v>699000</v>
      </c>
      <c r="EE3" s="2">
        <v>33000</v>
      </c>
      <c r="EF3" s="2">
        <v>106500</v>
      </c>
      <c r="EG3" s="2">
        <v>4800</v>
      </c>
      <c r="EH3" s="2">
        <v>368000</v>
      </c>
      <c r="EI3" s="2">
        <v>16000</v>
      </c>
      <c r="EJ3" s="2">
        <v>76800</v>
      </c>
      <c r="EK3" s="2">
        <v>3400</v>
      </c>
      <c r="EL3" s="2">
        <v>71300</v>
      </c>
      <c r="EM3" s="2">
        <v>3200</v>
      </c>
      <c r="EN3">
        <v>23570</v>
      </c>
      <c r="EO3">
        <v>780</v>
      </c>
      <c r="EP3">
        <v>4210</v>
      </c>
      <c r="EQ3">
        <v>220</v>
      </c>
      <c r="ER3" s="2">
        <v>30700</v>
      </c>
      <c r="ES3" s="2">
        <v>1000</v>
      </c>
      <c r="ET3" s="2">
        <v>38100</v>
      </c>
      <c r="EU3" s="2">
        <v>1300</v>
      </c>
      <c r="EV3" s="2">
        <v>60500</v>
      </c>
      <c r="EW3" s="2">
        <v>2200</v>
      </c>
      <c r="EX3" s="2">
        <v>47000</v>
      </c>
      <c r="EY3" s="2">
        <v>1600</v>
      </c>
      <c r="EZ3" s="2">
        <v>42700</v>
      </c>
      <c r="FA3" s="2">
        <v>1500</v>
      </c>
      <c r="FB3">
        <v>17320</v>
      </c>
      <c r="FC3">
        <v>640</v>
      </c>
      <c r="FD3">
        <v>21640</v>
      </c>
      <c r="FE3">
        <v>750</v>
      </c>
      <c r="FF3">
        <v>11610</v>
      </c>
      <c r="FG3">
        <v>470</v>
      </c>
      <c r="FH3">
        <v>138</v>
      </c>
      <c r="FI3">
        <v>14</v>
      </c>
      <c r="FJ3">
        <v>2211</v>
      </c>
      <c r="FK3">
        <v>71</v>
      </c>
      <c r="FL3">
        <v>1039</v>
      </c>
      <c r="FM3">
        <v>44</v>
      </c>
      <c r="FN3">
        <v>2450</v>
      </c>
      <c r="FO3">
        <v>120</v>
      </c>
      <c r="FP3">
        <v>725</v>
      </c>
      <c r="FQ3">
        <v>62</v>
      </c>
      <c r="FR3">
        <v>24850</v>
      </c>
      <c r="FS3">
        <v>880</v>
      </c>
      <c r="FT3">
        <v>0</v>
      </c>
      <c r="FU3">
        <v>1</v>
      </c>
      <c r="FV3" t="s">
        <v>461</v>
      </c>
      <c r="FW3">
        <v>0</v>
      </c>
      <c r="FX3">
        <v>6.5449999999999999</v>
      </c>
      <c r="FY3">
        <v>0.57021999999999995</v>
      </c>
      <c r="FZ3">
        <v>621.67999999999995</v>
      </c>
      <c r="GA3">
        <v>0.29482999999999998</v>
      </c>
      <c r="GB3">
        <v>0.88487000000000005</v>
      </c>
      <c r="GC3">
        <v>0.17085</v>
      </c>
      <c r="GD3">
        <v>0</v>
      </c>
      <c r="GE3">
        <v>0.18745999999999999</v>
      </c>
      <c r="GF3">
        <v>7.9876000000000003E-2</v>
      </c>
      <c r="GG3">
        <v>0.52339999999999998</v>
      </c>
      <c r="GH3">
        <v>0</v>
      </c>
      <c r="GI3">
        <v>0</v>
      </c>
      <c r="GJ3">
        <v>0</v>
      </c>
      <c r="GK3">
        <v>2.6405999999999999E-2</v>
      </c>
      <c r="GL3">
        <v>0.40703</v>
      </c>
      <c r="GM3">
        <v>3.8356000000000001E-2</v>
      </c>
      <c r="GN3">
        <v>6.6675999999999999E-2</v>
      </c>
      <c r="GO3">
        <v>1.2404999999999999E-2</v>
      </c>
      <c r="GP3">
        <v>0</v>
      </c>
      <c r="GQ3">
        <v>0</v>
      </c>
      <c r="GR3">
        <v>0</v>
      </c>
      <c r="GS3">
        <v>2.3007</v>
      </c>
      <c r="GT3">
        <v>9.0154999999999999E-2</v>
      </c>
      <c r="GU3">
        <v>0.11982</v>
      </c>
      <c r="GV3">
        <v>0.15719</v>
      </c>
      <c r="GW3">
        <v>2.6377000000000001E-2</v>
      </c>
      <c r="GX3">
        <v>1.2614E-2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0</v>
      </c>
      <c r="IF3">
        <v>0</v>
      </c>
      <c r="IG3">
        <v>0</v>
      </c>
      <c r="IH3">
        <v>0</v>
      </c>
      <c r="II3">
        <v>0</v>
      </c>
      <c r="IJ3">
        <v>0</v>
      </c>
      <c r="IK3">
        <v>0</v>
      </c>
      <c r="IL3">
        <v>0</v>
      </c>
      <c r="IM3">
        <v>0</v>
      </c>
      <c r="IN3">
        <v>0</v>
      </c>
      <c r="IO3">
        <v>0</v>
      </c>
      <c r="IP3">
        <v>0</v>
      </c>
      <c r="IQ3">
        <v>0</v>
      </c>
      <c r="IR3">
        <v>0</v>
      </c>
      <c r="IS3">
        <v>0</v>
      </c>
      <c r="IT3">
        <v>0</v>
      </c>
      <c r="IU3">
        <v>0</v>
      </c>
      <c r="IV3">
        <v>0</v>
      </c>
      <c r="IW3">
        <v>0</v>
      </c>
      <c r="IX3">
        <v>0</v>
      </c>
      <c r="IY3">
        <v>0</v>
      </c>
      <c r="IZ3">
        <v>0</v>
      </c>
      <c r="JA3">
        <v>0</v>
      </c>
      <c r="JB3">
        <v>0</v>
      </c>
      <c r="JC3">
        <v>0</v>
      </c>
    </row>
    <row r="4" spans="1:263" x14ac:dyDescent="0.25">
      <c r="A4" t="s">
        <v>875</v>
      </c>
      <c r="B4" t="s">
        <v>455</v>
      </c>
      <c r="C4" t="s">
        <v>876</v>
      </c>
      <c r="D4" t="s">
        <v>457</v>
      </c>
      <c r="E4" s="1">
        <v>0.59972592592592588</v>
      </c>
      <c r="F4">
        <v>39.100999999999999</v>
      </c>
      <c r="G4" t="s">
        <v>877</v>
      </c>
      <c r="H4" s="2">
        <v>4430000</v>
      </c>
      <c r="I4" s="2">
        <v>130000</v>
      </c>
      <c r="J4" s="2">
        <v>1728000</v>
      </c>
      <c r="K4" s="2">
        <v>60000</v>
      </c>
      <c r="L4">
        <v>49040</v>
      </c>
      <c r="M4">
        <v>300</v>
      </c>
      <c r="N4" s="2">
        <v>92700</v>
      </c>
      <c r="O4" s="2">
        <v>2800</v>
      </c>
      <c r="P4" s="2">
        <v>906000</v>
      </c>
      <c r="Q4" s="2">
        <v>32000</v>
      </c>
      <c r="R4">
        <v>7040</v>
      </c>
      <c r="S4">
        <v>200</v>
      </c>
      <c r="T4" s="2">
        <v>744000</v>
      </c>
      <c r="U4" s="2">
        <v>29000</v>
      </c>
      <c r="V4" s="2">
        <v>97800</v>
      </c>
      <c r="W4" s="2">
        <v>3400</v>
      </c>
      <c r="X4" s="2">
        <v>334000</v>
      </c>
      <c r="Y4" s="2">
        <v>13000</v>
      </c>
      <c r="Z4" s="2">
        <v>70500</v>
      </c>
      <c r="AA4" s="2">
        <v>2600</v>
      </c>
      <c r="AB4" s="2">
        <v>59300</v>
      </c>
      <c r="AC4" s="2">
        <v>2000</v>
      </c>
      <c r="AD4">
        <v>20240</v>
      </c>
      <c r="AE4">
        <v>820</v>
      </c>
      <c r="AF4">
        <v>3940</v>
      </c>
      <c r="AG4">
        <v>180</v>
      </c>
      <c r="AH4">
        <v>28450</v>
      </c>
      <c r="AI4">
        <v>960</v>
      </c>
      <c r="AJ4" s="2">
        <v>39800</v>
      </c>
      <c r="AK4" s="2">
        <v>1400</v>
      </c>
      <c r="AL4" s="2">
        <v>66600</v>
      </c>
      <c r="AM4" s="2">
        <v>2100</v>
      </c>
      <c r="AN4" s="2">
        <v>51600</v>
      </c>
      <c r="AO4" s="2">
        <v>1600</v>
      </c>
      <c r="AP4" s="2">
        <v>47700</v>
      </c>
      <c r="AQ4" s="2">
        <v>1600</v>
      </c>
      <c r="AR4">
        <v>19430</v>
      </c>
      <c r="AS4">
        <v>630</v>
      </c>
      <c r="AT4">
        <v>23980</v>
      </c>
      <c r="AU4">
        <v>780</v>
      </c>
      <c r="AV4">
        <v>12560</v>
      </c>
      <c r="AW4">
        <v>430</v>
      </c>
      <c r="AX4">
        <v>328</v>
      </c>
      <c r="AY4">
        <v>27</v>
      </c>
      <c r="AZ4">
        <v>136</v>
      </c>
      <c r="BA4">
        <v>13</v>
      </c>
      <c r="BB4">
        <v>1398</v>
      </c>
      <c r="BC4">
        <v>47</v>
      </c>
      <c r="BD4">
        <v>743</v>
      </c>
      <c r="BE4">
        <v>34</v>
      </c>
      <c r="BF4">
        <v>1940</v>
      </c>
      <c r="BG4">
        <v>100</v>
      </c>
      <c r="BH4">
        <v>23.5</v>
      </c>
      <c r="BI4">
        <v>9.5</v>
      </c>
      <c r="BJ4">
        <v>11800</v>
      </c>
      <c r="BK4">
        <v>350</v>
      </c>
      <c r="BL4">
        <v>0</v>
      </c>
      <c r="BM4">
        <v>1</v>
      </c>
      <c r="BN4">
        <v>6970</v>
      </c>
      <c r="BO4">
        <v>240</v>
      </c>
      <c r="BP4" t="s">
        <v>459</v>
      </c>
      <c r="BQ4" t="s">
        <v>460</v>
      </c>
      <c r="BR4" s="2">
        <v>950000</v>
      </c>
      <c r="BS4" s="2">
        <v>29000</v>
      </c>
      <c r="BT4" t="s">
        <v>459</v>
      </c>
      <c r="BU4" t="s">
        <v>460</v>
      </c>
      <c r="BV4">
        <v>-145.6</v>
      </c>
      <c r="BW4">
        <v>4.5</v>
      </c>
      <c r="BX4">
        <v>5230</v>
      </c>
      <c r="BY4">
        <v>200</v>
      </c>
      <c r="BZ4">
        <v>551</v>
      </c>
      <c r="CA4">
        <v>19</v>
      </c>
      <c r="CB4">
        <v>1923</v>
      </c>
      <c r="CC4">
        <v>77</v>
      </c>
      <c r="CD4">
        <v>317</v>
      </c>
      <c r="CE4">
        <v>12</v>
      </c>
      <c r="CF4">
        <v>1187</v>
      </c>
      <c r="CG4">
        <v>40</v>
      </c>
      <c r="CH4">
        <v>468</v>
      </c>
      <c r="CI4">
        <v>19</v>
      </c>
      <c r="CJ4">
        <v>25</v>
      </c>
      <c r="CK4">
        <v>1.1000000000000001</v>
      </c>
      <c r="CL4">
        <v>583</v>
      </c>
      <c r="CM4">
        <v>20</v>
      </c>
      <c r="CN4">
        <v>141.19999999999999</v>
      </c>
      <c r="CO4">
        <v>4.9000000000000004</v>
      </c>
      <c r="CP4">
        <v>868</v>
      </c>
      <c r="CQ4">
        <v>28</v>
      </c>
      <c r="CR4">
        <v>186.8</v>
      </c>
      <c r="CS4">
        <v>5.8</v>
      </c>
      <c r="CT4">
        <v>514</v>
      </c>
      <c r="CU4">
        <v>18</v>
      </c>
      <c r="CV4">
        <v>54.7</v>
      </c>
      <c r="CW4">
        <v>1.8</v>
      </c>
      <c r="CX4">
        <v>1552</v>
      </c>
      <c r="CY4">
        <v>50</v>
      </c>
      <c r="CZ4">
        <v>45.3</v>
      </c>
      <c r="DA4">
        <v>1.6</v>
      </c>
      <c r="DB4">
        <v>248</v>
      </c>
      <c r="DC4">
        <v>27</v>
      </c>
      <c r="DD4">
        <v>16</v>
      </c>
      <c r="DE4">
        <v>2.2000000000000002</v>
      </c>
      <c r="DF4">
        <v>22.87</v>
      </c>
      <c r="DG4">
        <v>0.78</v>
      </c>
      <c r="DH4">
        <v>17.71</v>
      </c>
      <c r="DI4">
        <v>0.82</v>
      </c>
      <c r="DJ4">
        <v>12.88</v>
      </c>
      <c r="DK4">
        <v>0.66</v>
      </c>
      <c r="DL4">
        <v>0.1</v>
      </c>
      <c r="DM4">
        <v>0.04</v>
      </c>
      <c r="DN4">
        <v>44.2</v>
      </c>
      <c r="DO4">
        <v>1.3</v>
      </c>
      <c r="DP4">
        <v>0</v>
      </c>
      <c r="DQ4">
        <v>1</v>
      </c>
      <c r="DR4">
        <v>4.6999999999999997E-5</v>
      </c>
      <c r="DS4">
        <v>1.3E-6</v>
      </c>
      <c r="DT4" s="2">
        <v>92200</v>
      </c>
      <c r="DU4" s="2">
        <v>2800</v>
      </c>
      <c r="DV4" s="2">
        <v>1670000</v>
      </c>
      <c r="DW4" s="2">
        <v>60000</v>
      </c>
      <c r="DX4" t="s">
        <v>459</v>
      </c>
      <c r="DY4" t="s">
        <v>460</v>
      </c>
      <c r="DZ4" t="s">
        <v>459</v>
      </c>
      <c r="EA4" t="s">
        <v>460</v>
      </c>
      <c r="EB4">
        <v>6570</v>
      </c>
      <c r="EC4">
        <v>200</v>
      </c>
      <c r="ED4" s="2">
        <v>744000</v>
      </c>
      <c r="EE4" s="2">
        <v>29000</v>
      </c>
      <c r="EF4" s="2">
        <v>97800</v>
      </c>
      <c r="EG4" s="2">
        <v>3400</v>
      </c>
      <c r="EH4" s="2">
        <v>334000</v>
      </c>
      <c r="EI4" s="2">
        <v>13000</v>
      </c>
      <c r="EJ4" s="2">
        <v>70500</v>
      </c>
      <c r="EK4" s="2">
        <v>2600</v>
      </c>
      <c r="EL4" s="2">
        <v>59300</v>
      </c>
      <c r="EM4" s="2">
        <v>2000</v>
      </c>
      <c r="EN4">
        <v>20240</v>
      </c>
      <c r="EO4">
        <v>820</v>
      </c>
      <c r="EP4">
        <v>3940</v>
      </c>
      <c r="EQ4">
        <v>180</v>
      </c>
      <c r="ER4">
        <v>28450</v>
      </c>
      <c r="ES4">
        <v>960</v>
      </c>
      <c r="ET4" s="2">
        <v>39800</v>
      </c>
      <c r="EU4" s="2">
        <v>1400</v>
      </c>
      <c r="EV4" s="2">
        <v>66600</v>
      </c>
      <c r="EW4" s="2">
        <v>2100</v>
      </c>
      <c r="EX4" s="2">
        <v>51600</v>
      </c>
      <c r="EY4" s="2">
        <v>1600</v>
      </c>
      <c r="EZ4" s="2">
        <v>47700</v>
      </c>
      <c r="FA4" s="2">
        <v>1600</v>
      </c>
      <c r="FB4">
        <v>19430</v>
      </c>
      <c r="FC4">
        <v>630</v>
      </c>
      <c r="FD4">
        <v>23980</v>
      </c>
      <c r="FE4">
        <v>780</v>
      </c>
      <c r="FF4">
        <v>12560</v>
      </c>
      <c r="FG4">
        <v>430</v>
      </c>
      <c r="FH4">
        <v>96</v>
      </c>
      <c r="FI4">
        <v>13</v>
      </c>
      <c r="FJ4">
        <v>1378</v>
      </c>
      <c r="FK4">
        <v>47</v>
      </c>
      <c r="FL4">
        <v>743</v>
      </c>
      <c r="FM4">
        <v>34</v>
      </c>
      <c r="FN4">
        <v>1940</v>
      </c>
      <c r="FO4">
        <v>100</v>
      </c>
      <c r="FP4">
        <v>23.5</v>
      </c>
      <c r="FQ4">
        <v>9.5</v>
      </c>
      <c r="FR4">
        <v>11800</v>
      </c>
      <c r="FS4">
        <v>350</v>
      </c>
      <c r="FT4">
        <v>0</v>
      </c>
      <c r="FU4">
        <v>1</v>
      </c>
      <c r="FV4" t="s">
        <v>461</v>
      </c>
      <c r="FW4">
        <v>0</v>
      </c>
      <c r="FX4">
        <v>0.52124999999999999</v>
      </c>
      <c r="FY4">
        <v>0.68467</v>
      </c>
      <c r="FZ4">
        <v>590.9</v>
      </c>
      <c r="GA4">
        <v>0.37784000000000001</v>
      </c>
      <c r="GB4">
        <v>1.1719999999999999</v>
      </c>
      <c r="GC4">
        <v>0.64002000000000003</v>
      </c>
      <c r="GD4">
        <v>0.12207999999999999</v>
      </c>
      <c r="GE4">
        <v>5.2575999999999998E-2</v>
      </c>
      <c r="GF4">
        <v>0.20702999999999999</v>
      </c>
      <c r="GG4">
        <v>0.25212000000000001</v>
      </c>
      <c r="GH4">
        <v>0.25020999999999999</v>
      </c>
      <c r="GI4">
        <v>0</v>
      </c>
      <c r="GJ4">
        <v>0.33994999999999997</v>
      </c>
      <c r="GK4">
        <v>0</v>
      </c>
      <c r="GL4">
        <v>8.2583000000000004E-2</v>
      </c>
      <c r="GM4">
        <v>0</v>
      </c>
      <c r="GN4">
        <v>0.14893999999999999</v>
      </c>
      <c r="GO4">
        <v>2.5527000000000001E-2</v>
      </c>
      <c r="GP4">
        <v>0.64739999999999998</v>
      </c>
      <c r="GQ4">
        <v>3.1297999999999999E-2</v>
      </c>
      <c r="GR4">
        <v>312.98</v>
      </c>
      <c r="GS4">
        <v>2.4133</v>
      </c>
      <c r="GT4">
        <v>0.10168000000000001</v>
      </c>
      <c r="GU4">
        <v>0.24701999999999999</v>
      </c>
      <c r="GV4">
        <v>0.17488999999999999</v>
      </c>
      <c r="GW4">
        <v>2.6971999999999999E-2</v>
      </c>
      <c r="GX4">
        <v>2.3486E-2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</row>
    <row r="5" spans="1:263" x14ac:dyDescent="0.25">
      <c r="A5" t="s">
        <v>878</v>
      </c>
      <c r="B5" t="s">
        <v>455</v>
      </c>
      <c r="C5" t="s">
        <v>879</v>
      </c>
      <c r="D5" t="s">
        <v>457</v>
      </c>
      <c r="E5" s="1">
        <v>0.60053865740740742</v>
      </c>
      <c r="F5">
        <v>39.037999999999997</v>
      </c>
      <c r="G5" t="s">
        <v>880</v>
      </c>
      <c r="H5" s="2">
        <v>4910000</v>
      </c>
      <c r="I5" s="2">
        <v>130000</v>
      </c>
      <c r="J5" s="2">
        <v>1901000</v>
      </c>
      <c r="K5" s="2">
        <v>62000</v>
      </c>
      <c r="L5">
        <v>49460</v>
      </c>
      <c r="M5">
        <v>330</v>
      </c>
      <c r="N5" s="2">
        <v>104300</v>
      </c>
      <c r="O5" s="2">
        <v>3000</v>
      </c>
      <c r="P5" s="2">
        <v>1221000</v>
      </c>
      <c r="Q5" s="2">
        <v>35000</v>
      </c>
      <c r="R5">
        <v>8550</v>
      </c>
      <c r="S5">
        <v>250</v>
      </c>
      <c r="T5" s="2">
        <v>677000</v>
      </c>
      <c r="U5" s="2">
        <v>23000</v>
      </c>
      <c r="V5" s="2">
        <v>102100</v>
      </c>
      <c r="W5" s="2">
        <v>3500</v>
      </c>
      <c r="X5" s="2">
        <v>365000</v>
      </c>
      <c r="Y5" s="2">
        <v>12000</v>
      </c>
      <c r="Z5" s="2">
        <v>77700</v>
      </c>
      <c r="AA5" s="2">
        <v>2900</v>
      </c>
      <c r="AB5" s="2">
        <v>73200</v>
      </c>
      <c r="AC5" s="2">
        <v>2700</v>
      </c>
      <c r="AD5">
        <v>24330</v>
      </c>
      <c r="AE5">
        <v>750</v>
      </c>
      <c r="AF5">
        <v>4340</v>
      </c>
      <c r="AG5">
        <v>180</v>
      </c>
      <c r="AH5" s="2">
        <v>32300</v>
      </c>
      <c r="AI5" s="2">
        <v>1000</v>
      </c>
      <c r="AJ5" s="2">
        <v>39300</v>
      </c>
      <c r="AK5" s="2">
        <v>1100</v>
      </c>
      <c r="AL5" s="2">
        <v>62800</v>
      </c>
      <c r="AM5" s="2">
        <v>1900</v>
      </c>
      <c r="AN5" s="2">
        <v>47400</v>
      </c>
      <c r="AO5" s="2">
        <v>1400</v>
      </c>
      <c r="AP5" s="2">
        <v>43200</v>
      </c>
      <c r="AQ5" s="2">
        <v>1200</v>
      </c>
      <c r="AR5">
        <v>17280</v>
      </c>
      <c r="AS5">
        <v>540</v>
      </c>
      <c r="AT5">
        <v>20740</v>
      </c>
      <c r="AU5">
        <v>600</v>
      </c>
      <c r="AV5">
        <v>10850</v>
      </c>
      <c r="AW5">
        <v>350</v>
      </c>
      <c r="AX5">
        <v>335</v>
      </c>
      <c r="AY5">
        <v>22</v>
      </c>
      <c r="AZ5">
        <v>149</v>
      </c>
      <c r="BA5">
        <v>15</v>
      </c>
      <c r="BB5">
        <v>2214</v>
      </c>
      <c r="BC5">
        <v>46</v>
      </c>
      <c r="BD5">
        <v>1005</v>
      </c>
      <c r="BE5">
        <v>43</v>
      </c>
      <c r="BF5">
        <v>2280</v>
      </c>
      <c r="BG5">
        <v>100</v>
      </c>
      <c r="BH5">
        <v>633</v>
      </c>
      <c r="BI5">
        <v>50</v>
      </c>
      <c r="BJ5">
        <v>25660</v>
      </c>
      <c r="BK5">
        <v>620</v>
      </c>
      <c r="BL5">
        <v>0</v>
      </c>
      <c r="BM5">
        <v>1</v>
      </c>
      <c r="BN5">
        <v>7770</v>
      </c>
      <c r="BO5">
        <v>260</v>
      </c>
      <c r="BP5" t="s">
        <v>459</v>
      </c>
      <c r="BQ5" t="s">
        <v>460</v>
      </c>
      <c r="BR5" s="2">
        <v>1073000</v>
      </c>
      <c r="BS5" s="2">
        <v>31000</v>
      </c>
      <c r="BT5" t="s">
        <v>459</v>
      </c>
      <c r="BU5" t="s">
        <v>460</v>
      </c>
      <c r="BV5">
        <v>-173.3</v>
      </c>
      <c r="BW5">
        <v>5.6</v>
      </c>
      <c r="BX5">
        <v>4760</v>
      </c>
      <c r="BY5">
        <v>160</v>
      </c>
      <c r="BZ5">
        <v>579</v>
      </c>
      <c r="CA5">
        <v>20</v>
      </c>
      <c r="CB5">
        <v>2113</v>
      </c>
      <c r="CC5">
        <v>68</v>
      </c>
      <c r="CD5">
        <v>349</v>
      </c>
      <c r="CE5">
        <v>13</v>
      </c>
      <c r="CF5">
        <v>1501</v>
      </c>
      <c r="CG5">
        <v>54</v>
      </c>
      <c r="CH5">
        <v>576</v>
      </c>
      <c r="CI5">
        <v>18</v>
      </c>
      <c r="CJ5">
        <v>27.9</v>
      </c>
      <c r="CK5">
        <v>1.1000000000000001</v>
      </c>
      <c r="CL5">
        <v>667</v>
      </c>
      <c r="CM5">
        <v>21</v>
      </c>
      <c r="CN5">
        <v>139.4</v>
      </c>
      <c r="CO5">
        <v>3.9</v>
      </c>
      <c r="CP5">
        <v>817</v>
      </c>
      <c r="CQ5">
        <v>24</v>
      </c>
      <c r="CR5">
        <v>171.6</v>
      </c>
      <c r="CS5">
        <v>5</v>
      </c>
      <c r="CT5">
        <v>465</v>
      </c>
      <c r="CU5">
        <v>13</v>
      </c>
      <c r="CV5">
        <v>49</v>
      </c>
      <c r="CW5">
        <v>1.5</v>
      </c>
      <c r="CX5">
        <v>1364</v>
      </c>
      <c r="CY5">
        <v>39</v>
      </c>
      <c r="CZ5">
        <v>39.200000000000003</v>
      </c>
      <c r="DA5">
        <v>1.3</v>
      </c>
      <c r="DB5">
        <v>255</v>
      </c>
      <c r="DC5">
        <v>22</v>
      </c>
      <c r="DD5">
        <v>18.399999999999999</v>
      </c>
      <c r="DE5">
        <v>2.6</v>
      </c>
      <c r="DF5">
        <v>36.51</v>
      </c>
      <c r="DG5">
        <v>0.77</v>
      </c>
      <c r="DH5">
        <v>24.2</v>
      </c>
      <c r="DI5">
        <v>1</v>
      </c>
      <c r="DJ5">
        <v>15.34</v>
      </c>
      <c r="DK5">
        <v>0.68</v>
      </c>
      <c r="DL5">
        <v>2.7</v>
      </c>
      <c r="DM5">
        <v>0.21</v>
      </c>
      <c r="DN5">
        <v>96.2</v>
      </c>
      <c r="DO5">
        <v>2.2999999999999998</v>
      </c>
      <c r="DP5">
        <v>0</v>
      </c>
      <c r="DQ5">
        <v>1</v>
      </c>
      <c r="DR5">
        <v>9.1000000000000003E-5</v>
      </c>
      <c r="DS5">
        <v>1.5999999999999999E-6</v>
      </c>
      <c r="DT5" s="2">
        <v>104000</v>
      </c>
      <c r="DU5" s="2">
        <v>3000</v>
      </c>
      <c r="DV5" s="2">
        <v>1843000</v>
      </c>
      <c r="DW5" s="2">
        <v>62000</v>
      </c>
      <c r="DX5" t="s">
        <v>459</v>
      </c>
      <c r="DY5" t="s">
        <v>460</v>
      </c>
      <c r="DZ5" t="s">
        <v>459</v>
      </c>
      <c r="EA5" t="s">
        <v>460</v>
      </c>
      <c r="EB5">
        <v>8100</v>
      </c>
      <c r="EC5">
        <v>250</v>
      </c>
      <c r="ED5" s="2">
        <v>677000</v>
      </c>
      <c r="EE5" s="2">
        <v>23000</v>
      </c>
      <c r="EF5" s="2">
        <v>102100</v>
      </c>
      <c r="EG5" s="2">
        <v>3500</v>
      </c>
      <c r="EH5" s="2">
        <v>365000</v>
      </c>
      <c r="EI5" s="2">
        <v>12000</v>
      </c>
      <c r="EJ5" s="2">
        <v>77700</v>
      </c>
      <c r="EK5" s="2">
        <v>2900</v>
      </c>
      <c r="EL5" s="2">
        <v>73200</v>
      </c>
      <c r="EM5" s="2">
        <v>2700</v>
      </c>
      <c r="EN5">
        <v>24330</v>
      </c>
      <c r="EO5">
        <v>750</v>
      </c>
      <c r="EP5">
        <v>4340</v>
      </c>
      <c r="EQ5">
        <v>180</v>
      </c>
      <c r="ER5" s="2">
        <v>32300</v>
      </c>
      <c r="ES5" s="2">
        <v>1000</v>
      </c>
      <c r="ET5" s="2">
        <v>39300</v>
      </c>
      <c r="EU5" s="2">
        <v>1100</v>
      </c>
      <c r="EV5" s="2">
        <v>62800</v>
      </c>
      <c r="EW5" s="2">
        <v>1900</v>
      </c>
      <c r="EX5" s="2">
        <v>47400</v>
      </c>
      <c r="EY5" s="2">
        <v>1400</v>
      </c>
      <c r="EZ5" s="2">
        <v>43200</v>
      </c>
      <c r="FA5" s="2">
        <v>1200</v>
      </c>
      <c r="FB5">
        <v>17280</v>
      </c>
      <c r="FC5">
        <v>540</v>
      </c>
      <c r="FD5">
        <v>20740</v>
      </c>
      <c r="FE5">
        <v>600</v>
      </c>
      <c r="FF5">
        <v>10850</v>
      </c>
      <c r="FG5">
        <v>350</v>
      </c>
      <c r="FH5">
        <v>109</v>
      </c>
      <c r="FI5">
        <v>15</v>
      </c>
      <c r="FJ5">
        <v>2194</v>
      </c>
      <c r="FK5">
        <v>46</v>
      </c>
      <c r="FL5">
        <v>1005</v>
      </c>
      <c r="FM5">
        <v>43</v>
      </c>
      <c r="FN5">
        <v>2280</v>
      </c>
      <c r="FO5">
        <v>100</v>
      </c>
      <c r="FP5">
        <v>633</v>
      </c>
      <c r="FQ5">
        <v>50</v>
      </c>
      <c r="FR5">
        <v>25660</v>
      </c>
      <c r="FS5">
        <v>620</v>
      </c>
      <c r="FT5">
        <v>0</v>
      </c>
      <c r="FU5">
        <v>1</v>
      </c>
      <c r="FV5" t="s">
        <v>461</v>
      </c>
      <c r="FW5">
        <v>0</v>
      </c>
      <c r="FX5">
        <v>0.48521999999999998</v>
      </c>
      <c r="FY5">
        <v>0.60716999999999999</v>
      </c>
      <c r="FZ5">
        <v>546.46</v>
      </c>
      <c r="GA5">
        <v>0.35883999999999999</v>
      </c>
      <c r="GB5">
        <v>1.0125999999999999</v>
      </c>
      <c r="GC5">
        <v>0.41404000000000002</v>
      </c>
      <c r="GD5">
        <v>0</v>
      </c>
      <c r="GE5">
        <v>0.12342</v>
      </c>
      <c r="GF5">
        <v>0</v>
      </c>
      <c r="GG5">
        <v>0</v>
      </c>
      <c r="GH5">
        <v>0.13768</v>
      </c>
      <c r="GI5">
        <v>0</v>
      </c>
      <c r="GJ5">
        <v>8.6430000000000007E-2</v>
      </c>
      <c r="GK5">
        <v>1.4862E-2</v>
      </c>
      <c r="GL5">
        <v>0.16546</v>
      </c>
      <c r="GM5">
        <v>0</v>
      </c>
      <c r="GN5">
        <v>6.2905000000000003E-2</v>
      </c>
      <c r="GO5">
        <v>2.6196000000000001E-2</v>
      </c>
      <c r="GP5">
        <v>0</v>
      </c>
      <c r="GQ5">
        <v>0</v>
      </c>
      <c r="GR5">
        <v>0</v>
      </c>
      <c r="GS5">
        <v>2.0108999999999999</v>
      </c>
      <c r="GT5">
        <v>8.8137999999999994E-2</v>
      </c>
      <c r="GU5">
        <v>0.19714000000000001</v>
      </c>
      <c r="GV5">
        <v>0.12173</v>
      </c>
      <c r="GW5">
        <v>0</v>
      </c>
      <c r="GX5">
        <v>1.0954999999999999E-2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</row>
    <row r="6" spans="1:263" x14ac:dyDescent="0.25">
      <c r="A6" t="s">
        <v>881</v>
      </c>
      <c r="B6" t="s">
        <v>455</v>
      </c>
      <c r="C6" t="s">
        <v>882</v>
      </c>
      <c r="D6" t="s">
        <v>457</v>
      </c>
      <c r="E6" s="1">
        <v>0.60135162037037038</v>
      </c>
      <c r="F6">
        <v>39.112000000000002</v>
      </c>
      <c r="G6" t="s">
        <v>883</v>
      </c>
      <c r="H6" s="2">
        <v>5100000</v>
      </c>
      <c r="I6" s="2">
        <v>170000</v>
      </c>
      <c r="J6" s="2">
        <v>1947000</v>
      </c>
      <c r="K6" s="2">
        <v>87000</v>
      </c>
      <c r="L6">
        <v>49770</v>
      </c>
      <c r="M6">
        <v>320</v>
      </c>
      <c r="N6" s="2">
        <v>104000</v>
      </c>
      <c r="O6" s="2">
        <v>3700</v>
      </c>
      <c r="P6" s="2">
        <v>1138000</v>
      </c>
      <c r="Q6" s="2">
        <v>36000</v>
      </c>
      <c r="R6">
        <v>8320</v>
      </c>
      <c r="S6">
        <v>280</v>
      </c>
      <c r="T6" s="2">
        <v>774000</v>
      </c>
      <c r="U6" s="2">
        <v>32000</v>
      </c>
      <c r="V6" s="2">
        <v>116600</v>
      </c>
      <c r="W6" s="2">
        <v>4200</v>
      </c>
      <c r="X6" s="2">
        <v>397000</v>
      </c>
      <c r="Y6" s="2">
        <v>16000</v>
      </c>
      <c r="Z6" s="2">
        <v>83000</v>
      </c>
      <c r="AA6" s="2">
        <v>3600</v>
      </c>
      <c r="AB6" s="2">
        <v>75500</v>
      </c>
      <c r="AC6" s="2">
        <v>2500</v>
      </c>
      <c r="AD6">
        <v>25290</v>
      </c>
      <c r="AE6">
        <v>880</v>
      </c>
      <c r="AF6">
        <v>4470</v>
      </c>
      <c r="AG6">
        <v>210</v>
      </c>
      <c r="AH6" s="2">
        <v>32200</v>
      </c>
      <c r="AI6" s="2">
        <v>1300</v>
      </c>
      <c r="AJ6" s="2">
        <v>42700</v>
      </c>
      <c r="AK6" s="2">
        <v>1500</v>
      </c>
      <c r="AL6" s="2">
        <v>66900</v>
      </c>
      <c r="AM6" s="2">
        <v>2200</v>
      </c>
      <c r="AN6" s="2">
        <v>52100</v>
      </c>
      <c r="AO6" s="2">
        <v>1800</v>
      </c>
      <c r="AP6" s="2">
        <v>48900</v>
      </c>
      <c r="AQ6" s="2">
        <v>1700</v>
      </c>
      <c r="AR6">
        <v>20690</v>
      </c>
      <c r="AS6">
        <v>790</v>
      </c>
      <c r="AT6">
        <v>24720</v>
      </c>
      <c r="AU6">
        <v>740</v>
      </c>
      <c r="AV6">
        <v>13080</v>
      </c>
      <c r="AW6">
        <v>470</v>
      </c>
      <c r="AX6">
        <v>314</v>
      </c>
      <c r="AY6">
        <v>27</v>
      </c>
      <c r="AZ6">
        <v>158</v>
      </c>
      <c r="BA6">
        <v>18</v>
      </c>
      <c r="BB6">
        <v>3059</v>
      </c>
      <c r="BC6">
        <v>83</v>
      </c>
      <c r="BD6">
        <v>1096</v>
      </c>
      <c r="BE6">
        <v>53</v>
      </c>
      <c r="BF6">
        <v>2470</v>
      </c>
      <c r="BG6">
        <v>130</v>
      </c>
      <c r="BH6">
        <v>839</v>
      </c>
      <c r="BI6">
        <v>62</v>
      </c>
      <c r="BJ6" s="2">
        <v>41700</v>
      </c>
      <c r="BK6" s="2">
        <v>1200</v>
      </c>
      <c r="BL6">
        <v>0</v>
      </c>
      <c r="BM6">
        <v>1</v>
      </c>
      <c r="BN6">
        <v>8090</v>
      </c>
      <c r="BO6">
        <v>370</v>
      </c>
      <c r="BP6" t="s">
        <v>459</v>
      </c>
      <c r="BQ6" t="s">
        <v>460</v>
      </c>
      <c r="BR6" s="2">
        <v>1072000</v>
      </c>
      <c r="BS6" s="2">
        <v>39000</v>
      </c>
      <c r="BT6" t="s">
        <v>459</v>
      </c>
      <c r="BU6" t="s">
        <v>460</v>
      </c>
      <c r="BV6">
        <v>-162.9</v>
      </c>
      <c r="BW6">
        <v>5.9</v>
      </c>
      <c r="BX6">
        <v>5460</v>
      </c>
      <c r="BY6">
        <v>220</v>
      </c>
      <c r="BZ6">
        <v>666</v>
      </c>
      <c r="CA6">
        <v>24</v>
      </c>
      <c r="CB6">
        <v>2302</v>
      </c>
      <c r="CC6">
        <v>92</v>
      </c>
      <c r="CD6">
        <v>374</v>
      </c>
      <c r="CE6">
        <v>16</v>
      </c>
      <c r="CF6">
        <v>1588</v>
      </c>
      <c r="CG6">
        <v>51</v>
      </c>
      <c r="CH6">
        <v>613</v>
      </c>
      <c r="CI6">
        <v>21</v>
      </c>
      <c r="CJ6">
        <v>29</v>
      </c>
      <c r="CK6">
        <v>1.3</v>
      </c>
      <c r="CL6">
        <v>671</v>
      </c>
      <c r="CM6">
        <v>27</v>
      </c>
      <c r="CN6">
        <v>151.80000000000001</v>
      </c>
      <c r="CO6">
        <v>5.2</v>
      </c>
      <c r="CP6">
        <v>869</v>
      </c>
      <c r="CQ6">
        <v>28</v>
      </c>
      <c r="CR6">
        <v>188.9</v>
      </c>
      <c r="CS6">
        <v>6.6</v>
      </c>
      <c r="CT6">
        <v>528</v>
      </c>
      <c r="CU6">
        <v>18</v>
      </c>
      <c r="CV6">
        <v>59.1</v>
      </c>
      <c r="CW6">
        <v>2.2000000000000002</v>
      </c>
      <c r="CX6">
        <v>1650</v>
      </c>
      <c r="CY6">
        <v>49</v>
      </c>
      <c r="CZ6">
        <v>47.3</v>
      </c>
      <c r="DA6">
        <v>1.7</v>
      </c>
      <c r="DB6">
        <v>234</v>
      </c>
      <c r="DC6">
        <v>27</v>
      </c>
      <c r="DD6">
        <v>19.899999999999999</v>
      </c>
      <c r="DE6">
        <v>3</v>
      </c>
      <c r="DF6">
        <v>50.7</v>
      </c>
      <c r="DG6">
        <v>1.4</v>
      </c>
      <c r="DH6">
        <v>26.6</v>
      </c>
      <c r="DI6">
        <v>1.3</v>
      </c>
      <c r="DJ6">
        <v>16.88</v>
      </c>
      <c r="DK6">
        <v>0.9</v>
      </c>
      <c r="DL6">
        <v>3.57</v>
      </c>
      <c r="DM6">
        <v>0.26</v>
      </c>
      <c r="DN6">
        <v>156.6</v>
      </c>
      <c r="DO6">
        <v>4.5999999999999996</v>
      </c>
      <c r="DP6">
        <v>0</v>
      </c>
      <c r="DQ6">
        <v>1</v>
      </c>
      <c r="DR6">
        <v>1.4779999999999999E-4</v>
      </c>
      <c r="DS6">
        <v>3.8E-6</v>
      </c>
      <c r="DT6" s="2">
        <v>103800</v>
      </c>
      <c r="DU6" s="2">
        <v>3700</v>
      </c>
      <c r="DV6" s="2">
        <v>1889000</v>
      </c>
      <c r="DW6" s="2">
        <v>87000</v>
      </c>
      <c r="DX6" t="s">
        <v>459</v>
      </c>
      <c r="DY6" t="s">
        <v>460</v>
      </c>
      <c r="DZ6" t="s">
        <v>459</v>
      </c>
      <c r="EA6" t="s">
        <v>460</v>
      </c>
      <c r="EB6">
        <v>7880</v>
      </c>
      <c r="EC6">
        <v>280</v>
      </c>
      <c r="ED6" s="2">
        <v>774000</v>
      </c>
      <c r="EE6" s="2">
        <v>32000</v>
      </c>
      <c r="EF6" s="2">
        <v>116600</v>
      </c>
      <c r="EG6" s="2">
        <v>4200</v>
      </c>
      <c r="EH6" s="2">
        <v>397000</v>
      </c>
      <c r="EI6" s="2">
        <v>16000</v>
      </c>
      <c r="EJ6" s="2">
        <v>83000</v>
      </c>
      <c r="EK6" s="2">
        <v>3600</v>
      </c>
      <c r="EL6" s="2">
        <v>75500</v>
      </c>
      <c r="EM6" s="2">
        <v>2500</v>
      </c>
      <c r="EN6">
        <v>25290</v>
      </c>
      <c r="EO6">
        <v>880</v>
      </c>
      <c r="EP6">
        <v>4470</v>
      </c>
      <c r="EQ6">
        <v>210</v>
      </c>
      <c r="ER6" s="2">
        <v>32200</v>
      </c>
      <c r="ES6" s="2">
        <v>1300</v>
      </c>
      <c r="ET6" s="2">
        <v>42700</v>
      </c>
      <c r="EU6" s="2">
        <v>1500</v>
      </c>
      <c r="EV6" s="2">
        <v>66900</v>
      </c>
      <c r="EW6" s="2">
        <v>2200</v>
      </c>
      <c r="EX6" s="2">
        <v>52100</v>
      </c>
      <c r="EY6" s="2">
        <v>1800</v>
      </c>
      <c r="EZ6" s="2">
        <v>48900</v>
      </c>
      <c r="FA6" s="2">
        <v>1700</v>
      </c>
      <c r="FB6">
        <v>20690</v>
      </c>
      <c r="FC6">
        <v>790</v>
      </c>
      <c r="FD6">
        <v>24720</v>
      </c>
      <c r="FE6">
        <v>740</v>
      </c>
      <c r="FF6">
        <v>13080</v>
      </c>
      <c r="FG6">
        <v>470</v>
      </c>
      <c r="FH6">
        <v>118</v>
      </c>
      <c r="FI6">
        <v>18</v>
      </c>
      <c r="FJ6">
        <v>3039</v>
      </c>
      <c r="FK6">
        <v>83</v>
      </c>
      <c r="FL6">
        <v>1096</v>
      </c>
      <c r="FM6">
        <v>53</v>
      </c>
      <c r="FN6">
        <v>2470</v>
      </c>
      <c r="FO6">
        <v>130</v>
      </c>
      <c r="FP6">
        <v>839</v>
      </c>
      <c r="FQ6">
        <v>62</v>
      </c>
      <c r="FR6" s="2">
        <v>41700</v>
      </c>
      <c r="FS6" s="2">
        <v>1200</v>
      </c>
      <c r="FT6">
        <v>0</v>
      </c>
      <c r="FU6">
        <v>1</v>
      </c>
      <c r="FV6" t="s">
        <v>461</v>
      </c>
      <c r="FW6">
        <v>0</v>
      </c>
      <c r="FX6">
        <v>0.82974000000000003</v>
      </c>
      <c r="FY6">
        <v>0.56440000000000001</v>
      </c>
      <c r="FZ6">
        <v>462.52</v>
      </c>
      <c r="GA6">
        <v>0.26042999999999999</v>
      </c>
      <c r="GB6">
        <v>0.69415000000000004</v>
      </c>
      <c r="GC6">
        <v>0.31413999999999997</v>
      </c>
      <c r="GD6">
        <v>0.18811</v>
      </c>
      <c r="GE6">
        <v>0.21185000000000001</v>
      </c>
      <c r="GF6">
        <v>0.11953999999999999</v>
      </c>
      <c r="GG6">
        <v>0.57037000000000004</v>
      </c>
      <c r="GH6">
        <v>0.21004999999999999</v>
      </c>
      <c r="GI6">
        <v>0</v>
      </c>
      <c r="GJ6">
        <v>0.18126</v>
      </c>
      <c r="GK6">
        <v>7.1997000000000005E-2</v>
      </c>
      <c r="GL6">
        <v>0.32382</v>
      </c>
      <c r="GM6">
        <v>3.1608999999999998E-2</v>
      </c>
      <c r="GN6">
        <v>5.9368999999999998E-2</v>
      </c>
      <c r="GO6">
        <v>1.5677E-2</v>
      </c>
      <c r="GP6">
        <v>0.57965</v>
      </c>
      <c r="GQ6">
        <v>2.7279000000000001E-2</v>
      </c>
      <c r="GR6">
        <v>272.79000000000002</v>
      </c>
      <c r="GS6">
        <v>1.8432999999999999</v>
      </c>
      <c r="GT6">
        <v>0.10029</v>
      </c>
      <c r="GU6">
        <v>0.16256999999999999</v>
      </c>
      <c r="GV6">
        <v>0.13031000000000001</v>
      </c>
      <c r="GW6">
        <v>0</v>
      </c>
      <c r="GX6">
        <v>2.9297E-2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  <c r="IX6">
        <v>0</v>
      </c>
      <c r="IY6">
        <v>0</v>
      </c>
      <c r="IZ6">
        <v>0</v>
      </c>
      <c r="JA6">
        <v>0</v>
      </c>
      <c r="JB6">
        <v>0</v>
      </c>
      <c r="JC6">
        <v>0</v>
      </c>
    </row>
    <row r="7" spans="1:263" x14ac:dyDescent="0.25">
      <c r="A7" t="s">
        <v>884</v>
      </c>
      <c r="B7" t="s">
        <v>455</v>
      </c>
      <c r="C7" t="s">
        <v>885</v>
      </c>
      <c r="D7" t="s">
        <v>457</v>
      </c>
      <c r="E7" s="1">
        <v>0.60216481481481476</v>
      </c>
      <c r="F7">
        <v>39.143000000000001</v>
      </c>
      <c r="G7" t="s">
        <v>886</v>
      </c>
      <c r="H7" s="2">
        <v>5640000</v>
      </c>
      <c r="I7" s="2">
        <v>130000</v>
      </c>
      <c r="J7" s="2">
        <v>1861000</v>
      </c>
      <c r="K7" s="2">
        <v>59000</v>
      </c>
      <c r="L7">
        <v>49520</v>
      </c>
      <c r="M7">
        <v>320</v>
      </c>
      <c r="N7" s="2">
        <v>102100</v>
      </c>
      <c r="O7" s="2">
        <v>2900</v>
      </c>
      <c r="P7" s="2">
        <v>1600000</v>
      </c>
      <c r="Q7" s="2">
        <v>45000</v>
      </c>
      <c r="R7">
        <v>8300</v>
      </c>
      <c r="S7">
        <v>200</v>
      </c>
      <c r="T7" s="2">
        <v>883000</v>
      </c>
      <c r="U7" s="2">
        <v>32000</v>
      </c>
      <c r="V7" s="2">
        <v>118800</v>
      </c>
      <c r="W7" s="2">
        <v>3600</v>
      </c>
      <c r="X7" s="2">
        <v>388000</v>
      </c>
      <c r="Y7" s="2">
        <v>12000</v>
      </c>
      <c r="Z7" s="2">
        <v>79400</v>
      </c>
      <c r="AA7" s="2">
        <v>2300</v>
      </c>
      <c r="AB7" s="2">
        <v>74300</v>
      </c>
      <c r="AC7" s="2">
        <v>2600</v>
      </c>
      <c r="AD7">
        <v>25140</v>
      </c>
      <c r="AE7">
        <v>810</v>
      </c>
      <c r="AF7">
        <v>4780</v>
      </c>
      <c r="AG7">
        <v>200</v>
      </c>
      <c r="AH7" s="2">
        <v>36800</v>
      </c>
      <c r="AI7" s="2">
        <v>1200</v>
      </c>
      <c r="AJ7" s="2">
        <v>50100</v>
      </c>
      <c r="AK7" s="2">
        <v>1600</v>
      </c>
      <c r="AL7" s="2">
        <v>80500</v>
      </c>
      <c r="AM7" s="2">
        <v>2500</v>
      </c>
      <c r="AN7" s="2">
        <v>62900</v>
      </c>
      <c r="AO7" s="2">
        <v>1500</v>
      </c>
      <c r="AP7" s="2">
        <v>57500</v>
      </c>
      <c r="AQ7" s="2">
        <v>1400</v>
      </c>
      <c r="AR7">
        <v>22180</v>
      </c>
      <c r="AS7">
        <v>720</v>
      </c>
      <c r="AT7">
        <v>26390</v>
      </c>
      <c r="AU7">
        <v>790</v>
      </c>
      <c r="AV7">
        <v>13810</v>
      </c>
      <c r="AW7">
        <v>460</v>
      </c>
      <c r="AX7">
        <v>321</v>
      </c>
      <c r="AY7">
        <v>24</v>
      </c>
      <c r="AZ7">
        <v>142</v>
      </c>
      <c r="BA7">
        <v>17</v>
      </c>
      <c r="BB7">
        <v>3290</v>
      </c>
      <c r="BC7">
        <v>90</v>
      </c>
      <c r="BD7">
        <v>1167</v>
      </c>
      <c r="BE7">
        <v>55</v>
      </c>
      <c r="BF7">
        <v>2590</v>
      </c>
      <c r="BG7">
        <v>120</v>
      </c>
      <c r="BH7">
        <v>735</v>
      </c>
      <c r="BI7">
        <v>58</v>
      </c>
      <c r="BJ7">
        <v>46850</v>
      </c>
      <c r="BK7">
        <v>920</v>
      </c>
      <c r="BL7">
        <v>0</v>
      </c>
      <c r="BM7">
        <v>1</v>
      </c>
      <c r="BN7">
        <v>7860</v>
      </c>
      <c r="BO7">
        <v>250</v>
      </c>
      <c r="BP7" t="s">
        <v>459</v>
      </c>
      <c r="BQ7" t="s">
        <v>460</v>
      </c>
      <c r="BR7" s="2">
        <v>1053000</v>
      </c>
      <c r="BS7" s="2">
        <v>30000</v>
      </c>
      <c r="BT7" t="s">
        <v>459</v>
      </c>
      <c r="BU7" t="s">
        <v>460</v>
      </c>
      <c r="BV7">
        <v>-156.69999999999999</v>
      </c>
      <c r="BW7">
        <v>4.2</v>
      </c>
      <c r="BX7">
        <v>6240</v>
      </c>
      <c r="BY7">
        <v>230</v>
      </c>
      <c r="BZ7">
        <v>684</v>
      </c>
      <c r="CA7">
        <v>20</v>
      </c>
      <c r="CB7">
        <v>2252</v>
      </c>
      <c r="CC7">
        <v>71</v>
      </c>
      <c r="CD7">
        <v>358</v>
      </c>
      <c r="CE7">
        <v>11</v>
      </c>
      <c r="CF7">
        <v>1605</v>
      </c>
      <c r="CG7">
        <v>56</v>
      </c>
      <c r="CH7">
        <v>625</v>
      </c>
      <c r="CI7">
        <v>20</v>
      </c>
      <c r="CJ7">
        <v>31.4</v>
      </c>
      <c r="CK7">
        <v>1.3</v>
      </c>
      <c r="CL7">
        <v>773</v>
      </c>
      <c r="CM7">
        <v>24</v>
      </c>
      <c r="CN7">
        <v>178.3</v>
      </c>
      <c r="CO7">
        <v>5.6</v>
      </c>
      <c r="CP7">
        <v>1044</v>
      </c>
      <c r="CQ7">
        <v>32</v>
      </c>
      <c r="CR7">
        <v>228.3</v>
      </c>
      <c r="CS7">
        <v>5.5</v>
      </c>
      <c r="CT7">
        <v>621</v>
      </c>
      <c r="CU7">
        <v>16</v>
      </c>
      <c r="CV7">
        <v>63.9</v>
      </c>
      <c r="CW7">
        <v>2.1</v>
      </c>
      <c r="CX7">
        <v>1784</v>
      </c>
      <c r="CY7">
        <v>53</v>
      </c>
      <c r="CZ7">
        <v>50.1</v>
      </c>
      <c r="DA7">
        <v>1.6</v>
      </c>
      <c r="DB7">
        <v>241</v>
      </c>
      <c r="DC7">
        <v>24</v>
      </c>
      <c r="DD7">
        <v>17.3</v>
      </c>
      <c r="DE7">
        <v>2.8</v>
      </c>
      <c r="DF7">
        <v>54.7</v>
      </c>
      <c r="DG7">
        <v>1.5</v>
      </c>
      <c r="DH7">
        <v>28.5</v>
      </c>
      <c r="DI7">
        <v>1.3</v>
      </c>
      <c r="DJ7">
        <v>18.059999999999999</v>
      </c>
      <c r="DK7">
        <v>0.8</v>
      </c>
      <c r="DL7">
        <v>3.13</v>
      </c>
      <c r="DM7">
        <v>0.25</v>
      </c>
      <c r="DN7">
        <v>176.1</v>
      </c>
      <c r="DO7">
        <v>3.5</v>
      </c>
      <c r="DP7">
        <v>0</v>
      </c>
      <c r="DQ7">
        <v>1</v>
      </c>
      <c r="DR7">
        <v>1.663E-4</v>
      </c>
      <c r="DS7">
        <v>3.4999999999999999E-6</v>
      </c>
      <c r="DT7" s="2">
        <v>101800</v>
      </c>
      <c r="DU7" s="2">
        <v>2900</v>
      </c>
      <c r="DV7" s="2">
        <v>1804000</v>
      </c>
      <c r="DW7" s="2">
        <v>59000</v>
      </c>
      <c r="DX7" t="s">
        <v>459</v>
      </c>
      <c r="DY7" t="s">
        <v>460</v>
      </c>
      <c r="DZ7" t="s">
        <v>459</v>
      </c>
      <c r="EA7" t="s">
        <v>460</v>
      </c>
      <c r="EB7">
        <v>7820</v>
      </c>
      <c r="EC7">
        <v>200</v>
      </c>
      <c r="ED7" s="2">
        <v>883000</v>
      </c>
      <c r="EE7" s="2">
        <v>32000</v>
      </c>
      <c r="EF7" s="2">
        <v>118800</v>
      </c>
      <c r="EG7" s="2">
        <v>3600</v>
      </c>
      <c r="EH7" s="2">
        <v>388000</v>
      </c>
      <c r="EI7" s="2">
        <v>12000</v>
      </c>
      <c r="EJ7" s="2">
        <v>79400</v>
      </c>
      <c r="EK7" s="2">
        <v>2300</v>
      </c>
      <c r="EL7" s="2">
        <v>74300</v>
      </c>
      <c r="EM7" s="2">
        <v>2600</v>
      </c>
      <c r="EN7">
        <v>25140</v>
      </c>
      <c r="EO7">
        <v>810</v>
      </c>
      <c r="EP7">
        <v>4780</v>
      </c>
      <c r="EQ7">
        <v>200</v>
      </c>
      <c r="ER7" s="2">
        <v>36800</v>
      </c>
      <c r="ES7" s="2">
        <v>1200</v>
      </c>
      <c r="ET7" s="2">
        <v>50100</v>
      </c>
      <c r="EU7" s="2">
        <v>1600</v>
      </c>
      <c r="EV7" s="2">
        <v>80500</v>
      </c>
      <c r="EW7" s="2">
        <v>2500</v>
      </c>
      <c r="EX7" s="2">
        <v>62900</v>
      </c>
      <c r="EY7" s="2">
        <v>1500</v>
      </c>
      <c r="EZ7" s="2">
        <v>57500</v>
      </c>
      <c r="FA7" s="2">
        <v>1400</v>
      </c>
      <c r="FB7">
        <v>22180</v>
      </c>
      <c r="FC7">
        <v>720</v>
      </c>
      <c r="FD7">
        <v>26390</v>
      </c>
      <c r="FE7">
        <v>790</v>
      </c>
      <c r="FF7">
        <v>13810</v>
      </c>
      <c r="FG7">
        <v>460</v>
      </c>
      <c r="FH7">
        <v>102</v>
      </c>
      <c r="FI7">
        <v>17</v>
      </c>
      <c r="FJ7">
        <v>3270</v>
      </c>
      <c r="FK7">
        <v>90</v>
      </c>
      <c r="FL7">
        <v>1167</v>
      </c>
      <c r="FM7">
        <v>55</v>
      </c>
      <c r="FN7">
        <v>2590</v>
      </c>
      <c r="FO7">
        <v>120</v>
      </c>
      <c r="FP7">
        <v>735</v>
      </c>
      <c r="FQ7">
        <v>58</v>
      </c>
      <c r="FR7">
        <v>46850</v>
      </c>
      <c r="FS7">
        <v>920</v>
      </c>
      <c r="FT7">
        <v>0</v>
      </c>
      <c r="FU7">
        <v>1</v>
      </c>
      <c r="FV7" t="s">
        <v>461</v>
      </c>
      <c r="FW7">
        <v>0</v>
      </c>
      <c r="FX7">
        <v>0.59558</v>
      </c>
      <c r="FY7">
        <v>0.54510999999999998</v>
      </c>
      <c r="FZ7">
        <v>395.12</v>
      </c>
      <c r="GA7">
        <v>0.26023000000000002</v>
      </c>
      <c r="GB7">
        <v>1.0233000000000001</v>
      </c>
      <c r="GC7">
        <v>0.16375000000000001</v>
      </c>
      <c r="GD7">
        <v>6.1893999999999998E-2</v>
      </c>
      <c r="GE7">
        <v>0.6784</v>
      </c>
      <c r="GF7">
        <v>3.4819999999999997E-2</v>
      </c>
      <c r="GG7">
        <v>0.36684</v>
      </c>
      <c r="GH7">
        <v>9.5389000000000002E-2</v>
      </c>
      <c r="GI7">
        <v>2.5264000000000002E-2</v>
      </c>
      <c r="GJ7">
        <v>0.19378999999999999</v>
      </c>
      <c r="GK7">
        <v>7.4813000000000004E-2</v>
      </c>
      <c r="GL7">
        <v>0.12787999999999999</v>
      </c>
      <c r="GM7">
        <v>0</v>
      </c>
      <c r="GN7">
        <v>0.22499</v>
      </c>
      <c r="GO7">
        <v>1.5480000000000001E-2</v>
      </c>
      <c r="GP7">
        <v>0</v>
      </c>
      <c r="GQ7">
        <v>0</v>
      </c>
      <c r="GR7">
        <v>0</v>
      </c>
      <c r="GS7">
        <v>1.8211999999999999</v>
      </c>
      <c r="GT7">
        <v>6.9601999999999997E-2</v>
      </c>
      <c r="GU7">
        <v>0.17943999999999999</v>
      </c>
      <c r="GV7">
        <v>0.10969</v>
      </c>
      <c r="GW7">
        <v>0</v>
      </c>
      <c r="GX7">
        <v>1.6789999999999999E-2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0</v>
      </c>
      <c r="JB7">
        <v>0</v>
      </c>
      <c r="JC7">
        <v>0</v>
      </c>
    </row>
    <row r="8" spans="1:263" x14ac:dyDescent="0.25">
      <c r="A8" t="s">
        <v>887</v>
      </c>
      <c r="B8" t="s">
        <v>455</v>
      </c>
      <c r="C8" t="s">
        <v>888</v>
      </c>
      <c r="D8" t="s">
        <v>457</v>
      </c>
      <c r="E8" s="1">
        <v>0.60298148148148145</v>
      </c>
      <c r="F8">
        <v>39.039000000000001</v>
      </c>
      <c r="G8" t="s">
        <v>889</v>
      </c>
      <c r="H8" s="2">
        <v>5310000</v>
      </c>
      <c r="I8" s="2">
        <v>150000</v>
      </c>
      <c r="J8" s="2">
        <v>1816000</v>
      </c>
      <c r="K8" s="2">
        <v>69000</v>
      </c>
      <c r="L8">
        <v>50680</v>
      </c>
      <c r="M8">
        <v>350</v>
      </c>
      <c r="N8" s="2">
        <v>100000</v>
      </c>
      <c r="O8" s="2">
        <v>3400</v>
      </c>
      <c r="P8" s="2">
        <v>1609000</v>
      </c>
      <c r="Q8" s="2">
        <v>50000</v>
      </c>
      <c r="R8">
        <v>7790</v>
      </c>
      <c r="S8">
        <v>230</v>
      </c>
      <c r="T8" s="2">
        <v>691000</v>
      </c>
      <c r="U8" s="2">
        <v>27000</v>
      </c>
      <c r="V8" s="2">
        <v>120200</v>
      </c>
      <c r="W8" s="2">
        <v>4400</v>
      </c>
      <c r="X8" s="2">
        <v>397000</v>
      </c>
      <c r="Y8" s="2">
        <v>15000</v>
      </c>
      <c r="Z8" s="2">
        <v>84700</v>
      </c>
      <c r="AA8" s="2">
        <v>3300</v>
      </c>
      <c r="AB8" s="2">
        <v>71400</v>
      </c>
      <c r="AC8" s="2">
        <v>2300</v>
      </c>
      <c r="AD8">
        <v>24350</v>
      </c>
      <c r="AE8">
        <v>790</v>
      </c>
      <c r="AF8">
        <v>4490</v>
      </c>
      <c r="AG8">
        <v>220</v>
      </c>
      <c r="AH8">
        <v>29510</v>
      </c>
      <c r="AI8">
        <v>920</v>
      </c>
      <c r="AJ8" s="2">
        <v>38100</v>
      </c>
      <c r="AK8" s="2">
        <v>1200</v>
      </c>
      <c r="AL8" s="2">
        <v>58200</v>
      </c>
      <c r="AM8" s="2">
        <v>1600</v>
      </c>
      <c r="AN8" s="2">
        <v>44800</v>
      </c>
      <c r="AO8" s="2">
        <v>1300</v>
      </c>
      <c r="AP8" s="2">
        <v>41900</v>
      </c>
      <c r="AQ8" s="2">
        <v>1300</v>
      </c>
      <c r="AR8">
        <v>18060</v>
      </c>
      <c r="AS8">
        <v>690</v>
      </c>
      <c r="AT8">
        <v>21670</v>
      </c>
      <c r="AU8">
        <v>740</v>
      </c>
      <c r="AV8">
        <v>11780</v>
      </c>
      <c r="AW8">
        <v>390</v>
      </c>
      <c r="AX8">
        <v>319</v>
      </c>
      <c r="AY8">
        <v>20</v>
      </c>
      <c r="AZ8">
        <v>163</v>
      </c>
      <c r="BA8">
        <v>17</v>
      </c>
      <c r="BB8">
        <v>2438</v>
      </c>
      <c r="BC8">
        <v>64</v>
      </c>
      <c r="BD8">
        <v>1115</v>
      </c>
      <c r="BE8">
        <v>48</v>
      </c>
      <c r="BF8">
        <v>2580</v>
      </c>
      <c r="BG8">
        <v>130</v>
      </c>
      <c r="BH8">
        <v>813</v>
      </c>
      <c r="BI8">
        <v>63</v>
      </c>
      <c r="BJ8">
        <v>27230</v>
      </c>
      <c r="BK8">
        <v>760</v>
      </c>
      <c r="BL8">
        <v>0</v>
      </c>
      <c r="BM8">
        <v>1</v>
      </c>
      <c r="BN8">
        <v>7810</v>
      </c>
      <c r="BO8">
        <v>300</v>
      </c>
      <c r="BP8" t="s">
        <v>459</v>
      </c>
      <c r="BQ8" t="s">
        <v>460</v>
      </c>
      <c r="BR8" s="2">
        <v>1032000</v>
      </c>
      <c r="BS8" s="2">
        <v>35000</v>
      </c>
      <c r="BT8" t="s">
        <v>459</v>
      </c>
      <c r="BU8" t="s">
        <v>460</v>
      </c>
      <c r="BV8">
        <v>-140.80000000000001</v>
      </c>
      <c r="BW8">
        <v>4.7</v>
      </c>
      <c r="BX8">
        <v>4900</v>
      </c>
      <c r="BY8">
        <v>190</v>
      </c>
      <c r="BZ8">
        <v>697</v>
      </c>
      <c r="CA8">
        <v>25</v>
      </c>
      <c r="CB8">
        <v>2312</v>
      </c>
      <c r="CC8">
        <v>88</v>
      </c>
      <c r="CD8">
        <v>383</v>
      </c>
      <c r="CE8">
        <v>15</v>
      </c>
      <c r="CF8">
        <v>1585</v>
      </c>
      <c r="CG8">
        <v>50</v>
      </c>
      <c r="CH8">
        <v>620</v>
      </c>
      <c r="CI8">
        <v>20</v>
      </c>
      <c r="CJ8">
        <v>29.8</v>
      </c>
      <c r="CK8">
        <v>1.4</v>
      </c>
      <c r="CL8">
        <v>626</v>
      </c>
      <c r="CM8">
        <v>19</v>
      </c>
      <c r="CN8">
        <v>135.69999999999999</v>
      </c>
      <c r="CO8">
        <v>4.3</v>
      </c>
      <c r="CP8">
        <v>755</v>
      </c>
      <c r="CQ8">
        <v>20</v>
      </c>
      <c r="CR8">
        <v>162.80000000000001</v>
      </c>
      <c r="CS8">
        <v>4.8</v>
      </c>
      <c r="CT8">
        <v>454</v>
      </c>
      <c r="CU8">
        <v>14</v>
      </c>
      <c r="CV8">
        <v>52.4</v>
      </c>
      <c r="CW8">
        <v>2</v>
      </c>
      <c r="CX8">
        <v>1482</v>
      </c>
      <c r="CY8">
        <v>50</v>
      </c>
      <c r="CZ8">
        <v>42.8</v>
      </c>
      <c r="DA8">
        <v>1.4</v>
      </c>
      <c r="DB8">
        <v>239</v>
      </c>
      <c r="DC8">
        <v>20</v>
      </c>
      <c r="DD8">
        <v>20.9</v>
      </c>
      <c r="DE8">
        <v>2.9</v>
      </c>
      <c r="DF8">
        <v>40.5</v>
      </c>
      <c r="DG8">
        <v>1.1000000000000001</v>
      </c>
      <c r="DH8">
        <v>27.5</v>
      </c>
      <c r="DI8">
        <v>1.2</v>
      </c>
      <c r="DJ8">
        <v>18.260000000000002</v>
      </c>
      <c r="DK8">
        <v>0.9</v>
      </c>
      <c r="DL8">
        <v>3.47</v>
      </c>
      <c r="DM8">
        <v>0.27</v>
      </c>
      <c r="DN8">
        <v>102.5</v>
      </c>
      <c r="DO8">
        <v>2.8</v>
      </c>
      <c r="DP8">
        <v>0</v>
      </c>
      <c r="DQ8">
        <v>1</v>
      </c>
      <c r="DR8">
        <v>9.8599999999999998E-5</v>
      </c>
      <c r="DS8">
        <v>1.9999999999999999E-6</v>
      </c>
      <c r="DT8" s="2">
        <v>99680</v>
      </c>
      <c r="DU8" s="2">
        <v>3400</v>
      </c>
      <c r="DV8" s="2">
        <v>1759000</v>
      </c>
      <c r="DW8" s="2">
        <v>69000</v>
      </c>
      <c r="DX8" t="s">
        <v>459</v>
      </c>
      <c r="DY8" t="s">
        <v>460</v>
      </c>
      <c r="DZ8" t="s">
        <v>459</v>
      </c>
      <c r="EA8" t="s">
        <v>460</v>
      </c>
      <c r="EB8">
        <v>7240</v>
      </c>
      <c r="EC8">
        <v>230</v>
      </c>
      <c r="ED8" s="2">
        <v>691000</v>
      </c>
      <c r="EE8" s="2">
        <v>27000</v>
      </c>
      <c r="EF8" s="2">
        <v>120200</v>
      </c>
      <c r="EG8" s="2">
        <v>4400</v>
      </c>
      <c r="EH8" s="2">
        <v>397000</v>
      </c>
      <c r="EI8" s="2">
        <v>15000</v>
      </c>
      <c r="EJ8" s="2">
        <v>84700</v>
      </c>
      <c r="EK8" s="2">
        <v>3300</v>
      </c>
      <c r="EL8" s="2">
        <v>71400</v>
      </c>
      <c r="EM8" s="2">
        <v>2300</v>
      </c>
      <c r="EN8">
        <v>24350</v>
      </c>
      <c r="EO8">
        <v>790</v>
      </c>
      <c r="EP8">
        <v>4490</v>
      </c>
      <c r="EQ8">
        <v>220</v>
      </c>
      <c r="ER8">
        <v>29510</v>
      </c>
      <c r="ES8">
        <v>920</v>
      </c>
      <c r="ET8" s="2">
        <v>38100</v>
      </c>
      <c r="EU8" s="2">
        <v>1200</v>
      </c>
      <c r="EV8" s="2">
        <v>58200</v>
      </c>
      <c r="EW8" s="2">
        <v>1600</v>
      </c>
      <c r="EX8" s="2">
        <v>44800</v>
      </c>
      <c r="EY8" s="2">
        <v>1300</v>
      </c>
      <c r="EZ8" s="2">
        <v>41900</v>
      </c>
      <c r="FA8" s="2">
        <v>1300</v>
      </c>
      <c r="FB8">
        <v>18060</v>
      </c>
      <c r="FC8">
        <v>690</v>
      </c>
      <c r="FD8">
        <v>21670</v>
      </c>
      <c r="FE8">
        <v>740</v>
      </c>
      <c r="FF8">
        <v>11780</v>
      </c>
      <c r="FG8">
        <v>390</v>
      </c>
      <c r="FH8">
        <v>123</v>
      </c>
      <c r="FI8">
        <v>17</v>
      </c>
      <c r="FJ8">
        <v>2418</v>
      </c>
      <c r="FK8">
        <v>64</v>
      </c>
      <c r="FL8">
        <v>1115</v>
      </c>
      <c r="FM8">
        <v>48</v>
      </c>
      <c r="FN8">
        <v>2580</v>
      </c>
      <c r="FO8">
        <v>130</v>
      </c>
      <c r="FP8">
        <v>813</v>
      </c>
      <c r="FQ8">
        <v>63</v>
      </c>
      <c r="FR8">
        <v>27230</v>
      </c>
      <c r="FS8">
        <v>760</v>
      </c>
      <c r="FT8">
        <v>0</v>
      </c>
      <c r="FU8">
        <v>1</v>
      </c>
      <c r="FV8" t="s">
        <v>461</v>
      </c>
      <c r="FW8">
        <v>0</v>
      </c>
      <c r="FX8">
        <v>0.77036000000000004</v>
      </c>
      <c r="FY8">
        <v>0.63141000000000003</v>
      </c>
      <c r="FZ8">
        <v>544.39</v>
      </c>
      <c r="GA8">
        <v>0.28361999999999998</v>
      </c>
      <c r="GB8">
        <v>0.70455000000000001</v>
      </c>
      <c r="GC8">
        <v>0.42229</v>
      </c>
      <c r="GD8">
        <v>4.5242999999999998E-2</v>
      </c>
      <c r="GE8">
        <v>4.5603999999999999E-2</v>
      </c>
      <c r="GF8">
        <v>4.9196999999999998E-2</v>
      </c>
      <c r="GG8">
        <v>0.17263999999999999</v>
      </c>
      <c r="GH8">
        <v>9.9044999999999994E-2</v>
      </c>
      <c r="GI8">
        <v>2.5866E-2</v>
      </c>
      <c r="GJ8">
        <v>0.26932</v>
      </c>
      <c r="GK8">
        <v>2.3448E-2</v>
      </c>
      <c r="GL8">
        <v>0.38857000000000003</v>
      </c>
      <c r="GM8">
        <v>6.3813999999999996E-2</v>
      </c>
      <c r="GN8">
        <v>0.25585000000000002</v>
      </c>
      <c r="GO8">
        <v>0</v>
      </c>
      <c r="GP8">
        <v>0</v>
      </c>
      <c r="GQ8">
        <v>0</v>
      </c>
      <c r="GR8">
        <v>0</v>
      </c>
      <c r="GS8">
        <v>2.5785</v>
      </c>
      <c r="GT8">
        <v>8.0504999999999993E-2</v>
      </c>
      <c r="GU8">
        <v>0.18417</v>
      </c>
      <c r="GV8">
        <v>0.10388</v>
      </c>
      <c r="GW8">
        <v>0</v>
      </c>
      <c r="GX8">
        <v>9.3741999999999992E-3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</row>
    <row r="9" spans="1:263" x14ac:dyDescent="0.25">
      <c r="A9" t="s">
        <v>890</v>
      </c>
      <c r="B9" t="s">
        <v>455</v>
      </c>
      <c r="C9" t="s">
        <v>891</v>
      </c>
      <c r="D9" t="s">
        <v>457</v>
      </c>
      <c r="E9" s="1">
        <v>0.60379432870370364</v>
      </c>
      <c r="F9">
        <v>39.082000000000001</v>
      </c>
      <c r="G9" t="s">
        <v>892</v>
      </c>
      <c r="H9" s="2">
        <v>4800000</v>
      </c>
      <c r="I9" s="2">
        <v>160000</v>
      </c>
      <c r="J9" s="2">
        <v>1649000</v>
      </c>
      <c r="K9" s="2">
        <v>61000</v>
      </c>
      <c r="L9">
        <v>50340</v>
      </c>
      <c r="M9">
        <v>330</v>
      </c>
      <c r="N9" s="2">
        <v>90700</v>
      </c>
      <c r="O9" s="2">
        <v>3200</v>
      </c>
      <c r="P9" s="2">
        <v>1251000</v>
      </c>
      <c r="Q9" s="2">
        <v>50000</v>
      </c>
      <c r="R9">
        <v>7850</v>
      </c>
      <c r="S9">
        <v>260</v>
      </c>
      <c r="T9" s="2">
        <v>745000</v>
      </c>
      <c r="U9" s="2">
        <v>34000</v>
      </c>
      <c r="V9" s="2">
        <v>108800</v>
      </c>
      <c r="W9" s="2">
        <v>4200</v>
      </c>
      <c r="X9" s="2">
        <v>350000</v>
      </c>
      <c r="Y9" s="2">
        <v>15000</v>
      </c>
      <c r="Z9" s="2">
        <v>72100</v>
      </c>
      <c r="AA9" s="2">
        <v>2600</v>
      </c>
      <c r="AB9" s="2">
        <v>66800</v>
      </c>
      <c r="AC9" s="2">
        <v>2700</v>
      </c>
      <c r="AD9">
        <v>21730</v>
      </c>
      <c r="AE9">
        <v>920</v>
      </c>
      <c r="AF9">
        <v>4120</v>
      </c>
      <c r="AG9">
        <v>200</v>
      </c>
      <c r="AH9" s="2">
        <v>28400</v>
      </c>
      <c r="AI9" s="2">
        <v>1200</v>
      </c>
      <c r="AJ9" s="2">
        <v>39700</v>
      </c>
      <c r="AK9" s="2">
        <v>1400</v>
      </c>
      <c r="AL9" s="2">
        <v>66300</v>
      </c>
      <c r="AM9" s="2">
        <v>2200</v>
      </c>
      <c r="AN9" s="2">
        <v>51400</v>
      </c>
      <c r="AO9" s="2">
        <v>1700</v>
      </c>
      <c r="AP9" s="2">
        <v>47500</v>
      </c>
      <c r="AQ9" s="2">
        <v>1600</v>
      </c>
      <c r="AR9">
        <v>18420</v>
      </c>
      <c r="AS9">
        <v>680</v>
      </c>
      <c r="AT9">
        <v>22410</v>
      </c>
      <c r="AU9">
        <v>810</v>
      </c>
      <c r="AV9">
        <v>11470</v>
      </c>
      <c r="AW9">
        <v>460</v>
      </c>
      <c r="AX9">
        <v>330</v>
      </c>
      <c r="AY9">
        <v>25</v>
      </c>
      <c r="AZ9">
        <v>168</v>
      </c>
      <c r="BA9">
        <v>19</v>
      </c>
      <c r="BB9">
        <v>2760</v>
      </c>
      <c r="BC9">
        <v>67</v>
      </c>
      <c r="BD9">
        <v>1020</v>
      </c>
      <c r="BE9">
        <v>53</v>
      </c>
      <c r="BF9">
        <v>2340</v>
      </c>
      <c r="BG9">
        <v>100</v>
      </c>
      <c r="BH9">
        <v>695</v>
      </c>
      <c r="BI9">
        <v>61</v>
      </c>
      <c r="BJ9" s="2">
        <v>36600</v>
      </c>
      <c r="BK9" s="2">
        <v>1200</v>
      </c>
      <c r="BL9">
        <v>0</v>
      </c>
      <c r="BM9">
        <v>1</v>
      </c>
      <c r="BN9">
        <v>7200</v>
      </c>
      <c r="BO9">
        <v>270</v>
      </c>
      <c r="BP9" t="s">
        <v>459</v>
      </c>
      <c r="BQ9" t="s">
        <v>460</v>
      </c>
      <c r="BR9" s="2">
        <v>937000</v>
      </c>
      <c r="BS9" s="2">
        <v>33000</v>
      </c>
      <c r="BT9" t="s">
        <v>459</v>
      </c>
      <c r="BU9" t="s">
        <v>460</v>
      </c>
      <c r="BV9">
        <v>-136.1</v>
      </c>
      <c r="BW9">
        <v>5.0999999999999996</v>
      </c>
      <c r="BX9">
        <v>5290</v>
      </c>
      <c r="BY9">
        <v>240</v>
      </c>
      <c r="BZ9">
        <v>636</v>
      </c>
      <c r="CA9">
        <v>25</v>
      </c>
      <c r="CB9">
        <v>2044</v>
      </c>
      <c r="CC9">
        <v>89</v>
      </c>
      <c r="CD9">
        <v>326</v>
      </c>
      <c r="CE9">
        <v>12</v>
      </c>
      <c r="CF9">
        <v>1524</v>
      </c>
      <c r="CG9">
        <v>62</v>
      </c>
      <c r="CH9">
        <v>568</v>
      </c>
      <c r="CI9">
        <v>24</v>
      </c>
      <c r="CJ9">
        <v>27.7</v>
      </c>
      <c r="CK9">
        <v>1.3</v>
      </c>
      <c r="CL9">
        <v>607</v>
      </c>
      <c r="CM9">
        <v>25</v>
      </c>
      <c r="CN9">
        <v>141.9</v>
      </c>
      <c r="CO9">
        <v>4.9000000000000004</v>
      </c>
      <c r="CP9">
        <v>859</v>
      </c>
      <c r="CQ9">
        <v>29</v>
      </c>
      <c r="CR9">
        <v>186.9</v>
      </c>
      <c r="CS9">
        <v>6.3</v>
      </c>
      <c r="CT9">
        <v>515</v>
      </c>
      <c r="CU9">
        <v>17</v>
      </c>
      <c r="CV9">
        <v>53.9</v>
      </c>
      <c r="CW9">
        <v>2</v>
      </c>
      <c r="CX9">
        <v>1547</v>
      </c>
      <c r="CY9">
        <v>55</v>
      </c>
      <c r="CZ9">
        <v>41.7</v>
      </c>
      <c r="DA9">
        <v>1.7</v>
      </c>
      <c r="DB9">
        <v>250</v>
      </c>
      <c r="DC9">
        <v>25</v>
      </c>
      <c r="DD9">
        <v>21.7</v>
      </c>
      <c r="DE9">
        <v>3.2</v>
      </c>
      <c r="DF9">
        <v>46</v>
      </c>
      <c r="DG9">
        <v>1.1000000000000001</v>
      </c>
      <c r="DH9">
        <v>25.4</v>
      </c>
      <c r="DI9">
        <v>1.3</v>
      </c>
      <c r="DJ9">
        <v>16.82</v>
      </c>
      <c r="DK9">
        <v>0.73</v>
      </c>
      <c r="DL9">
        <v>2.96</v>
      </c>
      <c r="DM9">
        <v>0.26</v>
      </c>
      <c r="DN9">
        <v>138</v>
      </c>
      <c r="DO9">
        <v>4.3</v>
      </c>
      <c r="DP9">
        <v>0</v>
      </c>
      <c r="DQ9">
        <v>1</v>
      </c>
      <c r="DR9">
        <v>1.4650000000000001E-4</v>
      </c>
      <c r="DS9">
        <v>3.1E-6</v>
      </c>
      <c r="DT9" s="2">
        <v>90300</v>
      </c>
      <c r="DU9" s="2">
        <v>3200</v>
      </c>
      <c r="DV9" s="2">
        <v>1592000</v>
      </c>
      <c r="DW9" s="2">
        <v>61000</v>
      </c>
      <c r="DX9" t="s">
        <v>459</v>
      </c>
      <c r="DY9" t="s">
        <v>460</v>
      </c>
      <c r="DZ9" t="s">
        <v>459</v>
      </c>
      <c r="EA9" t="s">
        <v>460</v>
      </c>
      <c r="EB9">
        <v>7190</v>
      </c>
      <c r="EC9">
        <v>260</v>
      </c>
      <c r="ED9" s="2">
        <v>745000</v>
      </c>
      <c r="EE9" s="2">
        <v>34000</v>
      </c>
      <c r="EF9" s="2">
        <v>108800</v>
      </c>
      <c r="EG9" s="2">
        <v>4200</v>
      </c>
      <c r="EH9" s="2">
        <v>350000</v>
      </c>
      <c r="EI9" s="2">
        <v>15000</v>
      </c>
      <c r="EJ9" s="2">
        <v>72100</v>
      </c>
      <c r="EK9" s="2">
        <v>2600</v>
      </c>
      <c r="EL9" s="2">
        <v>66800</v>
      </c>
      <c r="EM9" s="2">
        <v>2700</v>
      </c>
      <c r="EN9">
        <v>21730</v>
      </c>
      <c r="EO9">
        <v>920</v>
      </c>
      <c r="EP9">
        <v>4120</v>
      </c>
      <c r="EQ9">
        <v>200</v>
      </c>
      <c r="ER9" s="2">
        <v>28400</v>
      </c>
      <c r="ES9" s="2">
        <v>1200</v>
      </c>
      <c r="ET9" s="2">
        <v>39700</v>
      </c>
      <c r="EU9" s="2">
        <v>1400</v>
      </c>
      <c r="EV9" s="2">
        <v>66300</v>
      </c>
      <c r="EW9" s="2">
        <v>2200</v>
      </c>
      <c r="EX9" s="2">
        <v>51400</v>
      </c>
      <c r="EY9" s="2">
        <v>1700</v>
      </c>
      <c r="EZ9" s="2">
        <v>47500</v>
      </c>
      <c r="FA9" s="2">
        <v>1600</v>
      </c>
      <c r="FB9">
        <v>18420</v>
      </c>
      <c r="FC9">
        <v>680</v>
      </c>
      <c r="FD9">
        <v>22410</v>
      </c>
      <c r="FE9">
        <v>810</v>
      </c>
      <c r="FF9">
        <v>11470</v>
      </c>
      <c r="FG9">
        <v>460</v>
      </c>
      <c r="FH9">
        <v>127</v>
      </c>
      <c r="FI9">
        <v>19</v>
      </c>
      <c r="FJ9">
        <v>2740</v>
      </c>
      <c r="FK9">
        <v>67</v>
      </c>
      <c r="FL9">
        <v>1020</v>
      </c>
      <c r="FM9">
        <v>53</v>
      </c>
      <c r="FN9">
        <v>2340</v>
      </c>
      <c r="FO9">
        <v>100</v>
      </c>
      <c r="FP9">
        <v>695</v>
      </c>
      <c r="FQ9">
        <v>61</v>
      </c>
      <c r="FR9" s="2">
        <v>36600</v>
      </c>
      <c r="FS9" s="2">
        <v>1200</v>
      </c>
      <c r="FT9">
        <v>0</v>
      </c>
      <c r="FU9">
        <v>1</v>
      </c>
      <c r="FV9" t="s">
        <v>461</v>
      </c>
      <c r="FW9">
        <v>0</v>
      </c>
      <c r="FX9">
        <v>0.76941999999999999</v>
      </c>
      <c r="FY9">
        <v>0.59452000000000005</v>
      </c>
      <c r="FZ9">
        <v>561.58000000000004</v>
      </c>
      <c r="GA9">
        <v>0.29402</v>
      </c>
      <c r="GB9">
        <v>1.1125</v>
      </c>
      <c r="GC9">
        <v>0.50785999999999998</v>
      </c>
      <c r="GD9">
        <v>0.41138000000000002</v>
      </c>
      <c r="GE9">
        <v>0.12342</v>
      </c>
      <c r="GF9">
        <v>7.9730999999999996E-2</v>
      </c>
      <c r="GG9">
        <v>0.27826000000000001</v>
      </c>
      <c r="GH9">
        <v>0.11425</v>
      </c>
      <c r="GI9">
        <v>0</v>
      </c>
      <c r="GJ9">
        <v>0.188</v>
      </c>
      <c r="GK9">
        <v>2.1944000000000002E-2</v>
      </c>
      <c r="GL9">
        <v>0.36054999999999998</v>
      </c>
      <c r="GM9">
        <v>1.6029000000000002E-2</v>
      </c>
      <c r="GN9">
        <v>6.6576999999999997E-2</v>
      </c>
      <c r="GO9">
        <v>0</v>
      </c>
      <c r="GP9">
        <v>0.67084999999999995</v>
      </c>
      <c r="GQ9">
        <v>0</v>
      </c>
      <c r="GR9">
        <v>0</v>
      </c>
      <c r="GS9">
        <v>2.6606000000000001</v>
      </c>
      <c r="GT9">
        <v>8.2706000000000002E-2</v>
      </c>
      <c r="GU9">
        <v>0.18038000000000001</v>
      </c>
      <c r="GV9">
        <v>0.13955000000000001</v>
      </c>
      <c r="GW9">
        <v>0</v>
      </c>
      <c r="GX9">
        <v>2.5347999999999999E-2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0</v>
      </c>
      <c r="IE9">
        <v>0</v>
      </c>
      <c r="IF9">
        <v>0</v>
      </c>
      <c r="IG9">
        <v>0</v>
      </c>
      <c r="IH9">
        <v>0</v>
      </c>
      <c r="II9">
        <v>0</v>
      </c>
      <c r="IJ9">
        <v>0</v>
      </c>
      <c r="IK9">
        <v>0</v>
      </c>
      <c r="IL9">
        <v>0</v>
      </c>
      <c r="IM9">
        <v>0</v>
      </c>
      <c r="IN9">
        <v>0</v>
      </c>
      <c r="IO9">
        <v>0</v>
      </c>
      <c r="IP9">
        <v>0</v>
      </c>
      <c r="IQ9">
        <v>0</v>
      </c>
      <c r="IR9">
        <v>0</v>
      </c>
      <c r="IS9">
        <v>0</v>
      </c>
      <c r="IT9">
        <v>0</v>
      </c>
      <c r="IU9">
        <v>0</v>
      </c>
      <c r="IV9">
        <v>0</v>
      </c>
      <c r="IW9">
        <v>0</v>
      </c>
      <c r="IX9">
        <v>0</v>
      </c>
      <c r="IY9">
        <v>0</v>
      </c>
      <c r="IZ9">
        <v>0</v>
      </c>
      <c r="JA9">
        <v>0</v>
      </c>
      <c r="JB9">
        <v>0</v>
      </c>
      <c r="JC9">
        <v>0</v>
      </c>
    </row>
    <row r="10" spans="1:263" x14ac:dyDescent="0.25">
      <c r="A10" t="s">
        <v>893</v>
      </c>
      <c r="B10" t="s">
        <v>455</v>
      </c>
      <c r="C10" t="s">
        <v>894</v>
      </c>
      <c r="D10" t="s">
        <v>457</v>
      </c>
      <c r="E10" s="1">
        <v>0.60460671296296298</v>
      </c>
      <c r="F10">
        <v>39.167000000000002</v>
      </c>
      <c r="G10" t="s">
        <v>895</v>
      </c>
      <c r="H10" s="2">
        <v>4820000</v>
      </c>
      <c r="I10" s="2">
        <v>130000</v>
      </c>
      <c r="J10" s="2">
        <v>1970000</v>
      </c>
      <c r="K10" s="2">
        <v>83000</v>
      </c>
      <c r="L10">
        <v>50270</v>
      </c>
      <c r="M10">
        <v>350</v>
      </c>
      <c r="N10" s="2">
        <v>104700</v>
      </c>
      <c r="O10" s="2">
        <v>3200</v>
      </c>
      <c r="P10" s="2">
        <v>1097000</v>
      </c>
      <c r="Q10" s="2">
        <v>34000</v>
      </c>
      <c r="R10">
        <v>7920</v>
      </c>
      <c r="S10">
        <v>250</v>
      </c>
      <c r="T10" s="2">
        <v>697000</v>
      </c>
      <c r="U10" s="2">
        <v>26000</v>
      </c>
      <c r="V10" s="2">
        <v>88200</v>
      </c>
      <c r="W10" s="2">
        <v>2900</v>
      </c>
      <c r="X10" s="2">
        <v>321200</v>
      </c>
      <c r="Y10" s="2">
        <v>9700</v>
      </c>
      <c r="Z10" s="2">
        <v>71600</v>
      </c>
      <c r="AA10" s="2">
        <v>2200</v>
      </c>
      <c r="AB10" s="2">
        <v>64600</v>
      </c>
      <c r="AC10" s="2">
        <v>2400</v>
      </c>
      <c r="AD10">
        <v>23680</v>
      </c>
      <c r="AE10">
        <v>790</v>
      </c>
      <c r="AF10">
        <v>3390</v>
      </c>
      <c r="AG10">
        <v>150</v>
      </c>
      <c r="AH10" s="2">
        <v>30000</v>
      </c>
      <c r="AI10" s="2">
        <v>1000</v>
      </c>
      <c r="AJ10" s="2">
        <v>38700</v>
      </c>
      <c r="AK10" s="2">
        <v>1200</v>
      </c>
      <c r="AL10" s="2">
        <v>60100</v>
      </c>
      <c r="AM10" s="2">
        <v>2100</v>
      </c>
      <c r="AN10" s="2">
        <v>46000</v>
      </c>
      <c r="AO10" s="2">
        <v>1500</v>
      </c>
      <c r="AP10" s="2">
        <v>43300</v>
      </c>
      <c r="AQ10" s="2">
        <v>1200</v>
      </c>
      <c r="AR10">
        <v>17990</v>
      </c>
      <c r="AS10">
        <v>560</v>
      </c>
      <c r="AT10">
        <v>22500</v>
      </c>
      <c r="AU10">
        <v>720</v>
      </c>
      <c r="AV10">
        <v>11570</v>
      </c>
      <c r="AW10">
        <v>360</v>
      </c>
      <c r="AX10">
        <v>298</v>
      </c>
      <c r="AY10">
        <v>21</v>
      </c>
      <c r="AZ10">
        <v>137</v>
      </c>
      <c r="BA10">
        <v>17</v>
      </c>
      <c r="BB10">
        <v>1551</v>
      </c>
      <c r="BC10">
        <v>54</v>
      </c>
      <c r="BD10">
        <v>890</v>
      </c>
      <c r="BE10">
        <v>41</v>
      </c>
      <c r="BF10">
        <v>2260</v>
      </c>
      <c r="BG10">
        <v>120</v>
      </c>
      <c r="BH10">
        <v>353</v>
      </c>
      <c r="BI10">
        <v>41</v>
      </c>
      <c r="BJ10">
        <v>10280</v>
      </c>
      <c r="BK10">
        <v>280</v>
      </c>
      <c r="BL10">
        <v>0</v>
      </c>
      <c r="BM10">
        <v>1</v>
      </c>
      <c r="BN10">
        <v>8830</v>
      </c>
      <c r="BO10">
        <v>380</v>
      </c>
      <c r="BP10" t="s">
        <v>459</v>
      </c>
      <c r="BQ10" t="s">
        <v>460</v>
      </c>
      <c r="BR10" s="2">
        <v>1083000</v>
      </c>
      <c r="BS10" s="2">
        <v>33000</v>
      </c>
      <c r="BT10" t="s">
        <v>459</v>
      </c>
      <c r="BU10" t="s">
        <v>460</v>
      </c>
      <c r="BV10">
        <v>-132.30000000000001</v>
      </c>
      <c r="BW10">
        <v>4.8</v>
      </c>
      <c r="BX10">
        <v>4960</v>
      </c>
      <c r="BY10">
        <v>180</v>
      </c>
      <c r="BZ10">
        <v>520</v>
      </c>
      <c r="CA10">
        <v>17</v>
      </c>
      <c r="CB10">
        <v>1880</v>
      </c>
      <c r="CC10">
        <v>57</v>
      </c>
      <c r="CD10">
        <v>324.5</v>
      </c>
      <c r="CE10">
        <v>9.8000000000000007</v>
      </c>
      <c r="CF10">
        <v>1517</v>
      </c>
      <c r="CG10">
        <v>56</v>
      </c>
      <c r="CH10">
        <v>635</v>
      </c>
      <c r="CI10">
        <v>21</v>
      </c>
      <c r="CJ10">
        <v>23</v>
      </c>
      <c r="CK10">
        <v>1</v>
      </c>
      <c r="CL10">
        <v>647</v>
      </c>
      <c r="CM10">
        <v>22</v>
      </c>
      <c r="CN10">
        <v>138.5</v>
      </c>
      <c r="CO10">
        <v>4.2</v>
      </c>
      <c r="CP10">
        <v>778</v>
      </c>
      <c r="CQ10">
        <v>27</v>
      </c>
      <c r="CR10">
        <v>167.5</v>
      </c>
      <c r="CS10">
        <v>5.6</v>
      </c>
      <c r="CT10">
        <v>469</v>
      </c>
      <c r="CU10">
        <v>13</v>
      </c>
      <c r="CV10">
        <v>53.1</v>
      </c>
      <c r="CW10">
        <v>1.7</v>
      </c>
      <c r="CX10">
        <v>1564</v>
      </c>
      <c r="CY10">
        <v>50</v>
      </c>
      <c r="CZ10">
        <v>42.2</v>
      </c>
      <c r="DA10">
        <v>1.3</v>
      </c>
      <c r="DB10">
        <v>218</v>
      </c>
      <c r="DC10">
        <v>21</v>
      </c>
      <c r="DD10">
        <v>16.5</v>
      </c>
      <c r="DE10">
        <v>2.9</v>
      </c>
      <c r="DF10">
        <v>25.76</v>
      </c>
      <c r="DG10">
        <v>0.9</v>
      </c>
      <c r="DH10">
        <v>22.3</v>
      </c>
      <c r="DI10">
        <v>1</v>
      </c>
      <c r="DJ10">
        <v>16.57</v>
      </c>
      <c r="DK10">
        <v>0.89</v>
      </c>
      <c r="DL10">
        <v>1.5</v>
      </c>
      <c r="DM10">
        <v>0.18</v>
      </c>
      <c r="DN10">
        <v>38.799999999999997</v>
      </c>
      <c r="DO10">
        <v>1.1000000000000001</v>
      </c>
      <c r="DP10">
        <v>0</v>
      </c>
      <c r="DQ10">
        <v>1</v>
      </c>
      <c r="DR10">
        <v>3.6000000000000001E-5</v>
      </c>
      <c r="DS10">
        <v>1.1000000000000001E-6</v>
      </c>
      <c r="DT10" s="2">
        <v>104400</v>
      </c>
      <c r="DU10" s="2">
        <v>3200</v>
      </c>
      <c r="DV10" s="2">
        <v>1914000</v>
      </c>
      <c r="DW10" s="2">
        <v>83000</v>
      </c>
      <c r="DX10" t="s">
        <v>459</v>
      </c>
      <c r="DY10" t="s">
        <v>460</v>
      </c>
      <c r="DZ10" t="s">
        <v>459</v>
      </c>
      <c r="EA10" t="s">
        <v>460</v>
      </c>
      <c r="EB10">
        <v>7170</v>
      </c>
      <c r="EC10">
        <v>250</v>
      </c>
      <c r="ED10" s="2">
        <v>697000</v>
      </c>
      <c r="EE10" s="2">
        <v>26000</v>
      </c>
      <c r="EF10" s="2">
        <v>88200</v>
      </c>
      <c r="EG10" s="2">
        <v>2900</v>
      </c>
      <c r="EH10" s="2">
        <v>321200</v>
      </c>
      <c r="EI10" s="2">
        <v>9700</v>
      </c>
      <c r="EJ10" s="2">
        <v>71600</v>
      </c>
      <c r="EK10" s="2">
        <v>2200</v>
      </c>
      <c r="EL10" s="2">
        <v>64600</v>
      </c>
      <c r="EM10" s="2">
        <v>2400</v>
      </c>
      <c r="EN10">
        <v>23680</v>
      </c>
      <c r="EO10">
        <v>790</v>
      </c>
      <c r="EP10">
        <v>3390</v>
      </c>
      <c r="EQ10">
        <v>150</v>
      </c>
      <c r="ER10" s="2">
        <v>30000</v>
      </c>
      <c r="ES10" s="2">
        <v>1000</v>
      </c>
      <c r="ET10" s="2">
        <v>38700</v>
      </c>
      <c r="EU10" s="2">
        <v>1200</v>
      </c>
      <c r="EV10" s="2">
        <v>60100</v>
      </c>
      <c r="EW10" s="2">
        <v>2100</v>
      </c>
      <c r="EX10" s="2">
        <v>46000</v>
      </c>
      <c r="EY10" s="2">
        <v>1500</v>
      </c>
      <c r="EZ10" s="2">
        <v>43300</v>
      </c>
      <c r="FA10" s="2">
        <v>1200</v>
      </c>
      <c r="FB10">
        <v>17990</v>
      </c>
      <c r="FC10">
        <v>560</v>
      </c>
      <c r="FD10">
        <v>22500</v>
      </c>
      <c r="FE10">
        <v>720</v>
      </c>
      <c r="FF10">
        <v>11570</v>
      </c>
      <c r="FG10">
        <v>360</v>
      </c>
      <c r="FH10">
        <v>97</v>
      </c>
      <c r="FI10">
        <v>17</v>
      </c>
      <c r="FJ10">
        <v>1531</v>
      </c>
      <c r="FK10">
        <v>54</v>
      </c>
      <c r="FL10">
        <v>890</v>
      </c>
      <c r="FM10">
        <v>41</v>
      </c>
      <c r="FN10">
        <v>2260</v>
      </c>
      <c r="FO10">
        <v>120</v>
      </c>
      <c r="FP10">
        <v>353</v>
      </c>
      <c r="FQ10">
        <v>41</v>
      </c>
      <c r="FR10">
        <v>10280</v>
      </c>
      <c r="FS10">
        <v>280</v>
      </c>
      <c r="FT10">
        <v>0</v>
      </c>
      <c r="FU10">
        <v>1</v>
      </c>
      <c r="FV10" t="s">
        <v>461</v>
      </c>
      <c r="FW10">
        <v>0</v>
      </c>
      <c r="FX10">
        <v>0.86045000000000005</v>
      </c>
      <c r="FY10">
        <v>0.43498999999999999</v>
      </c>
      <c r="FZ10">
        <v>606.66</v>
      </c>
      <c r="GA10">
        <v>0.29869000000000001</v>
      </c>
      <c r="GB10">
        <v>0.78861000000000003</v>
      </c>
      <c r="GC10">
        <v>3.4329000000000001</v>
      </c>
      <c r="GD10">
        <v>0.17831</v>
      </c>
      <c r="GE10">
        <v>0.53954999999999997</v>
      </c>
      <c r="GF10">
        <v>3.4627999999999999E-2</v>
      </c>
      <c r="GG10">
        <v>0.17835000000000001</v>
      </c>
      <c r="GH10">
        <v>0.14201</v>
      </c>
      <c r="GI10">
        <v>3.6117000000000003E-2</v>
      </c>
      <c r="GJ10">
        <v>0.11477</v>
      </c>
      <c r="GK10">
        <v>4.1645000000000001E-2</v>
      </c>
      <c r="GL10">
        <v>0.31019000000000002</v>
      </c>
      <c r="GM10">
        <v>4.5340999999999999E-2</v>
      </c>
      <c r="GN10">
        <v>7.9393000000000005E-2</v>
      </c>
      <c r="GO10">
        <v>1.8960000000000001E-2</v>
      </c>
      <c r="GP10">
        <v>0.36997999999999998</v>
      </c>
      <c r="GQ10">
        <v>0</v>
      </c>
      <c r="GR10">
        <v>0</v>
      </c>
      <c r="GS10">
        <v>2.1335000000000002</v>
      </c>
      <c r="GT10">
        <v>7.9984E-2</v>
      </c>
      <c r="GU10">
        <v>0.14410000000000001</v>
      </c>
      <c r="GV10">
        <v>9.9559999999999996E-2</v>
      </c>
      <c r="GW10">
        <v>3.6066000000000001E-2</v>
      </c>
      <c r="GX10">
        <v>1.4988E-2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0</v>
      </c>
      <c r="JC10">
        <v>0</v>
      </c>
    </row>
    <row r="11" spans="1:263" x14ac:dyDescent="0.25">
      <c r="A11" t="s">
        <v>896</v>
      </c>
      <c r="B11" t="s">
        <v>455</v>
      </c>
      <c r="C11" t="s">
        <v>897</v>
      </c>
      <c r="D11" t="s">
        <v>457</v>
      </c>
      <c r="E11" s="1">
        <v>0.60542060185185187</v>
      </c>
      <c r="F11">
        <v>39.085999999999999</v>
      </c>
      <c r="G11" t="s">
        <v>898</v>
      </c>
      <c r="H11" s="2">
        <v>5050000</v>
      </c>
      <c r="I11" s="2">
        <v>140000</v>
      </c>
      <c r="J11" s="2">
        <v>1891000</v>
      </c>
      <c r="K11" s="2">
        <v>70000</v>
      </c>
      <c r="L11">
        <v>50360</v>
      </c>
      <c r="M11">
        <v>260</v>
      </c>
      <c r="N11" s="2">
        <v>100300</v>
      </c>
      <c r="O11" s="2">
        <v>2900</v>
      </c>
      <c r="P11" s="2">
        <v>1245000</v>
      </c>
      <c r="Q11" s="2">
        <v>36000</v>
      </c>
      <c r="R11">
        <v>7890</v>
      </c>
      <c r="S11">
        <v>190</v>
      </c>
      <c r="T11" s="2">
        <v>731000</v>
      </c>
      <c r="U11" s="2">
        <v>23000</v>
      </c>
      <c r="V11" s="2">
        <v>111100</v>
      </c>
      <c r="W11" s="2">
        <v>3900</v>
      </c>
      <c r="X11" s="2">
        <v>381000</v>
      </c>
      <c r="Y11" s="2">
        <v>14000</v>
      </c>
      <c r="Z11" s="2">
        <v>78300</v>
      </c>
      <c r="AA11" s="2">
        <v>2500</v>
      </c>
      <c r="AB11" s="2">
        <v>70000</v>
      </c>
      <c r="AC11" s="2">
        <v>2300</v>
      </c>
      <c r="AD11">
        <v>23620</v>
      </c>
      <c r="AE11">
        <v>680</v>
      </c>
      <c r="AF11">
        <v>4270</v>
      </c>
      <c r="AG11">
        <v>170</v>
      </c>
      <c r="AH11">
        <v>30680</v>
      </c>
      <c r="AI11">
        <v>990</v>
      </c>
      <c r="AJ11" s="2">
        <v>40500</v>
      </c>
      <c r="AK11" s="2">
        <v>1200</v>
      </c>
      <c r="AL11" s="2">
        <v>64600</v>
      </c>
      <c r="AM11" s="2">
        <v>1900</v>
      </c>
      <c r="AN11" s="2">
        <v>49100</v>
      </c>
      <c r="AO11" s="2">
        <v>1500</v>
      </c>
      <c r="AP11" s="2">
        <v>46800</v>
      </c>
      <c r="AQ11" s="2">
        <v>1500</v>
      </c>
      <c r="AR11">
        <v>18870</v>
      </c>
      <c r="AS11">
        <v>640</v>
      </c>
      <c r="AT11">
        <v>23290</v>
      </c>
      <c r="AU11">
        <v>730</v>
      </c>
      <c r="AV11">
        <v>12690</v>
      </c>
      <c r="AW11">
        <v>400</v>
      </c>
      <c r="AX11">
        <v>304</v>
      </c>
      <c r="AY11">
        <v>26</v>
      </c>
      <c r="AZ11">
        <v>151</v>
      </c>
      <c r="BA11">
        <v>16</v>
      </c>
      <c r="BB11">
        <v>2337</v>
      </c>
      <c r="BC11">
        <v>55</v>
      </c>
      <c r="BD11">
        <v>1097</v>
      </c>
      <c r="BE11">
        <v>46</v>
      </c>
      <c r="BF11">
        <v>2540</v>
      </c>
      <c r="BG11">
        <v>110</v>
      </c>
      <c r="BH11">
        <v>733</v>
      </c>
      <c r="BI11">
        <v>59</v>
      </c>
      <c r="BJ11">
        <v>26370</v>
      </c>
      <c r="BK11">
        <v>600</v>
      </c>
      <c r="BL11">
        <v>0</v>
      </c>
      <c r="BM11">
        <v>1</v>
      </c>
      <c r="BN11">
        <v>8630</v>
      </c>
      <c r="BO11">
        <v>320</v>
      </c>
      <c r="BP11" t="s">
        <v>459</v>
      </c>
      <c r="BQ11" t="s">
        <v>460</v>
      </c>
      <c r="BR11" s="2">
        <v>1037000</v>
      </c>
      <c r="BS11" s="2">
        <v>30000</v>
      </c>
      <c r="BT11" t="s">
        <v>459</v>
      </c>
      <c r="BU11" t="s">
        <v>460</v>
      </c>
      <c r="BV11">
        <v>-129.4</v>
      </c>
      <c r="BW11">
        <v>3.4</v>
      </c>
      <c r="BX11">
        <v>5210</v>
      </c>
      <c r="BY11">
        <v>160</v>
      </c>
      <c r="BZ11">
        <v>659</v>
      </c>
      <c r="CA11">
        <v>23</v>
      </c>
      <c r="CB11">
        <v>2235</v>
      </c>
      <c r="CC11">
        <v>80</v>
      </c>
      <c r="CD11">
        <v>355</v>
      </c>
      <c r="CE11">
        <v>11</v>
      </c>
      <c r="CF11">
        <v>1692</v>
      </c>
      <c r="CG11">
        <v>55</v>
      </c>
      <c r="CH11">
        <v>652</v>
      </c>
      <c r="CI11">
        <v>19</v>
      </c>
      <c r="CJ11">
        <v>29.3</v>
      </c>
      <c r="CK11">
        <v>1.1000000000000001</v>
      </c>
      <c r="CL11">
        <v>668</v>
      </c>
      <c r="CM11">
        <v>21</v>
      </c>
      <c r="CN11">
        <v>145.30000000000001</v>
      </c>
      <c r="CO11">
        <v>4.2</v>
      </c>
      <c r="CP11">
        <v>835</v>
      </c>
      <c r="CQ11">
        <v>24</v>
      </c>
      <c r="CR11">
        <v>179.1</v>
      </c>
      <c r="CS11">
        <v>5.3</v>
      </c>
      <c r="CT11">
        <v>509</v>
      </c>
      <c r="CU11">
        <v>16</v>
      </c>
      <c r="CV11">
        <v>56.2</v>
      </c>
      <c r="CW11">
        <v>1.9</v>
      </c>
      <c r="CX11">
        <v>1627</v>
      </c>
      <c r="CY11">
        <v>51</v>
      </c>
      <c r="CZ11">
        <v>46.4</v>
      </c>
      <c r="DA11">
        <v>1.4</v>
      </c>
      <c r="DB11">
        <v>224</v>
      </c>
      <c r="DC11">
        <v>26</v>
      </c>
      <c r="DD11">
        <v>19.100000000000001</v>
      </c>
      <c r="DE11">
        <v>2.8</v>
      </c>
      <c r="DF11">
        <v>39.07</v>
      </c>
      <c r="DG11">
        <v>0.93</v>
      </c>
      <c r="DH11">
        <v>27.7</v>
      </c>
      <c r="DI11">
        <v>1.2</v>
      </c>
      <c r="DJ11">
        <v>18.93</v>
      </c>
      <c r="DK11">
        <v>0.83</v>
      </c>
      <c r="DL11">
        <v>3.13</v>
      </c>
      <c r="DM11">
        <v>0.25</v>
      </c>
      <c r="DN11">
        <v>99.6</v>
      </c>
      <c r="DO11">
        <v>2.2999999999999998</v>
      </c>
      <c r="DP11">
        <v>0</v>
      </c>
      <c r="DQ11">
        <v>1</v>
      </c>
      <c r="DR11">
        <v>9.6600000000000003E-5</v>
      </c>
      <c r="DS11">
        <v>1.9E-6</v>
      </c>
      <c r="DT11" s="2">
        <v>99830</v>
      </c>
      <c r="DU11" s="2">
        <v>2900</v>
      </c>
      <c r="DV11" s="2">
        <v>1834000</v>
      </c>
      <c r="DW11" s="2">
        <v>70000</v>
      </c>
      <c r="DX11" t="s">
        <v>459</v>
      </c>
      <c r="DY11" t="s">
        <v>460</v>
      </c>
      <c r="DZ11" t="s">
        <v>459</v>
      </c>
      <c r="EA11" t="s">
        <v>460</v>
      </c>
      <c r="EB11">
        <v>7180</v>
      </c>
      <c r="EC11">
        <v>180</v>
      </c>
      <c r="ED11" s="2">
        <v>731000</v>
      </c>
      <c r="EE11" s="2">
        <v>23000</v>
      </c>
      <c r="EF11" s="2">
        <v>111100</v>
      </c>
      <c r="EG11" s="2">
        <v>3900</v>
      </c>
      <c r="EH11" s="2">
        <v>381000</v>
      </c>
      <c r="EI11" s="2">
        <v>14000</v>
      </c>
      <c r="EJ11" s="2">
        <v>78300</v>
      </c>
      <c r="EK11" s="2">
        <v>2500</v>
      </c>
      <c r="EL11" s="2">
        <v>70000</v>
      </c>
      <c r="EM11" s="2">
        <v>2300</v>
      </c>
      <c r="EN11">
        <v>23620</v>
      </c>
      <c r="EO11">
        <v>680</v>
      </c>
      <c r="EP11">
        <v>4270</v>
      </c>
      <c r="EQ11">
        <v>170</v>
      </c>
      <c r="ER11">
        <v>30680</v>
      </c>
      <c r="ES11">
        <v>990</v>
      </c>
      <c r="ET11" s="2">
        <v>40500</v>
      </c>
      <c r="EU11" s="2">
        <v>1200</v>
      </c>
      <c r="EV11" s="2">
        <v>64600</v>
      </c>
      <c r="EW11" s="2">
        <v>1900</v>
      </c>
      <c r="EX11" s="2">
        <v>49100</v>
      </c>
      <c r="EY11" s="2">
        <v>1500</v>
      </c>
      <c r="EZ11" s="2">
        <v>46800</v>
      </c>
      <c r="FA11" s="2">
        <v>1500</v>
      </c>
      <c r="FB11">
        <v>18870</v>
      </c>
      <c r="FC11">
        <v>640</v>
      </c>
      <c r="FD11">
        <v>23290</v>
      </c>
      <c r="FE11">
        <v>730</v>
      </c>
      <c r="FF11">
        <v>12690</v>
      </c>
      <c r="FG11">
        <v>400</v>
      </c>
      <c r="FH11">
        <v>111</v>
      </c>
      <c r="FI11">
        <v>16</v>
      </c>
      <c r="FJ11">
        <v>2317</v>
      </c>
      <c r="FK11">
        <v>55</v>
      </c>
      <c r="FL11">
        <v>1097</v>
      </c>
      <c r="FM11">
        <v>46</v>
      </c>
      <c r="FN11">
        <v>2540</v>
      </c>
      <c r="FO11">
        <v>110</v>
      </c>
      <c r="FP11">
        <v>733</v>
      </c>
      <c r="FQ11">
        <v>59</v>
      </c>
      <c r="FR11">
        <v>26370</v>
      </c>
      <c r="FS11">
        <v>600</v>
      </c>
      <c r="FT11">
        <v>0</v>
      </c>
      <c r="FU11">
        <v>1</v>
      </c>
      <c r="FV11" t="s">
        <v>461</v>
      </c>
      <c r="FW11">
        <v>0</v>
      </c>
      <c r="FX11">
        <v>0.48048999999999997</v>
      </c>
      <c r="FY11">
        <v>0.48787000000000003</v>
      </c>
      <c r="FZ11">
        <v>528.82000000000005</v>
      </c>
      <c r="GA11">
        <v>0.38273000000000001</v>
      </c>
      <c r="GB11">
        <v>0.86472000000000004</v>
      </c>
      <c r="GC11">
        <v>1.2728999999999999</v>
      </c>
      <c r="GD11">
        <v>0.14671999999999999</v>
      </c>
      <c r="GE11">
        <v>0.10193000000000001</v>
      </c>
      <c r="GF11">
        <v>4.9567E-2</v>
      </c>
      <c r="GG11">
        <v>0.36129</v>
      </c>
      <c r="GH11">
        <v>0.34966999999999998</v>
      </c>
      <c r="GI11">
        <v>3.7488E-2</v>
      </c>
      <c r="GJ11">
        <v>0.11878</v>
      </c>
      <c r="GK11">
        <v>1.9576E-2</v>
      </c>
      <c r="GL11">
        <v>0.1588</v>
      </c>
      <c r="GM11">
        <v>1.4279E-2</v>
      </c>
      <c r="GN11">
        <v>0.15573000000000001</v>
      </c>
      <c r="GO11">
        <v>5.9073000000000001E-2</v>
      </c>
      <c r="GP11">
        <v>0.46073999999999998</v>
      </c>
      <c r="GQ11">
        <v>3.1636999999999998E-2</v>
      </c>
      <c r="GR11">
        <v>316.37</v>
      </c>
      <c r="GS11">
        <v>2.6920999999999999</v>
      </c>
      <c r="GT11">
        <v>8.2364000000000007E-2</v>
      </c>
      <c r="GU11">
        <v>0.12612000000000001</v>
      </c>
      <c r="GV11">
        <v>9.7075999999999996E-2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0</v>
      </c>
      <c r="IZ11">
        <v>0</v>
      </c>
      <c r="JA11">
        <v>0</v>
      </c>
      <c r="JB11">
        <v>0</v>
      </c>
      <c r="JC11">
        <v>0</v>
      </c>
    </row>
    <row r="12" spans="1:263" x14ac:dyDescent="0.25">
      <c r="A12" t="s">
        <v>899</v>
      </c>
      <c r="B12" t="s">
        <v>455</v>
      </c>
      <c r="C12" t="s">
        <v>900</v>
      </c>
      <c r="D12" t="s">
        <v>457</v>
      </c>
      <c r="E12" s="1">
        <v>0.60623414351851845</v>
      </c>
      <c r="F12">
        <v>39.067</v>
      </c>
      <c r="G12" t="s">
        <v>901</v>
      </c>
      <c r="H12" s="2">
        <v>5510000</v>
      </c>
      <c r="I12" s="2">
        <v>170000</v>
      </c>
      <c r="J12" s="2">
        <v>1925000</v>
      </c>
      <c r="K12" s="2">
        <v>68000</v>
      </c>
      <c r="L12">
        <v>48650</v>
      </c>
      <c r="M12">
        <v>290</v>
      </c>
      <c r="N12" s="2">
        <v>104000</v>
      </c>
      <c r="O12" s="2">
        <v>3100</v>
      </c>
      <c r="P12" s="2">
        <v>1433000</v>
      </c>
      <c r="Q12" s="2">
        <v>47000</v>
      </c>
      <c r="R12">
        <v>7810</v>
      </c>
      <c r="S12">
        <v>260</v>
      </c>
      <c r="T12" s="2">
        <v>883000</v>
      </c>
      <c r="U12" s="2">
        <v>37000</v>
      </c>
      <c r="V12" s="2">
        <v>117700</v>
      </c>
      <c r="W12" s="2">
        <v>4000</v>
      </c>
      <c r="X12" s="2">
        <v>390000</v>
      </c>
      <c r="Y12" s="2">
        <v>13000</v>
      </c>
      <c r="Z12" s="2">
        <v>78400</v>
      </c>
      <c r="AA12" s="2">
        <v>2900</v>
      </c>
      <c r="AB12" s="2">
        <v>71800</v>
      </c>
      <c r="AC12" s="2">
        <v>2500</v>
      </c>
      <c r="AD12">
        <v>24560</v>
      </c>
      <c r="AE12">
        <v>890</v>
      </c>
      <c r="AF12">
        <v>4900</v>
      </c>
      <c r="AG12">
        <v>240</v>
      </c>
      <c r="AH12" s="2">
        <v>34500</v>
      </c>
      <c r="AI12" s="2">
        <v>1100</v>
      </c>
      <c r="AJ12" s="2">
        <v>47900</v>
      </c>
      <c r="AK12" s="2">
        <v>1600</v>
      </c>
      <c r="AL12" s="2">
        <v>77900</v>
      </c>
      <c r="AM12" s="2">
        <v>2500</v>
      </c>
      <c r="AN12" s="2">
        <v>58800</v>
      </c>
      <c r="AO12" s="2">
        <v>2100</v>
      </c>
      <c r="AP12" s="2">
        <v>55500</v>
      </c>
      <c r="AQ12" s="2">
        <v>1700</v>
      </c>
      <c r="AR12">
        <v>22210</v>
      </c>
      <c r="AS12">
        <v>710</v>
      </c>
      <c r="AT12">
        <v>26590</v>
      </c>
      <c r="AU12">
        <v>900</v>
      </c>
      <c r="AV12">
        <v>13760</v>
      </c>
      <c r="AW12">
        <v>540</v>
      </c>
      <c r="AX12">
        <v>313</v>
      </c>
      <c r="AY12">
        <v>18</v>
      </c>
      <c r="AZ12">
        <v>152</v>
      </c>
      <c r="BA12">
        <v>15</v>
      </c>
      <c r="BB12">
        <v>3596</v>
      </c>
      <c r="BC12">
        <v>79</v>
      </c>
      <c r="BD12">
        <v>1132</v>
      </c>
      <c r="BE12">
        <v>48</v>
      </c>
      <c r="BF12">
        <v>2530</v>
      </c>
      <c r="BG12">
        <v>120</v>
      </c>
      <c r="BH12">
        <v>664</v>
      </c>
      <c r="BI12">
        <v>55</v>
      </c>
      <c r="BJ12" s="2">
        <v>54800</v>
      </c>
      <c r="BK12" s="2">
        <v>1600</v>
      </c>
      <c r="BL12">
        <v>0</v>
      </c>
      <c r="BM12">
        <v>1</v>
      </c>
      <c r="BN12">
        <v>8980</v>
      </c>
      <c r="BO12">
        <v>320</v>
      </c>
      <c r="BP12" t="s">
        <v>459</v>
      </c>
      <c r="BQ12" t="s">
        <v>460</v>
      </c>
      <c r="BR12" s="2">
        <v>1077000</v>
      </c>
      <c r="BS12" s="2">
        <v>32000</v>
      </c>
      <c r="BT12" t="s">
        <v>459</v>
      </c>
      <c r="BU12" t="s">
        <v>460</v>
      </c>
      <c r="BV12">
        <v>-126.7</v>
      </c>
      <c r="BW12">
        <v>4.7</v>
      </c>
      <c r="BX12">
        <v>6310</v>
      </c>
      <c r="BY12">
        <v>260</v>
      </c>
      <c r="BZ12">
        <v>704</v>
      </c>
      <c r="CA12">
        <v>24</v>
      </c>
      <c r="CB12">
        <v>2295</v>
      </c>
      <c r="CC12">
        <v>79</v>
      </c>
      <c r="CD12">
        <v>356</v>
      </c>
      <c r="CE12">
        <v>13</v>
      </c>
      <c r="CF12">
        <v>1786</v>
      </c>
      <c r="CG12">
        <v>61</v>
      </c>
      <c r="CH12">
        <v>694</v>
      </c>
      <c r="CI12">
        <v>25</v>
      </c>
      <c r="CJ12">
        <v>34.1</v>
      </c>
      <c r="CK12">
        <v>1.7</v>
      </c>
      <c r="CL12">
        <v>757</v>
      </c>
      <c r="CM12">
        <v>24</v>
      </c>
      <c r="CN12">
        <v>171.9</v>
      </c>
      <c r="CO12">
        <v>5.7</v>
      </c>
      <c r="CP12">
        <v>1006</v>
      </c>
      <c r="CQ12">
        <v>33</v>
      </c>
      <c r="CR12">
        <v>214.7</v>
      </c>
      <c r="CS12">
        <v>7.7</v>
      </c>
      <c r="CT12">
        <v>603</v>
      </c>
      <c r="CU12">
        <v>19</v>
      </c>
      <c r="CV12">
        <v>66.7</v>
      </c>
      <c r="CW12">
        <v>2.1</v>
      </c>
      <c r="CX12">
        <v>1863</v>
      </c>
      <c r="CY12">
        <v>63</v>
      </c>
      <c r="CZ12">
        <v>50.4</v>
      </c>
      <c r="DA12">
        <v>2</v>
      </c>
      <c r="DB12">
        <v>233</v>
      </c>
      <c r="DC12">
        <v>18</v>
      </c>
      <c r="DD12">
        <v>19.2</v>
      </c>
      <c r="DE12">
        <v>2.5</v>
      </c>
      <c r="DF12">
        <v>60.4</v>
      </c>
      <c r="DG12">
        <v>1.3</v>
      </c>
      <c r="DH12">
        <v>29</v>
      </c>
      <c r="DI12">
        <v>1.2</v>
      </c>
      <c r="DJ12">
        <v>19.22</v>
      </c>
      <c r="DK12">
        <v>0.88</v>
      </c>
      <c r="DL12">
        <v>2.84</v>
      </c>
      <c r="DM12">
        <v>0.23</v>
      </c>
      <c r="DN12">
        <v>207.3</v>
      </c>
      <c r="DO12">
        <v>6.2</v>
      </c>
      <c r="DP12">
        <v>0</v>
      </c>
      <c r="DQ12">
        <v>1</v>
      </c>
      <c r="DR12">
        <v>1.917E-4</v>
      </c>
      <c r="DS12">
        <v>3.8999999999999999E-6</v>
      </c>
      <c r="DT12" s="2">
        <v>103600</v>
      </c>
      <c r="DU12" s="2">
        <v>3100</v>
      </c>
      <c r="DV12" s="2">
        <v>1869000</v>
      </c>
      <c r="DW12" s="2">
        <v>68000</v>
      </c>
      <c r="DX12" t="s">
        <v>459</v>
      </c>
      <c r="DY12" t="s">
        <v>460</v>
      </c>
      <c r="DZ12" t="s">
        <v>459</v>
      </c>
      <c r="EA12" t="s">
        <v>460</v>
      </c>
      <c r="EB12">
        <v>7180</v>
      </c>
      <c r="EC12">
        <v>260</v>
      </c>
      <c r="ED12" s="2">
        <v>883000</v>
      </c>
      <c r="EE12" s="2">
        <v>37000</v>
      </c>
      <c r="EF12" s="2">
        <v>117700</v>
      </c>
      <c r="EG12" s="2">
        <v>4000</v>
      </c>
      <c r="EH12" s="2">
        <v>390000</v>
      </c>
      <c r="EI12" s="2">
        <v>13000</v>
      </c>
      <c r="EJ12" s="2">
        <v>78400</v>
      </c>
      <c r="EK12" s="2">
        <v>2900</v>
      </c>
      <c r="EL12" s="2">
        <v>71800</v>
      </c>
      <c r="EM12" s="2">
        <v>2500</v>
      </c>
      <c r="EN12">
        <v>24560</v>
      </c>
      <c r="EO12">
        <v>890</v>
      </c>
      <c r="EP12">
        <v>4900</v>
      </c>
      <c r="EQ12">
        <v>240</v>
      </c>
      <c r="ER12" s="2">
        <v>34500</v>
      </c>
      <c r="ES12" s="2">
        <v>1100</v>
      </c>
      <c r="ET12" s="2">
        <v>47900</v>
      </c>
      <c r="EU12" s="2">
        <v>1600</v>
      </c>
      <c r="EV12" s="2">
        <v>77900</v>
      </c>
      <c r="EW12" s="2">
        <v>2500</v>
      </c>
      <c r="EX12" s="2">
        <v>58800</v>
      </c>
      <c r="EY12" s="2">
        <v>2100</v>
      </c>
      <c r="EZ12" s="2">
        <v>55500</v>
      </c>
      <c r="FA12" s="2">
        <v>1700</v>
      </c>
      <c r="FB12">
        <v>22210</v>
      </c>
      <c r="FC12">
        <v>710</v>
      </c>
      <c r="FD12">
        <v>26590</v>
      </c>
      <c r="FE12">
        <v>900</v>
      </c>
      <c r="FF12">
        <v>13760</v>
      </c>
      <c r="FG12">
        <v>540</v>
      </c>
      <c r="FH12">
        <v>111</v>
      </c>
      <c r="FI12">
        <v>15</v>
      </c>
      <c r="FJ12">
        <v>3576</v>
      </c>
      <c r="FK12">
        <v>79</v>
      </c>
      <c r="FL12">
        <v>1132</v>
      </c>
      <c r="FM12">
        <v>48</v>
      </c>
      <c r="FN12">
        <v>2530</v>
      </c>
      <c r="FO12">
        <v>120</v>
      </c>
      <c r="FP12">
        <v>664</v>
      </c>
      <c r="FQ12">
        <v>55</v>
      </c>
      <c r="FR12" s="2">
        <v>54800</v>
      </c>
      <c r="FS12" s="2">
        <v>1600</v>
      </c>
      <c r="FT12">
        <v>0</v>
      </c>
      <c r="FU12">
        <v>1</v>
      </c>
      <c r="FV12" t="s">
        <v>461</v>
      </c>
      <c r="FW12">
        <v>0</v>
      </c>
      <c r="FX12">
        <v>0.50434000000000001</v>
      </c>
      <c r="FY12">
        <v>0.59263999999999994</v>
      </c>
      <c r="FZ12">
        <v>444.68</v>
      </c>
      <c r="GA12">
        <v>0.32885999999999999</v>
      </c>
      <c r="GB12">
        <v>1.0760000000000001</v>
      </c>
      <c r="GC12">
        <v>2.4489999999999998</v>
      </c>
      <c r="GD12">
        <v>0.10423</v>
      </c>
      <c r="GE12">
        <v>0.19470000000000001</v>
      </c>
      <c r="GF12">
        <v>0.28308</v>
      </c>
      <c r="GG12">
        <v>0</v>
      </c>
      <c r="GH12">
        <v>0.55325999999999997</v>
      </c>
      <c r="GI12">
        <v>8.2109000000000001E-2</v>
      </c>
      <c r="GJ12">
        <v>0.12059</v>
      </c>
      <c r="GK12">
        <v>1.4168E-2</v>
      </c>
      <c r="GL12">
        <v>0</v>
      </c>
      <c r="GM12">
        <v>1.4411E-2</v>
      </c>
      <c r="GN12">
        <v>0.17171</v>
      </c>
      <c r="GO12">
        <v>0</v>
      </c>
      <c r="GP12">
        <v>1.3806</v>
      </c>
      <c r="GQ12">
        <v>0</v>
      </c>
      <c r="GR12">
        <v>0</v>
      </c>
      <c r="GS12">
        <v>2.6248999999999998</v>
      </c>
      <c r="GT12">
        <v>9.6364000000000005E-2</v>
      </c>
      <c r="GU12">
        <v>0.18138000000000001</v>
      </c>
      <c r="GV12">
        <v>0.12107999999999999</v>
      </c>
      <c r="GW12">
        <v>0</v>
      </c>
      <c r="GX12">
        <v>1.3771E-2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0</v>
      </c>
      <c r="IR12">
        <v>0</v>
      </c>
      <c r="IS12">
        <v>0</v>
      </c>
      <c r="IT12">
        <v>0</v>
      </c>
      <c r="IU12">
        <v>0</v>
      </c>
      <c r="IV12">
        <v>0</v>
      </c>
      <c r="IW12">
        <v>0</v>
      </c>
      <c r="IX12">
        <v>0</v>
      </c>
      <c r="IY12">
        <v>0</v>
      </c>
      <c r="IZ12">
        <v>0</v>
      </c>
      <c r="JA12">
        <v>0</v>
      </c>
      <c r="JB12">
        <v>0</v>
      </c>
      <c r="JC12">
        <v>0</v>
      </c>
    </row>
    <row r="13" spans="1:263" x14ac:dyDescent="0.25">
      <c r="A13" t="s">
        <v>902</v>
      </c>
      <c r="B13" t="s">
        <v>455</v>
      </c>
      <c r="C13" t="s">
        <v>903</v>
      </c>
      <c r="D13" t="s">
        <v>457</v>
      </c>
      <c r="E13" s="1">
        <v>0.60704652777777779</v>
      </c>
      <c r="F13">
        <v>39.331000000000003</v>
      </c>
      <c r="G13" t="s">
        <v>904</v>
      </c>
      <c r="H13" s="2">
        <v>4430000</v>
      </c>
      <c r="I13" s="2">
        <v>120000</v>
      </c>
      <c r="J13" s="2">
        <v>1840000</v>
      </c>
      <c r="K13" s="2">
        <v>58000</v>
      </c>
      <c r="L13">
        <v>45810</v>
      </c>
      <c r="M13">
        <v>260</v>
      </c>
      <c r="N13" s="2">
        <v>100300</v>
      </c>
      <c r="O13" s="2">
        <v>2800</v>
      </c>
      <c r="P13" s="2">
        <v>869000</v>
      </c>
      <c r="Q13" s="2">
        <v>29000</v>
      </c>
      <c r="R13">
        <v>7710</v>
      </c>
      <c r="S13">
        <v>230</v>
      </c>
      <c r="T13" s="2">
        <v>697000</v>
      </c>
      <c r="U13" s="2">
        <v>23000</v>
      </c>
      <c r="V13" s="2">
        <v>95600</v>
      </c>
      <c r="W13" s="2">
        <v>2900</v>
      </c>
      <c r="X13" s="2">
        <v>315000</v>
      </c>
      <c r="Y13" s="2">
        <v>10000</v>
      </c>
      <c r="Z13" s="2">
        <v>69900</v>
      </c>
      <c r="AA13" s="2">
        <v>2300</v>
      </c>
      <c r="AB13" s="2">
        <v>62900</v>
      </c>
      <c r="AC13" s="2">
        <v>2300</v>
      </c>
      <c r="AD13">
        <v>21640</v>
      </c>
      <c r="AE13">
        <v>660</v>
      </c>
      <c r="AF13">
        <v>3990</v>
      </c>
      <c r="AG13">
        <v>150</v>
      </c>
      <c r="AH13">
        <v>29140</v>
      </c>
      <c r="AI13">
        <v>910</v>
      </c>
      <c r="AJ13" s="2">
        <v>39200</v>
      </c>
      <c r="AK13" s="2">
        <v>1100</v>
      </c>
      <c r="AL13" s="2">
        <v>62400</v>
      </c>
      <c r="AM13" s="2">
        <v>1500</v>
      </c>
      <c r="AN13" s="2">
        <v>48000</v>
      </c>
      <c r="AO13" s="2">
        <v>1300</v>
      </c>
      <c r="AP13" s="2">
        <v>44000</v>
      </c>
      <c r="AQ13" s="2">
        <v>1100</v>
      </c>
      <c r="AR13">
        <v>17590</v>
      </c>
      <c r="AS13">
        <v>550</v>
      </c>
      <c r="AT13">
        <v>20620</v>
      </c>
      <c r="AU13">
        <v>650</v>
      </c>
      <c r="AV13">
        <v>11210</v>
      </c>
      <c r="AW13">
        <v>380</v>
      </c>
      <c r="AX13">
        <v>343</v>
      </c>
      <c r="AY13">
        <v>24</v>
      </c>
      <c r="AZ13">
        <v>147</v>
      </c>
      <c r="BA13">
        <v>15</v>
      </c>
      <c r="BB13">
        <v>2161</v>
      </c>
      <c r="BC13">
        <v>59</v>
      </c>
      <c r="BD13">
        <v>889</v>
      </c>
      <c r="BE13">
        <v>44</v>
      </c>
      <c r="BF13">
        <v>2040</v>
      </c>
      <c r="BG13">
        <v>100</v>
      </c>
      <c r="BH13">
        <v>500</v>
      </c>
      <c r="BI13">
        <v>49</v>
      </c>
      <c r="BJ13">
        <v>27130</v>
      </c>
      <c r="BK13">
        <v>910</v>
      </c>
      <c r="BL13">
        <v>0</v>
      </c>
      <c r="BM13">
        <v>1</v>
      </c>
      <c r="BN13">
        <v>8760</v>
      </c>
      <c r="BO13">
        <v>280</v>
      </c>
      <c r="BP13" t="s">
        <v>459</v>
      </c>
      <c r="BQ13" t="s">
        <v>460</v>
      </c>
      <c r="BR13" s="2">
        <v>1039000</v>
      </c>
      <c r="BS13" s="2">
        <v>30000</v>
      </c>
      <c r="BT13" t="s">
        <v>459</v>
      </c>
      <c r="BU13" t="s">
        <v>460</v>
      </c>
      <c r="BV13">
        <v>-122.6</v>
      </c>
      <c r="BW13">
        <v>4.0999999999999996</v>
      </c>
      <c r="BX13">
        <v>4990</v>
      </c>
      <c r="BY13">
        <v>160</v>
      </c>
      <c r="BZ13">
        <v>576</v>
      </c>
      <c r="CA13">
        <v>18</v>
      </c>
      <c r="CB13">
        <v>1859</v>
      </c>
      <c r="CC13">
        <v>59</v>
      </c>
      <c r="CD13">
        <v>318</v>
      </c>
      <c r="CE13">
        <v>10</v>
      </c>
      <c r="CF13">
        <v>1613</v>
      </c>
      <c r="CG13">
        <v>57</v>
      </c>
      <c r="CH13">
        <v>628</v>
      </c>
      <c r="CI13">
        <v>19</v>
      </c>
      <c r="CJ13">
        <v>28.1</v>
      </c>
      <c r="CK13">
        <v>1.1000000000000001</v>
      </c>
      <c r="CL13">
        <v>646</v>
      </c>
      <c r="CM13">
        <v>20</v>
      </c>
      <c r="CN13">
        <v>140.9</v>
      </c>
      <c r="CO13">
        <v>3.9</v>
      </c>
      <c r="CP13">
        <v>805</v>
      </c>
      <c r="CQ13">
        <v>19</v>
      </c>
      <c r="CR13">
        <v>175.3</v>
      </c>
      <c r="CS13">
        <v>4.5999999999999996</v>
      </c>
      <c r="CT13">
        <v>479</v>
      </c>
      <c r="CU13">
        <v>12</v>
      </c>
      <c r="CV13">
        <v>53.3</v>
      </c>
      <c r="CW13">
        <v>1.7</v>
      </c>
      <c r="CX13">
        <v>1446</v>
      </c>
      <c r="CY13">
        <v>46</v>
      </c>
      <c r="CZ13">
        <v>41.1</v>
      </c>
      <c r="DA13">
        <v>1.4</v>
      </c>
      <c r="DB13">
        <v>263</v>
      </c>
      <c r="DC13">
        <v>24</v>
      </c>
      <c r="DD13">
        <v>16.899999999999999</v>
      </c>
      <c r="DE13">
        <v>2.6</v>
      </c>
      <c r="DF13">
        <v>36.26</v>
      </c>
      <c r="DG13">
        <v>0.99</v>
      </c>
      <c r="DH13">
        <v>22.8</v>
      </c>
      <c r="DI13">
        <v>1.1000000000000001</v>
      </c>
      <c r="DJ13">
        <v>15.76</v>
      </c>
      <c r="DK13">
        <v>0.79</v>
      </c>
      <c r="DL13">
        <v>2.14</v>
      </c>
      <c r="DM13">
        <v>0.21</v>
      </c>
      <c r="DN13">
        <v>102.8</v>
      </c>
      <c r="DO13">
        <v>3.4</v>
      </c>
      <c r="DP13">
        <v>0</v>
      </c>
      <c r="DQ13">
        <v>1</v>
      </c>
      <c r="DR13">
        <v>1.009E-4</v>
      </c>
      <c r="DS13">
        <v>1.7E-6</v>
      </c>
      <c r="DT13" s="2">
        <v>99780</v>
      </c>
      <c r="DU13" s="2">
        <v>2800</v>
      </c>
      <c r="DV13" s="2">
        <v>1783000</v>
      </c>
      <c r="DW13" s="2">
        <v>58000</v>
      </c>
      <c r="DX13" t="s">
        <v>459</v>
      </c>
      <c r="DY13" t="s">
        <v>460</v>
      </c>
      <c r="DZ13" t="s">
        <v>459</v>
      </c>
      <c r="EA13" t="s">
        <v>460</v>
      </c>
      <c r="EB13">
        <v>7090</v>
      </c>
      <c r="EC13">
        <v>230</v>
      </c>
      <c r="ED13" s="2">
        <v>697000</v>
      </c>
      <c r="EE13" s="2">
        <v>23000</v>
      </c>
      <c r="EF13" s="2">
        <v>95600</v>
      </c>
      <c r="EG13" s="2">
        <v>2900</v>
      </c>
      <c r="EH13" s="2">
        <v>315000</v>
      </c>
      <c r="EI13" s="2">
        <v>10000</v>
      </c>
      <c r="EJ13" s="2">
        <v>69900</v>
      </c>
      <c r="EK13" s="2">
        <v>2300</v>
      </c>
      <c r="EL13" s="2">
        <v>62900</v>
      </c>
      <c r="EM13" s="2">
        <v>2300</v>
      </c>
      <c r="EN13">
        <v>21640</v>
      </c>
      <c r="EO13">
        <v>660</v>
      </c>
      <c r="EP13">
        <v>3990</v>
      </c>
      <c r="EQ13">
        <v>150</v>
      </c>
      <c r="ER13">
        <v>29140</v>
      </c>
      <c r="ES13">
        <v>910</v>
      </c>
      <c r="ET13" s="2">
        <v>39200</v>
      </c>
      <c r="EU13" s="2">
        <v>1100</v>
      </c>
      <c r="EV13" s="2">
        <v>62400</v>
      </c>
      <c r="EW13" s="2">
        <v>1500</v>
      </c>
      <c r="EX13" s="2">
        <v>48000</v>
      </c>
      <c r="EY13" s="2">
        <v>1300</v>
      </c>
      <c r="EZ13" s="2">
        <v>44000</v>
      </c>
      <c r="FA13" s="2">
        <v>1100</v>
      </c>
      <c r="FB13">
        <v>17590</v>
      </c>
      <c r="FC13">
        <v>550</v>
      </c>
      <c r="FD13">
        <v>20620</v>
      </c>
      <c r="FE13">
        <v>650</v>
      </c>
      <c r="FF13">
        <v>11210</v>
      </c>
      <c r="FG13">
        <v>380</v>
      </c>
      <c r="FH13">
        <v>98</v>
      </c>
      <c r="FI13">
        <v>15</v>
      </c>
      <c r="FJ13">
        <v>2141</v>
      </c>
      <c r="FK13">
        <v>59</v>
      </c>
      <c r="FL13">
        <v>889</v>
      </c>
      <c r="FM13">
        <v>44</v>
      </c>
      <c r="FN13">
        <v>2040</v>
      </c>
      <c r="FO13">
        <v>100</v>
      </c>
      <c r="FP13">
        <v>500</v>
      </c>
      <c r="FQ13">
        <v>49</v>
      </c>
      <c r="FR13">
        <v>27130</v>
      </c>
      <c r="FS13">
        <v>910</v>
      </c>
      <c r="FT13">
        <v>0</v>
      </c>
      <c r="FU13">
        <v>1</v>
      </c>
      <c r="FV13" t="s">
        <v>461</v>
      </c>
      <c r="FW13">
        <v>0</v>
      </c>
      <c r="FX13">
        <v>0.84860000000000002</v>
      </c>
      <c r="FY13">
        <v>0.5605</v>
      </c>
      <c r="FZ13">
        <v>506.23</v>
      </c>
      <c r="GA13">
        <v>0.28103</v>
      </c>
      <c r="GB13">
        <v>0.93620999999999999</v>
      </c>
      <c r="GC13">
        <v>0.74243999999999999</v>
      </c>
      <c r="GD13">
        <v>0.58816000000000002</v>
      </c>
      <c r="GE13">
        <v>0.44352000000000003</v>
      </c>
      <c r="GF13">
        <v>3.5617000000000003E-2</v>
      </c>
      <c r="GG13">
        <v>0.99711000000000005</v>
      </c>
      <c r="GH13">
        <v>0.46256000000000003</v>
      </c>
      <c r="GI13">
        <v>0</v>
      </c>
      <c r="GJ13">
        <v>8.6627999999999997E-2</v>
      </c>
      <c r="GK13">
        <v>1.9630000000000002E-2</v>
      </c>
      <c r="GL13">
        <v>8.5147E-2</v>
      </c>
      <c r="GM13">
        <v>1.9956999999999999E-2</v>
      </c>
      <c r="GN13">
        <v>7.1790999999999994E-2</v>
      </c>
      <c r="GO13">
        <v>2.3673E-2</v>
      </c>
      <c r="GP13">
        <v>0.3831</v>
      </c>
      <c r="GQ13">
        <v>1.435E-2</v>
      </c>
      <c r="GR13">
        <v>143.5</v>
      </c>
      <c r="GS13">
        <v>2.1760000000000002</v>
      </c>
      <c r="GT13">
        <v>8.6014999999999994E-2</v>
      </c>
      <c r="GU13">
        <v>0.16363</v>
      </c>
      <c r="GV13">
        <v>9.2404E-2</v>
      </c>
      <c r="GW13">
        <v>1.6725E-2</v>
      </c>
      <c r="GX13">
        <v>1.3480000000000001E-2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0</v>
      </c>
      <c r="JB13">
        <v>0</v>
      </c>
      <c r="JC13">
        <v>0</v>
      </c>
    </row>
    <row r="14" spans="1:263" x14ac:dyDescent="0.25">
      <c r="A14" t="s">
        <v>905</v>
      </c>
      <c r="B14" t="s">
        <v>455</v>
      </c>
      <c r="C14" t="s">
        <v>906</v>
      </c>
      <c r="D14" t="s">
        <v>457</v>
      </c>
      <c r="E14" s="1">
        <v>0.60786192129629624</v>
      </c>
      <c r="F14">
        <v>39.110999999999997</v>
      </c>
      <c r="G14" t="s">
        <v>907</v>
      </c>
      <c r="H14" s="2">
        <v>5270000</v>
      </c>
      <c r="I14" s="2">
        <v>130000</v>
      </c>
      <c r="J14" s="2">
        <v>1894000</v>
      </c>
      <c r="K14" s="2">
        <v>62000</v>
      </c>
      <c r="L14">
        <v>44490</v>
      </c>
      <c r="M14">
        <v>310</v>
      </c>
      <c r="N14" s="2">
        <v>103300</v>
      </c>
      <c r="O14" s="2">
        <v>3100</v>
      </c>
      <c r="P14" s="2">
        <v>1416000</v>
      </c>
      <c r="Q14" s="2">
        <v>38000</v>
      </c>
      <c r="R14">
        <v>8110</v>
      </c>
      <c r="S14">
        <v>220</v>
      </c>
      <c r="T14" s="2">
        <v>785000</v>
      </c>
      <c r="U14" s="2">
        <v>26000</v>
      </c>
      <c r="V14" s="2">
        <v>107600</v>
      </c>
      <c r="W14" s="2">
        <v>3900</v>
      </c>
      <c r="X14" s="2">
        <v>372000</v>
      </c>
      <c r="Y14" s="2">
        <v>12000</v>
      </c>
      <c r="Z14" s="2">
        <v>78500</v>
      </c>
      <c r="AA14" s="2">
        <v>2300</v>
      </c>
      <c r="AB14" s="2">
        <v>70100</v>
      </c>
      <c r="AC14" s="2">
        <v>2400</v>
      </c>
      <c r="AD14">
        <v>23430</v>
      </c>
      <c r="AE14">
        <v>750</v>
      </c>
      <c r="AF14">
        <v>4390</v>
      </c>
      <c r="AG14">
        <v>160</v>
      </c>
      <c r="AH14">
        <v>31080</v>
      </c>
      <c r="AI14">
        <v>860</v>
      </c>
      <c r="AJ14" s="2">
        <v>42100</v>
      </c>
      <c r="AK14" s="2">
        <v>1300</v>
      </c>
      <c r="AL14" s="2">
        <v>67800</v>
      </c>
      <c r="AM14" s="2">
        <v>1700</v>
      </c>
      <c r="AN14" s="2">
        <v>53500</v>
      </c>
      <c r="AO14" s="2">
        <v>1500</v>
      </c>
      <c r="AP14" s="2">
        <v>48800</v>
      </c>
      <c r="AQ14" s="2">
        <v>1500</v>
      </c>
      <c r="AR14">
        <v>20140</v>
      </c>
      <c r="AS14">
        <v>640</v>
      </c>
      <c r="AT14">
        <v>24660</v>
      </c>
      <c r="AU14">
        <v>760</v>
      </c>
      <c r="AV14">
        <v>12900</v>
      </c>
      <c r="AW14">
        <v>400</v>
      </c>
      <c r="AX14">
        <v>338</v>
      </c>
      <c r="AY14">
        <v>24</v>
      </c>
      <c r="AZ14">
        <v>148</v>
      </c>
      <c r="BA14">
        <v>16</v>
      </c>
      <c r="BB14">
        <v>2447</v>
      </c>
      <c r="BC14">
        <v>59</v>
      </c>
      <c r="BD14">
        <v>1091</v>
      </c>
      <c r="BE14">
        <v>54</v>
      </c>
      <c r="BF14">
        <v>2620</v>
      </c>
      <c r="BG14">
        <v>150</v>
      </c>
      <c r="BH14">
        <v>688</v>
      </c>
      <c r="BI14">
        <v>59</v>
      </c>
      <c r="BJ14">
        <v>29040</v>
      </c>
      <c r="BK14">
        <v>740</v>
      </c>
      <c r="BL14">
        <v>0</v>
      </c>
      <c r="BM14">
        <v>1</v>
      </c>
      <c r="BN14">
        <v>9240</v>
      </c>
      <c r="BO14">
        <v>300</v>
      </c>
      <c r="BP14" t="s">
        <v>459</v>
      </c>
      <c r="BQ14" t="s">
        <v>460</v>
      </c>
      <c r="BR14" s="2">
        <v>1071000</v>
      </c>
      <c r="BS14" s="2">
        <v>32000</v>
      </c>
      <c r="BT14" t="s">
        <v>459</v>
      </c>
      <c r="BU14" t="s">
        <v>460</v>
      </c>
      <c r="BV14">
        <v>-126</v>
      </c>
      <c r="BW14">
        <v>3.8</v>
      </c>
      <c r="BX14">
        <v>5640</v>
      </c>
      <c r="BY14">
        <v>190</v>
      </c>
      <c r="BZ14">
        <v>654</v>
      </c>
      <c r="CA14">
        <v>23</v>
      </c>
      <c r="CB14">
        <v>2197</v>
      </c>
      <c r="CC14">
        <v>70</v>
      </c>
      <c r="CD14">
        <v>358</v>
      </c>
      <c r="CE14">
        <v>11</v>
      </c>
      <c r="CF14">
        <v>1854</v>
      </c>
      <c r="CG14">
        <v>62</v>
      </c>
      <c r="CH14">
        <v>699</v>
      </c>
      <c r="CI14">
        <v>22</v>
      </c>
      <c r="CJ14">
        <v>31.3</v>
      </c>
      <c r="CK14">
        <v>1.1000000000000001</v>
      </c>
      <c r="CL14">
        <v>695</v>
      </c>
      <c r="CM14">
        <v>19</v>
      </c>
      <c r="CN14">
        <v>151.69999999999999</v>
      </c>
      <c r="CO14">
        <v>4.8</v>
      </c>
      <c r="CP14">
        <v>874</v>
      </c>
      <c r="CQ14">
        <v>21</v>
      </c>
      <c r="CR14">
        <v>195.6</v>
      </c>
      <c r="CS14">
        <v>5.5</v>
      </c>
      <c r="CT14">
        <v>532</v>
      </c>
      <c r="CU14">
        <v>16</v>
      </c>
      <c r="CV14">
        <v>61.5</v>
      </c>
      <c r="CW14">
        <v>1.9</v>
      </c>
      <c r="CX14">
        <v>1726</v>
      </c>
      <c r="CY14">
        <v>53</v>
      </c>
      <c r="CZ14">
        <v>47.4</v>
      </c>
      <c r="DA14">
        <v>1.5</v>
      </c>
      <c r="DB14">
        <v>258</v>
      </c>
      <c r="DC14">
        <v>24</v>
      </c>
      <c r="DD14">
        <v>17.399999999999999</v>
      </c>
      <c r="DE14">
        <v>2.9</v>
      </c>
      <c r="DF14">
        <v>41.2</v>
      </c>
      <c r="DG14">
        <v>1</v>
      </c>
      <c r="DH14">
        <v>28.2</v>
      </c>
      <c r="DI14">
        <v>1.4</v>
      </c>
      <c r="DJ14">
        <v>20.6</v>
      </c>
      <c r="DK14">
        <v>1.1000000000000001</v>
      </c>
      <c r="DL14">
        <v>2.94</v>
      </c>
      <c r="DM14">
        <v>0.25</v>
      </c>
      <c r="DN14">
        <v>110.1</v>
      </c>
      <c r="DO14">
        <v>2.8</v>
      </c>
      <c r="DP14">
        <v>0</v>
      </c>
      <c r="DQ14">
        <v>1</v>
      </c>
      <c r="DR14">
        <v>1.019E-4</v>
      </c>
      <c r="DS14">
        <v>1.9999999999999999E-6</v>
      </c>
      <c r="DT14" s="2">
        <v>102700</v>
      </c>
      <c r="DU14" s="2">
        <v>3100</v>
      </c>
      <c r="DV14" s="2">
        <v>1838000</v>
      </c>
      <c r="DW14" s="2">
        <v>62000</v>
      </c>
      <c r="DX14" t="s">
        <v>459</v>
      </c>
      <c r="DY14" t="s">
        <v>460</v>
      </c>
      <c r="DZ14" t="s">
        <v>459</v>
      </c>
      <c r="EA14" t="s">
        <v>460</v>
      </c>
      <c r="EB14">
        <v>7430</v>
      </c>
      <c r="EC14">
        <v>220</v>
      </c>
      <c r="ED14" s="2">
        <v>785000</v>
      </c>
      <c r="EE14" s="2">
        <v>26000</v>
      </c>
      <c r="EF14" s="2">
        <v>107600</v>
      </c>
      <c r="EG14" s="2">
        <v>3900</v>
      </c>
      <c r="EH14" s="2">
        <v>372000</v>
      </c>
      <c r="EI14" s="2">
        <v>12000</v>
      </c>
      <c r="EJ14" s="2">
        <v>78500</v>
      </c>
      <c r="EK14" s="2">
        <v>2300</v>
      </c>
      <c r="EL14" s="2">
        <v>70100</v>
      </c>
      <c r="EM14" s="2">
        <v>2400</v>
      </c>
      <c r="EN14">
        <v>23430</v>
      </c>
      <c r="EO14">
        <v>750</v>
      </c>
      <c r="EP14">
        <v>4390</v>
      </c>
      <c r="EQ14">
        <v>160</v>
      </c>
      <c r="ER14">
        <v>31080</v>
      </c>
      <c r="ES14">
        <v>860</v>
      </c>
      <c r="ET14" s="2">
        <v>42100</v>
      </c>
      <c r="EU14" s="2">
        <v>1300</v>
      </c>
      <c r="EV14" s="2">
        <v>67800</v>
      </c>
      <c r="EW14" s="2">
        <v>1700</v>
      </c>
      <c r="EX14" s="2">
        <v>53500</v>
      </c>
      <c r="EY14" s="2">
        <v>1500</v>
      </c>
      <c r="EZ14" s="2">
        <v>48800</v>
      </c>
      <c r="FA14" s="2">
        <v>1500</v>
      </c>
      <c r="FB14">
        <v>20140</v>
      </c>
      <c r="FC14">
        <v>640</v>
      </c>
      <c r="FD14">
        <v>24660</v>
      </c>
      <c r="FE14">
        <v>760</v>
      </c>
      <c r="FF14">
        <v>12900</v>
      </c>
      <c r="FG14">
        <v>400</v>
      </c>
      <c r="FH14">
        <v>100</v>
      </c>
      <c r="FI14">
        <v>17</v>
      </c>
      <c r="FJ14">
        <v>2427</v>
      </c>
      <c r="FK14">
        <v>59</v>
      </c>
      <c r="FL14">
        <v>1091</v>
      </c>
      <c r="FM14">
        <v>54</v>
      </c>
      <c r="FN14">
        <v>2620</v>
      </c>
      <c r="FO14">
        <v>150</v>
      </c>
      <c r="FP14">
        <v>688</v>
      </c>
      <c r="FQ14">
        <v>59</v>
      </c>
      <c r="FR14">
        <v>29040</v>
      </c>
      <c r="FS14">
        <v>740</v>
      </c>
      <c r="FT14">
        <v>0</v>
      </c>
      <c r="FU14">
        <v>1</v>
      </c>
      <c r="FV14" t="s">
        <v>461</v>
      </c>
      <c r="FW14">
        <v>0</v>
      </c>
      <c r="FX14">
        <v>0.61016000000000004</v>
      </c>
      <c r="FY14">
        <v>0.72767000000000004</v>
      </c>
      <c r="FZ14">
        <v>381.18</v>
      </c>
      <c r="GA14">
        <v>0.29959000000000002</v>
      </c>
      <c r="GB14">
        <v>1.0038</v>
      </c>
      <c r="GC14">
        <v>0.11494</v>
      </c>
      <c r="GD14">
        <v>4.9267999999999999E-2</v>
      </c>
      <c r="GE14">
        <v>0.29344999999999999</v>
      </c>
      <c r="GF14">
        <v>3.6964999999999998E-2</v>
      </c>
      <c r="GG14">
        <v>0</v>
      </c>
      <c r="GH14">
        <v>0</v>
      </c>
      <c r="GI14">
        <v>0</v>
      </c>
      <c r="GJ14">
        <v>0</v>
      </c>
      <c r="GK14">
        <v>3.2278000000000001E-2</v>
      </c>
      <c r="GL14">
        <v>0.28192</v>
      </c>
      <c r="GM14">
        <v>1.4844E-2</v>
      </c>
      <c r="GN14">
        <v>0.26532</v>
      </c>
      <c r="GO14">
        <v>1.2381E-2</v>
      </c>
      <c r="GP14">
        <v>0</v>
      </c>
      <c r="GQ14">
        <v>0</v>
      </c>
      <c r="GR14">
        <v>0</v>
      </c>
      <c r="GS14">
        <v>1.8943000000000001</v>
      </c>
      <c r="GT14">
        <v>7.7084E-2</v>
      </c>
      <c r="GU14">
        <v>0.13783000000000001</v>
      </c>
      <c r="GV14">
        <v>0.18522</v>
      </c>
      <c r="GW14">
        <v>0</v>
      </c>
      <c r="GX14">
        <v>1.2931E-2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</row>
    <row r="15" spans="1:263" x14ac:dyDescent="0.25">
      <c r="A15" t="s">
        <v>908</v>
      </c>
      <c r="B15" t="s">
        <v>455</v>
      </c>
      <c r="C15" t="s">
        <v>909</v>
      </c>
      <c r="D15" t="s">
        <v>457</v>
      </c>
      <c r="E15" s="1">
        <v>0.60867476851851854</v>
      </c>
      <c r="F15">
        <v>39.036999999999999</v>
      </c>
      <c r="G15" t="s">
        <v>910</v>
      </c>
      <c r="H15" s="2">
        <v>4890000</v>
      </c>
      <c r="I15" s="2">
        <v>140000</v>
      </c>
      <c r="J15" s="2">
        <v>1857000</v>
      </c>
      <c r="K15" s="2">
        <v>60000</v>
      </c>
      <c r="L15">
        <v>42890</v>
      </c>
      <c r="M15">
        <v>240</v>
      </c>
      <c r="N15" s="2">
        <v>100700</v>
      </c>
      <c r="O15" s="2">
        <v>2800</v>
      </c>
      <c r="P15" s="2">
        <v>1256000</v>
      </c>
      <c r="Q15" s="2">
        <v>40000</v>
      </c>
      <c r="R15">
        <v>8560</v>
      </c>
      <c r="S15">
        <v>250</v>
      </c>
      <c r="T15" s="2">
        <v>662000</v>
      </c>
      <c r="U15" s="2">
        <v>25000</v>
      </c>
      <c r="V15" s="2">
        <v>108900</v>
      </c>
      <c r="W15" s="2">
        <v>4100</v>
      </c>
      <c r="X15" s="2">
        <v>378000</v>
      </c>
      <c r="Y15" s="2">
        <v>12000</v>
      </c>
      <c r="Z15" s="2">
        <v>77600</v>
      </c>
      <c r="AA15" s="2">
        <v>3000</v>
      </c>
      <c r="AB15" s="2">
        <v>71400</v>
      </c>
      <c r="AC15" s="2">
        <v>2700</v>
      </c>
      <c r="AD15">
        <v>24270</v>
      </c>
      <c r="AE15">
        <v>830</v>
      </c>
      <c r="AF15">
        <v>4400</v>
      </c>
      <c r="AG15">
        <v>170</v>
      </c>
      <c r="AH15">
        <v>31120</v>
      </c>
      <c r="AI15">
        <v>960</v>
      </c>
      <c r="AJ15" s="2">
        <v>40200</v>
      </c>
      <c r="AK15" s="2">
        <v>1200</v>
      </c>
      <c r="AL15" s="2">
        <v>62200</v>
      </c>
      <c r="AM15" s="2">
        <v>1900</v>
      </c>
      <c r="AN15" s="2">
        <v>45600</v>
      </c>
      <c r="AO15" s="2">
        <v>1500</v>
      </c>
      <c r="AP15" s="2">
        <v>41900</v>
      </c>
      <c r="AQ15" s="2">
        <v>1300</v>
      </c>
      <c r="AR15">
        <v>16220</v>
      </c>
      <c r="AS15">
        <v>570</v>
      </c>
      <c r="AT15">
        <v>20050</v>
      </c>
      <c r="AU15">
        <v>650</v>
      </c>
      <c r="AV15">
        <v>10530</v>
      </c>
      <c r="AW15">
        <v>330</v>
      </c>
      <c r="AX15">
        <v>325</v>
      </c>
      <c r="AY15">
        <v>23</v>
      </c>
      <c r="AZ15">
        <v>158</v>
      </c>
      <c r="BA15">
        <v>18</v>
      </c>
      <c r="BB15">
        <v>2434</v>
      </c>
      <c r="BC15">
        <v>68</v>
      </c>
      <c r="BD15">
        <v>1118</v>
      </c>
      <c r="BE15">
        <v>42</v>
      </c>
      <c r="BF15">
        <v>2510</v>
      </c>
      <c r="BG15">
        <v>100</v>
      </c>
      <c r="BH15">
        <v>706</v>
      </c>
      <c r="BI15">
        <v>60</v>
      </c>
      <c r="BJ15">
        <v>27710</v>
      </c>
      <c r="BK15">
        <v>940</v>
      </c>
      <c r="BL15">
        <v>0</v>
      </c>
      <c r="BM15">
        <v>1</v>
      </c>
      <c r="BN15">
        <v>9260</v>
      </c>
      <c r="BO15">
        <v>300</v>
      </c>
      <c r="BP15" t="s">
        <v>459</v>
      </c>
      <c r="BQ15" t="s">
        <v>460</v>
      </c>
      <c r="BR15" s="2">
        <v>1046000</v>
      </c>
      <c r="BS15" s="2">
        <v>29000</v>
      </c>
      <c r="BT15" t="s">
        <v>459</v>
      </c>
      <c r="BU15" t="s">
        <v>460</v>
      </c>
      <c r="BV15">
        <v>-129.80000000000001</v>
      </c>
      <c r="BW15">
        <v>4.2</v>
      </c>
      <c r="BX15">
        <v>4760</v>
      </c>
      <c r="BY15">
        <v>180</v>
      </c>
      <c r="BZ15">
        <v>667</v>
      </c>
      <c r="CA15">
        <v>25</v>
      </c>
      <c r="CB15">
        <v>2240</v>
      </c>
      <c r="CC15">
        <v>70</v>
      </c>
      <c r="CD15">
        <v>354</v>
      </c>
      <c r="CE15">
        <v>14</v>
      </c>
      <c r="CF15">
        <v>1945</v>
      </c>
      <c r="CG15">
        <v>71</v>
      </c>
      <c r="CH15">
        <v>744</v>
      </c>
      <c r="CI15">
        <v>25</v>
      </c>
      <c r="CJ15">
        <v>31.7</v>
      </c>
      <c r="CK15">
        <v>1.2</v>
      </c>
      <c r="CL15">
        <v>703</v>
      </c>
      <c r="CM15">
        <v>22</v>
      </c>
      <c r="CN15">
        <v>144.9</v>
      </c>
      <c r="CO15">
        <v>4.3</v>
      </c>
      <c r="CP15">
        <v>802</v>
      </c>
      <c r="CQ15">
        <v>25</v>
      </c>
      <c r="CR15">
        <v>167</v>
      </c>
      <c r="CS15">
        <v>5.4</v>
      </c>
      <c r="CT15">
        <v>457</v>
      </c>
      <c r="CU15">
        <v>14</v>
      </c>
      <c r="CV15">
        <v>50</v>
      </c>
      <c r="CW15">
        <v>1.7</v>
      </c>
      <c r="CX15">
        <v>1399</v>
      </c>
      <c r="CY15">
        <v>45</v>
      </c>
      <c r="CZ15">
        <v>38.700000000000003</v>
      </c>
      <c r="DA15">
        <v>1.2</v>
      </c>
      <c r="DB15">
        <v>247</v>
      </c>
      <c r="DC15">
        <v>23</v>
      </c>
      <c r="DD15">
        <v>20.5</v>
      </c>
      <c r="DE15">
        <v>3.2</v>
      </c>
      <c r="DF15">
        <v>41.1</v>
      </c>
      <c r="DG15">
        <v>1.2</v>
      </c>
      <c r="DH15">
        <v>29.1</v>
      </c>
      <c r="DI15">
        <v>1.1000000000000001</v>
      </c>
      <c r="DJ15">
        <v>20.100000000000001</v>
      </c>
      <c r="DK15">
        <v>0.81</v>
      </c>
      <c r="DL15">
        <v>3.02</v>
      </c>
      <c r="DM15">
        <v>0.26</v>
      </c>
      <c r="DN15">
        <v>105.2</v>
      </c>
      <c r="DO15">
        <v>3.6</v>
      </c>
      <c r="DP15">
        <v>0</v>
      </c>
      <c r="DQ15">
        <v>1</v>
      </c>
      <c r="DR15">
        <v>1.01E-4</v>
      </c>
      <c r="DS15">
        <v>1.7999999999999999E-6</v>
      </c>
      <c r="DT15" s="2">
        <v>100200</v>
      </c>
      <c r="DU15" s="2">
        <v>2800</v>
      </c>
      <c r="DV15" s="2">
        <v>1801000</v>
      </c>
      <c r="DW15" s="2">
        <v>60000</v>
      </c>
      <c r="DX15" t="s">
        <v>459</v>
      </c>
      <c r="DY15" t="s">
        <v>460</v>
      </c>
      <c r="DZ15" t="s">
        <v>459</v>
      </c>
      <c r="EA15" t="s">
        <v>460</v>
      </c>
      <c r="EB15">
        <v>7780</v>
      </c>
      <c r="EC15">
        <v>250</v>
      </c>
      <c r="ED15" s="2">
        <v>662000</v>
      </c>
      <c r="EE15" s="2">
        <v>25000</v>
      </c>
      <c r="EF15" s="2">
        <v>108900</v>
      </c>
      <c r="EG15" s="2">
        <v>4100</v>
      </c>
      <c r="EH15" s="2">
        <v>378000</v>
      </c>
      <c r="EI15" s="2">
        <v>12000</v>
      </c>
      <c r="EJ15" s="2">
        <v>77600</v>
      </c>
      <c r="EK15" s="2">
        <v>3000</v>
      </c>
      <c r="EL15" s="2">
        <v>71400</v>
      </c>
      <c r="EM15" s="2">
        <v>2700</v>
      </c>
      <c r="EN15">
        <v>24270</v>
      </c>
      <c r="EO15">
        <v>830</v>
      </c>
      <c r="EP15">
        <v>4400</v>
      </c>
      <c r="EQ15">
        <v>170</v>
      </c>
      <c r="ER15">
        <v>31120</v>
      </c>
      <c r="ES15">
        <v>960</v>
      </c>
      <c r="ET15" s="2">
        <v>40200</v>
      </c>
      <c r="EU15" s="2">
        <v>1200</v>
      </c>
      <c r="EV15" s="2">
        <v>62200</v>
      </c>
      <c r="EW15" s="2">
        <v>1900</v>
      </c>
      <c r="EX15" s="2">
        <v>45600</v>
      </c>
      <c r="EY15" s="2">
        <v>1500</v>
      </c>
      <c r="EZ15" s="2">
        <v>41900</v>
      </c>
      <c r="FA15" s="2">
        <v>1300</v>
      </c>
      <c r="FB15">
        <v>16220</v>
      </c>
      <c r="FC15">
        <v>570</v>
      </c>
      <c r="FD15">
        <v>20050</v>
      </c>
      <c r="FE15">
        <v>650</v>
      </c>
      <c r="FF15">
        <v>10530</v>
      </c>
      <c r="FG15">
        <v>330</v>
      </c>
      <c r="FH15">
        <v>118</v>
      </c>
      <c r="FI15">
        <v>18</v>
      </c>
      <c r="FJ15">
        <v>2414</v>
      </c>
      <c r="FK15">
        <v>68</v>
      </c>
      <c r="FL15">
        <v>1117</v>
      </c>
      <c r="FM15">
        <v>42</v>
      </c>
      <c r="FN15">
        <v>2510</v>
      </c>
      <c r="FO15">
        <v>100</v>
      </c>
      <c r="FP15">
        <v>706</v>
      </c>
      <c r="FQ15">
        <v>60</v>
      </c>
      <c r="FR15">
        <v>27710</v>
      </c>
      <c r="FS15">
        <v>940</v>
      </c>
      <c r="FT15">
        <v>0</v>
      </c>
      <c r="FU15">
        <v>1</v>
      </c>
      <c r="FV15" t="s">
        <v>461</v>
      </c>
      <c r="FW15">
        <v>0</v>
      </c>
      <c r="FX15">
        <v>0.55798999999999999</v>
      </c>
      <c r="FY15">
        <v>0.57160999999999995</v>
      </c>
      <c r="FZ15">
        <v>599.37</v>
      </c>
      <c r="GA15">
        <v>0.35263</v>
      </c>
      <c r="GB15">
        <v>0.79373000000000005</v>
      </c>
      <c r="GC15">
        <v>1.1857</v>
      </c>
      <c r="GD15">
        <v>0.20863999999999999</v>
      </c>
      <c r="GE15">
        <v>0</v>
      </c>
      <c r="GF15">
        <v>0</v>
      </c>
      <c r="GG15">
        <v>0.31373000000000001</v>
      </c>
      <c r="GH15">
        <v>0</v>
      </c>
      <c r="GI15">
        <v>2.9940000000000001E-2</v>
      </c>
      <c r="GJ15">
        <v>0</v>
      </c>
      <c r="GK15">
        <v>4.8903000000000002E-2</v>
      </c>
      <c r="GL15">
        <v>5.3767000000000002E-2</v>
      </c>
      <c r="GM15">
        <v>0</v>
      </c>
      <c r="GN15">
        <v>6.3356999999999997E-2</v>
      </c>
      <c r="GO15">
        <v>1.2815999999999999E-2</v>
      </c>
      <c r="GP15">
        <v>0</v>
      </c>
      <c r="GQ15">
        <v>1.5330999999999999E-2</v>
      </c>
      <c r="GR15">
        <v>153.31</v>
      </c>
      <c r="GS15">
        <v>2.1926999999999999</v>
      </c>
      <c r="GT15">
        <v>9.2398999999999995E-2</v>
      </c>
      <c r="GU15">
        <v>0.17374999999999999</v>
      </c>
      <c r="GV15">
        <v>0.14460000000000001</v>
      </c>
      <c r="GW15">
        <v>1.7818000000000001E-2</v>
      </c>
      <c r="GX15">
        <v>6.6500999999999999E-3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</row>
    <row r="16" spans="1:263" x14ac:dyDescent="0.25">
      <c r="A16" t="s">
        <v>911</v>
      </c>
      <c r="B16" t="s">
        <v>455</v>
      </c>
      <c r="C16" t="s">
        <v>912</v>
      </c>
      <c r="D16" t="s">
        <v>457</v>
      </c>
      <c r="E16" s="1">
        <v>0.60948657407407414</v>
      </c>
      <c r="F16">
        <v>39.037999999999997</v>
      </c>
      <c r="G16" t="s">
        <v>913</v>
      </c>
      <c r="H16" s="2">
        <v>5000000</v>
      </c>
      <c r="I16" s="2">
        <v>120000</v>
      </c>
      <c r="J16" s="2">
        <v>1882000</v>
      </c>
      <c r="K16" s="2">
        <v>69000</v>
      </c>
      <c r="L16">
        <v>42050</v>
      </c>
      <c r="M16">
        <v>230</v>
      </c>
      <c r="N16" s="2">
        <v>102000</v>
      </c>
      <c r="O16" s="2">
        <v>3000</v>
      </c>
      <c r="P16" s="2">
        <v>1197000</v>
      </c>
      <c r="Q16" s="2">
        <v>28000</v>
      </c>
      <c r="R16">
        <v>8390</v>
      </c>
      <c r="S16">
        <v>200</v>
      </c>
      <c r="T16" s="2">
        <v>765000</v>
      </c>
      <c r="U16" s="2">
        <v>25000</v>
      </c>
      <c r="V16" s="2">
        <v>112200</v>
      </c>
      <c r="W16" s="2">
        <v>3400</v>
      </c>
      <c r="X16" s="2">
        <v>377000</v>
      </c>
      <c r="Y16" s="2">
        <v>11000</v>
      </c>
      <c r="Z16" s="2">
        <v>78300</v>
      </c>
      <c r="AA16" s="2">
        <v>2700</v>
      </c>
      <c r="AB16" s="2">
        <v>73000</v>
      </c>
      <c r="AC16" s="2">
        <v>2400</v>
      </c>
      <c r="AD16">
        <v>24190</v>
      </c>
      <c r="AE16">
        <v>770</v>
      </c>
      <c r="AF16">
        <v>4340</v>
      </c>
      <c r="AG16">
        <v>200</v>
      </c>
      <c r="AH16">
        <v>32540</v>
      </c>
      <c r="AI16">
        <v>960</v>
      </c>
      <c r="AJ16" s="2">
        <v>43400</v>
      </c>
      <c r="AK16" s="2">
        <v>1300</v>
      </c>
      <c r="AL16" s="2">
        <v>70100</v>
      </c>
      <c r="AM16" s="2">
        <v>1800</v>
      </c>
      <c r="AN16" s="2">
        <v>52900</v>
      </c>
      <c r="AO16" s="2">
        <v>1400</v>
      </c>
      <c r="AP16" s="2">
        <v>48700</v>
      </c>
      <c r="AQ16" s="2">
        <v>1400</v>
      </c>
      <c r="AR16">
        <v>19460</v>
      </c>
      <c r="AS16">
        <v>600</v>
      </c>
      <c r="AT16">
        <v>23220</v>
      </c>
      <c r="AU16">
        <v>650</v>
      </c>
      <c r="AV16">
        <v>12080</v>
      </c>
      <c r="AW16">
        <v>360</v>
      </c>
      <c r="AX16">
        <v>331</v>
      </c>
      <c r="AY16">
        <v>23</v>
      </c>
      <c r="AZ16">
        <v>148</v>
      </c>
      <c r="BA16">
        <v>16</v>
      </c>
      <c r="BB16">
        <v>2884</v>
      </c>
      <c r="BC16">
        <v>63</v>
      </c>
      <c r="BD16">
        <v>1072</v>
      </c>
      <c r="BE16">
        <v>46</v>
      </c>
      <c r="BF16">
        <v>2460</v>
      </c>
      <c r="BG16">
        <v>110</v>
      </c>
      <c r="BH16">
        <v>782</v>
      </c>
      <c r="BI16">
        <v>72</v>
      </c>
      <c r="BJ16" s="2">
        <v>40400</v>
      </c>
      <c r="BK16" s="2">
        <v>1100</v>
      </c>
      <c r="BL16">
        <v>0</v>
      </c>
      <c r="BM16">
        <v>1</v>
      </c>
      <c r="BN16">
        <v>9620</v>
      </c>
      <c r="BO16">
        <v>360</v>
      </c>
      <c r="BP16" t="s">
        <v>459</v>
      </c>
      <c r="BQ16" t="s">
        <v>460</v>
      </c>
      <c r="BR16" s="2">
        <v>1062000</v>
      </c>
      <c r="BS16" s="2">
        <v>32000</v>
      </c>
      <c r="BT16" t="s">
        <v>459</v>
      </c>
      <c r="BU16" t="s">
        <v>460</v>
      </c>
      <c r="BV16">
        <v>-123.4</v>
      </c>
      <c r="BW16">
        <v>3.4</v>
      </c>
      <c r="BX16">
        <v>5510</v>
      </c>
      <c r="BY16">
        <v>180</v>
      </c>
      <c r="BZ16">
        <v>693</v>
      </c>
      <c r="CA16">
        <v>21</v>
      </c>
      <c r="CB16">
        <v>2238</v>
      </c>
      <c r="CC16">
        <v>63</v>
      </c>
      <c r="CD16">
        <v>357</v>
      </c>
      <c r="CE16">
        <v>12</v>
      </c>
      <c r="CF16">
        <v>2052</v>
      </c>
      <c r="CG16">
        <v>65</v>
      </c>
      <c r="CH16">
        <v>762</v>
      </c>
      <c r="CI16">
        <v>24</v>
      </c>
      <c r="CJ16">
        <v>31.6</v>
      </c>
      <c r="CK16">
        <v>1.4</v>
      </c>
      <c r="CL16">
        <v>742</v>
      </c>
      <c r="CM16">
        <v>22</v>
      </c>
      <c r="CN16">
        <v>156.9</v>
      </c>
      <c r="CO16">
        <v>4.5999999999999996</v>
      </c>
      <c r="CP16">
        <v>903</v>
      </c>
      <c r="CQ16">
        <v>23</v>
      </c>
      <c r="CR16">
        <v>193.9</v>
      </c>
      <c r="CS16">
        <v>5.0999999999999996</v>
      </c>
      <c r="CT16">
        <v>531</v>
      </c>
      <c r="CU16">
        <v>15</v>
      </c>
      <c r="CV16">
        <v>60.5</v>
      </c>
      <c r="CW16">
        <v>1.8</v>
      </c>
      <c r="CX16">
        <v>1610</v>
      </c>
      <c r="CY16">
        <v>45</v>
      </c>
      <c r="CZ16">
        <v>44.5</v>
      </c>
      <c r="DA16">
        <v>1.3</v>
      </c>
      <c r="DB16">
        <v>252</v>
      </c>
      <c r="DC16">
        <v>23</v>
      </c>
      <c r="DD16">
        <v>19.100000000000001</v>
      </c>
      <c r="DE16">
        <v>2.9</v>
      </c>
      <c r="DF16">
        <v>48.8</v>
      </c>
      <c r="DG16">
        <v>1.1000000000000001</v>
      </c>
      <c r="DH16">
        <v>28.1</v>
      </c>
      <c r="DI16">
        <v>1.2</v>
      </c>
      <c r="DJ16">
        <v>19.53</v>
      </c>
      <c r="DK16">
        <v>0.92</v>
      </c>
      <c r="DL16">
        <v>3.34</v>
      </c>
      <c r="DM16">
        <v>0.31</v>
      </c>
      <c r="DN16">
        <v>153.6</v>
      </c>
      <c r="DO16">
        <v>4.3</v>
      </c>
      <c r="DP16">
        <v>0</v>
      </c>
      <c r="DQ16">
        <v>1</v>
      </c>
      <c r="DR16">
        <v>1.45E-4</v>
      </c>
      <c r="DS16">
        <v>2.7E-6</v>
      </c>
      <c r="DT16" s="2">
        <v>101600</v>
      </c>
      <c r="DU16" s="2">
        <v>3000</v>
      </c>
      <c r="DV16" s="2">
        <v>1826000</v>
      </c>
      <c r="DW16" s="2">
        <v>69000</v>
      </c>
      <c r="DX16" t="s">
        <v>459</v>
      </c>
      <c r="DY16" t="s">
        <v>460</v>
      </c>
      <c r="DZ16" t="s">
        <v>459</v>
      </c>
      <c r="EA16" t="s">
        <v>460</v>
      </c>
      <c r="EB16">
        <v>7500</v>
      </c>
      <c r="EC16">
        <v>200</v>
      </c>
      <c r="ED16" s="2">
        <v>765000</v>
      </c>
      <c r="EE16" s="2">
        <v>25000</v>
      </c>
      <c r="EF16" s="2">
        <v>112200</v>
      </c>
      <c r="EG16" s="2">
        <v>3400</v>
      </c>
      <c r="EH16" s="2">
        <v>377000</v>
      </c>
      <c r="EI16" s="2">
        <v>11000</v>
      </c>
      <c r="EJ16" s="2">
        <v>78300</v>
      </c>
      <c r="EK16" s="2">
        <v>2700</v>
      </c>
      <c r="EL16" s="2">
        <v>73000</v>
      </c>
      <c r="EM16" s="2">
        <v>2400</v>
      </c>
      <c r="EN16">
        <v>24190</v>
      </c>
      <c r="EO16">
        <v>770</v>
      </c>
      <c r="EP16">
        <v>4340</v>
      </c>
      <c r="EQ16">
        <v>200</v>
      </c>
      <c r="ER16">
        <v>32540</v>
      </c>
      <c r="ES16">
        <v>960</v>
      </c>
      <c r="ET16" s="2">
        <v>43400</v>
      </c>
      <c r="EU16" s="2">
        <v>1300</v>
      </c>
      <c r="EV16" s="2">
        <v>70100</v>
      </c>
      <c r="EW16" s="2">
        <v>1800</v>
      </c>
      <c r="EX16" s="2">
        <v>52900</v>
      </c>
      <c r="EY16" s="2">
        <v>1400</v>
      </c>
      <c r="EZ16" s="2">
        <v>48700</v>
      </c>
      <c r="FA16" s="2">
        <v>1400</v>
      </c>
      <c r="FB16">
        <v>19460</v>
      </c>
      <c r="FC16">
        <v>600</v>
      </c>
      <c r="FD16">
        <v>23220</v>
      </c>
      <c r="FE16">
        <v>650</v>
      </c>
      <c r="FF16">
        <v>12080</v>
      </c>
      <c r="FG16">
        <v>360</v>
      </c>
      <c r="FH16">
        <v>109</v>
      </c>
      <c r="FI16">
        <v>16</v>
      </c>
      <c r="FJ16">
        <v>2864</v>
      </c>
      <c r="FK16">
        <v>63</v>
      </c>
      <c r="FL16">
        <v>1073</v>
      </c>
      <c r="FM16">
        <v>46</v>
      </c>
      <c r="FN16">
        <v>2410</v>
      </c>
      <c r="FO16">
        <v>120</v>
      </c>
      <c r="FP16">
        <v>782</v>
      </c>
      <c r="FQ16">
        <v>72</v>
      </c>
      <c r="FR16" s="2">
        <v>40400</v>
      </c>
      <c r="FS16" s="2">
        <v>1100</v>
      </c>
      <c r="FT16">
        <v>0</v>
      </c>
      <c r="FU16">
        <v>1</v>
      </c>
      <c r="FV16" t="s">
        <v>461</v>
      </c>
      <c r="FW16">
        <v>0</v>
      </c>
      <c r="FX16">
        <v>0.60180999999999996</v>
      </c>
      <c r="FY16">
        <v>0.61429</v>
      </c>
      <c r="FZ16">
        <v>501.19</v>
      </c>
      <c r="GA16">
        <v>0.29625000000000001</v>
      </c>
      <c r="GB16">
        <v>1.0669999999999999</v>
      </c>
      <c r="GC16">
        <v>0</v>
      </c>
      <c r="GD16">
        <v>0</v>
      </c>
      <c r="GE16">
        <v>5.7729999999999997E-2</v>
      </c>
      <c r="GF16">
        <v>0</v>
      </c>
      <c r="GG16">
        <v>4.3337000000000003</v>
      </c>
      <c r="GH16">
        <v>0.33463999999999999</v>
      </c>
      <c r="GI16">
        <v>0</v>
      </c>
      <c r="GJ16">
        <v>0.11031000000000001</v>
      </c>
      <c r="GK16">
        <v>0</v>
      </c>
      <c r="GL16">
        <v>6.2528E-2</v>
      </c>
      <c r="GM16">
        <v>5.3339999999999999E-2</v>
      </c>
      <c r="GN16">
        <v>5.2963000000000003E-2</v>
      </c>
      <c r="GO16">
        <v>0</v>
      </c>
      <c r="GP16">
        <v>0</v>
      </c>
      <c r="GQ16">
        <v>1.7867000000000001E-2</v>
      </c>
      <c r="GR16">
        <v>178.67</v>
      </c>
      <c r="GS16">
        <v>2.7149000000000001</v>
      </c>
      <c r="GT16">
        <v>8.2858000000000001E-2</v>
      </c>
      <c r="GU16">
        <v>0.17322000000000001</v>
      </c>
      <c r="GV16">
        <v>0.13958999999999999</v>
      </c>
      <c r="GW16">
        <v>0</v>
      </c>
      <c r="GX16">
        <v>6.4021E-3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</row>
    <row r="17" spans="1:263" x14ac:dyDescent="0.25">
      <c r="A17" t="s">
        <v>914</v>
      </c>
      <c r="B17" t="s">
        <v>455</v>
      </c>
      <c r="C17" t="s">
        <v>915</v>
      </c>
      <c r="D17" t="s">
        <v>457</v>
      </c>
      <c r="E17" s="1">
        <v>0.61029837962962963</v>
      </c>
      <c r="F17">
        <v>39.082999999999998</v>
      </c>
      <c r="G17" t="s">
        <v>916</v>
      </c>
      <c r="H17" s="2">
        <v>5550000</v>
      </c>
      <c r="I17" s="2">
        <v>160000</v>
      </c>
      <c r="J17" s="2">
        <v>1948000</v>
      </c>
      <c r="K17" s="2">
        <v>70000</v>
      </c>
      <c r="L17">
        <v>42380</v>
      </c>
      <c r="M17">
        <v>310</v>
      </c>
      <c r="N17" s="2">
        <v>101900</v>
      </c>
      <c r="O17" s="2">
        <v>2900</v>
      </c>
      <c r="P17" s="2">
        <v>1658000</v>
      </c>
      <c r="Q17" s="2">
        <v>52000</v>
      </c>
      <c r="R17">
        <v>7580</v>
      </c>
      <c r="S17">
        <v>200</v>
      </c>
      <c r="T17" s="2">
        <v>757000</v>
      </c>
      <c r="U17" s="2">
        <v>27000</v>
      </c>
      <c r="V17" s="2">
        <v>114600</v>
      </c>
      <c r="W17" s="2">
        <v>4500</v>
      </c>
      <c r="X17" s="2">
        <v>385000</v>
      </c>
      <c r="Y17" s="2">
        <v>14000</v>
      </c>
      <c r="Z17" s="2">
        <v>82100</v>
      </c>
      <c r="AA17" s="2">
        <v>2600</v>
      </c>
      <c r="AB17" s="2">
        <v>73600</v>
      </c>
      <c r="AC17" s="2">
        <v>2600</v>
      </c>
      <c r="AD17">
        <v>24900</v>
      </c>
      <c r="AE17">
        <v>780</v>
      </c>
      <c r="AF17">
        <v>3780</v>
      </c>
      <c r="AG17">
        <v>170</v>
      </c>
      <c r="AH17">
        <v>30900</v>
      </c>
      <c r="AI17">
        <v>920</v>
      </c>
      <c r="AJ17" s="2">
        <v>40600</v>
      </c>
      <c r="AK17" s="2">
        <v>1300</v>
      </c>
      <c r="AL17" s="2">
        <v>65100</v>
      </c>
      <c r="AM17" s="2">
        <v>1900</v>
      </c>
      <c r="AN17" s="2">
        <v>50800</v>
      </c>
      <c r="AO17" s="2">
        <v>1500</v>
      </c>
      <c r="AP17" s="2">
        <v>47800</v>
      </c>
      <c r="AQ17" s="2">
        <v>1300</v>
      </c>
      <c r="AR17">
        <v>20710</v>
      </c>
      <c r="AS17">
        <v>620</v>
      </c>
      <c r="AT17">
        <v>25650</v>
      </c>
      <c r="AU17">
        <v>870</v>
      </c>
      <c r="AV17">
        <v>13670</v>
      </c>
      <c r="AW17">
        <v>400</v>
      </c>
      <c r="AX17">
        <v>295</v>
      </c>
      <c r="AY17">
        <v>19</v>
      </c>
      <c r="AZ17">
        <v>165</v>
      </c>
      <c r="BA17">
        <v>15</v>
      </c>
      <c r="BB17">
        <v>2159</v>
      </c>
      <c r="BC17">
        <v>57</v>
      </c>
      <c r="BD17">
        <v>1121</v>
      </c>
      <c r="BE17">
        <v>50</v>
      </c>
      <c r="BF17">
        <v>2540</v>
      </c>
      <c r="BG17">
        <v>110</v>
      </c>
      <c r="BH17">
        <v>706</v>
      </c>
      <c r="BI17">
        <v>63</v>
      </c>
      <c r="BJ17">
        <v>20200</v>
      </c>
      <c r="BK17">
        <v>540</v>
      </c>
      <c r="BL17">
        <v>0</v>
      </c>
      <c r="BM17">
        <v>1</v>
      </c>
      <c r="BN17">
        <v>10220</v>
      </c>
      <c r="BO17">
        <v>370</v>
      </c>
      <c r="BP17" t="s">
        <v>459</v>
      </c>
      <c r="BQ17" t="s">
        <v>460</v>
      </c>
      <c r="BR17" s="2">
        <v>1062000</v>
      </c>
      <c r="BS17" s="2">
        <v>30000</v>
      </c>
      <c r="BT17" t="s">
        <v>459</v>
      </c>
      <c r="BU17" t="s">
        <v>460</v>
      </c>
      <c r="BV17">
        <v>-107.1</v>
      </c>
      <c r="BW17">
        <v>3.3</v>
      </c>
      <c r="BX17">
        <v>5470</v>
      </c>
      <c r="BY17">
        <v>190</v>
      </c>
      <c r="BZ17">
        <v>713</v>
      </c>
      <c r="CA17">
        <v>28</v>
      </c>
      <c r="CB17">
        <v>2292</v>
      </c>
      <c r="CC17">
        <v>84</v>
      </c>
      <c r="CD17">
        <v>375</v>
      </c>
      <c r="CE17">
        <v>12</v>
      </c>
      <c r="CF17">
        <v>2136</v>
      </c>
      <c r="CG17">
        <v>75</v>
      </c>
      <c r="CH17">
        <v>807</v>
      </c>
      <c r="CI17">
        <v>25</v>
      </c>
      <c r="CJ17">
        <v>27.9</v>
      </c>
      <c r="CK17">
        <v>1.2</v>
      </c>
      <c r="CL17">
        <v>708</v>
      </c>
      <c r="CM17">
        <v>21</v>
      </c>
      <c r="CN17">
        <v>146.69999999999999</v>
      </c>
      <c r="CO17">
        <v>4.5999999999999996</v>
      </c>
      <c r="CP17">
        <v>839</v>
      </c>
      <c r="CQ17">
        <v>25</v>
      </c>
      <c r="CR17">
        <v>186.3</v>
      </c>
      <c r="CS17">
        <v>5.5</v>
      </c>
      <c r="CT17">
        <v>522</v>
      </c>
      <c r="CU17">
        <v>14</v>
      </c>
      <c r="CV17">
        <v>64.900000000000006</v>
      </c>
      <c r="CW17">
        <v>1.9</v>
      </c>
      <c r="CX17">
        <v>1764</v>
      </c>
      <c r="CY17">
        <v>60</v>
      </c>
      <c r="CZ17">
        <v>50.5</v>
      </c>
      <c r="DA17">
        <v>1.5</v>
      </c>
      <c r="DB17">
        <v>205</v>
      </c>
      <c r="DC17">
        <v>19</v>
      </c>
      <c r="DD17">
        <v>22.1</v>
      </c>
      <c r="DE17">
        <v>2.6</v>
      </c>
      <c r="DF17">
        <v>36.54</v>
      </c>
      <c r="DG17">
        <v>0.97</v>
      </c>
      <c r="DH17">
        <v>29.5</v>
      </c>
      <c r="DI17">
        <v>1.3</v>
      </c>
      <c r="DJ17">
        <v>20.5</v>
      </c>
      <c r="DK17">
        <v>0.92</v>
      </c>
      <c r="DL17">
        <v>3.02</v>
      </c>
      <c r="DM17">
        <v>0.27</v>
      </c>
      <c r="DN17">
        <v>76.900000000000006</v>
      </c>
      <c r="DO17">
        <v>2.1</v>
      </c>
      <c r="DP17">
        <v>0</v>
      </c>
      <c r="DQ17">
        <v>1</v>
      </c>
      <c r="DR17">
        <v>7.2299999999999996E-5</v>
      </c>
      <c r="DS17">
        <v>1.3E-6</v>
      </c>
      <c r="DT17" s="2">
        <v>101500</v>
      </c>
      <c r="DU17" s="2">
        <v>2900</v>
      </c>
      <c r="DV17" s="2">
        <v>1893000</v>
      </c>
      <c r="DW17" s="2">
        <v>70000</v>
      </c>
      <c r="DX17" t="s">
        <v>459</v>
      </c>
      <c r="DY17" t="s">
        <v>460</v>
      </c>
      <c r="DZ17" t="s">
        <v>459</v>
      </c>
      <c r="EA17" t="s">
        <v>460</v>
      </c>
      <c r="EB17">
        <v>6600</v>
      </c>
      <c r="EC17">
        <v>200</v>
      </c>
      <c r="ED17" s="2">
        <v>757000</v>
      </c>
      <c r="EE17" s="2">
        <v>27000</v>
      </c>
      <c r="EF17" s="2">
        <v>114600</v>
      </c>
      <c r="EG17" s="2">
        <v>4500</v>
      </c>
      <c r="EH17" s="2">
        <v>385000</v>
      </c>
      <c r="EI17" s="2">
        <v>14000</v>
      </c>
      <c r="EJ17" s="2">
        <v>82100</v>
      </c>
      <c r="EK17" s="2">
        <v>2600</v>
      </c>
      <c r="EL17" s="2">
        <v>73600</v>
      </c>
      <c r="EM17" s="2">
        <v>2600</v>
      </c>
      <c r="EN17">
        <v>24900</v>
      </c>
      <c r="EO17">
        <v>780</v>
      </c>
      <c r="EP17">
        <v>3780</v>
      </c>
      <c r="EQ17">
        <v>170</v>
      </c>
      <c r="ER17">
        <v>30900</v>
      </c>
      <c r="ES17">
        <v>920</v>
      </c>
      <c r="ET17" s="2">
        <v>40600</v>
      </c>
      <c r="EU17" s="2">
        <v>1300</v>
      </c>
      <c r="EV17" s="2">
        <v>65100</v>
      </c>
      <c r="EW17" s="2">
        <v>1900</v>
      </c>
      <c r="EX17" s="2">
        <v>50800</v>
      </c>
      <c r="EY17" s="2">
        <v>1500</v>
      </c>
      <c r="EZ17" s="2">
        <v>47800</v>
      </c>
      <c r="FA17" s="2">
        <v>1300</v>
      </c>
      <c r="FB17">
        <v>20710</v>
      </c>
      <c r="FC17">
        <v>620</v>
      </c>
      <c r="FD17">
        <v>25650</v>
      </c>
      <c r="FE17">
        <v>870</v>
      </c>
      <c r="FF17">
        <v>13670</v>
      </c>
      <c r="FG17">
        <v>400</v>
      </c>
      <c r="FH17">
        <v>125</v>
      </c>
      <c r="FI17">
        <v>15</v>
      </c>
      <c r="FJ17">
        <v>2139</v>
      </c>
      <c r="FK17">
        <v>57</v>
      </c>
      <c r="FL17">
        <v>1120</v>
      </c>
      <c r="FM17">
        <v>50</v>
      </c>
      <c r="FN17">
        <v>2470</v>
      </c>
      <c r="FO17">
        <v>110</v>
      </c>
      <c r="FP17">
        <v>706</v>
      </c>
      <c r="FQ17">
        <v>63</v>
      </c>
      <c r="FR17">
        <v>20200</v>
      </c>
      <c r="FS17">
        <v>540</v>
      </c>
      <c r="FT17">
        <v>0</v>
      </c>
      <c r="FU17">
        <v>1</v>
      </c>
      <c r="FV17" t="s">
        <v>461</v>
      </c>
      <c r="FW17">
        <v>0</v>
      </c>
      <c r="FX17">
        <v>0.89622999999999997</v>
      </c>
      <c r="FY17">
        <v>0.64000999999999997</v>
      </c>
      <c r="FZ17">
        <v>519.33000000000004</v>
      </c>
      <c r="GA17">
        <v>0.29974000000000001</v>
      </c>
      <c r="GB17">
        <v>1.0984</v>
      </c>
      <c r="GC17">
        <v>1.4139999999999999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0.13433999999999999</v>
      </c>
      <c r="GL17">
        <v>0</v>
      </c>
      <c r="GM17">
        <v>0</v>
      </c>
      <c r="GN17">
        <v>0</v>
      </c>
      <c r="GO17">
        <v>1.9390999999999999E-2</v>
      </c>
      <c r="GP17">
        <v>0</v>
      </c>
      <c r="GQ17">
        <v>0</v>
      </c>
      <c r="GR17">
        <v>0</v>
      </c>
      <c r="GS17">
        <v>2.8378000000000001</v>
      </c>
      <c r="GT17">
        <v>0.1028</v>
      </c>
      <c r="GU17">
        <v>0.15067</v>
      </c>
      <c r="GV17">
        <v>0.16572999999999999</v>
      </c>
      <c r="GW17">
        <v>2.6473E-2</v>
      </c>
      <c r="GX17">
        <v>1.9415000000000002E-2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0</v>
      </c>
    </row>
    <row r="18" spans="1:263" x14ac:dyDescent="0.25">
      <c r="A18" t="s">
        <v>917</v>
      </c>
      <c r="B18" t="s">
        <v>455</v>
      </c>
      <c r="C18" t="s">
        <v>918</v>
      </c>
      <c r="D18" t="s">
        <v>457</v>
      </c>
      <c r="E18" s="1">
        <v>0.61111076388888885</v>
      </c>
      <c r="F18">
        <v>39.087000000000003</v>
      </c>
      <c r="G18" t="s">
        <v>919</v>
      </c>
      <c r="H18" s="2">
        <v>4890000</v>
      </c>
      <c r="I18" s="2">
        <v>140000</v>
      </c>
      <c r="J18" s="2">
        <v>1687000</v>
      </c>
      <c r="K18" s="2">
        <v>67000</v>
      </c>
      <c r="L18">
        <v>43490</v>
      </c>
      <c r="M18">
        <v>330</v>
      </c>
      <c r="N18" s="2">
        <v>89900</v>
      </c>
      <c r="O18" s="2">
        <v>2600</v>
      </c>
      <c r="P18" s="2">
        <v>1445000</v>
      </c>
      <c r="Q18" s="2">
        <v>40000</v>
      </c>
      <c r="R18">
        <v>6860</v>
      </c>
      <c r="S18">
        <v>180</v>
      </c>
      <c r="T18" s="2">
        <v>688000</v>
      </c>
      <c r="U18" s="2">
        <v>22000</v>
      </c>
      <c r="V18" s="2">
        <v>105100</v>
      </c>
      <c r="W18" s="2">
        <v>3800</v>
      </c>
      <c r="X18" s="2">
        <v>350000</v>
      </c>
      <c r="Y18" s="2">
        <v>11000</v>
      </c>
      <c r="Z18" s="2">
        <v>73600</v>
      </c>
      <c r="AA18" s="2">
        <v>2200</v>
      </c>
      <c r="AB18" s="2">
        <v>64400</v>
      </c>
      <c r="AC18" s="2">
        <v>2100</v>
      </c>
      <c r="AD18">
        <v>21400</v>
      </c>
      <c r="AE18">
        <v>630</v>
      </c>
      <c r="AF18">
        <v>3340</v>
      </c>
      <c r="AG18">
        <v>140</v>
      </c>
      <c r="AH18">
        <v>26000</v>
      </c>
      <c r="AI18">
        <v>730</v>
      </c>
      <c r="AJ18" s="2">
        <v>35400</v>
      </c>
      <c r="AK18" s="2">
        <v>1000</v>
      </c>
      <c r="AL18" s="2">
        <v>58200</v>
      </c>
      <c r="AM18" s="2">
        <v>1700</v>
      </c>
      <c r="AN18" s="2">
        <v>45100</v>
      </c>
      <c r="AO18" s="2">
        <v>1300</v>
      </c>
      <c r="AP18" s="2">
        <v>44100</v>
      </c>
      <c r="AQ18" s="2">
        <v>1100</v>
      </c>
      <c r="AR18">
        <v>19980</v>
      </c>
      <c r="AS18">
        <v>550</v>
      </c>
      <c r="AT18">
        <v>26300</v>
      </c>
      <c r="AU18">
        <v>870</v>
      </c>
      <c r="AV18">
        <v>14710</v>
      </c>
      <c r="AW18">
        <v>470</v>
      </c>
      <c r="AX18">
        <v>338</v>
      </c>
      <c r="AY18">
        <v>27</v>
      </c>
      <c r="AZ18">
        <v>153</v>
      </c>
      <c r="BA18">
        <v>16</v>
      </c>
      <c r="BB18">
        <v>1821</v>
      </c>
      <c r="BC18">
        <v>46</v>
      </c>
      <c r="BD18">
        <v>994</v>
      </c>
      <c r="BE18">
        <v>41</v>
      </c>
      <c r="BF18">
        <v>2310</v>
      </c>
      <c r="BG18">
        <v>110</v>
      </c>
      <c r="BH18">
        <v>958</v>
      </c>
      <c r="BI18">
        <v>75</v>
      </c>
      <c r="BJ18">
        <v>16970</v>
      </c>
      <c r="BK18">
        <v>460</v>
      </c>
      <c r="BL18">
        <v>0</v>
      </c>
      <c r="BM18">
        <v>1</v>
      </c>
      <c r="BN18">
        <v>9040</v>
      </c>
      <c r="BO18">
        <v>370</v>
      </c>
      <c r="BP18" t="s">
        <v>459</v>
      </c>
      <c r="BQ18" t="s">
        <v>460</v>
      </c>
      <c r="BR18" s="2">
        <v>937000</v>
      </c>
      <c r="BS18" s="2">
        <v>28000</v>
      </c>
      <c r="BT18" t="s">
        <v>459</v>
      </c>
      <c r="BU18" t="s">
        <v>460</v>
      </c>
      <c r="BV18">
        <v>-93.3</v>
      </c>
      <c r="BW18">
        <v>3</v>
      </c>
      <c r="BX18">
        <v>4990</v>
      </c>
      <c r="BY18">
        <v>160</v>
      </c>
      <c r="BZ18">
        <v>659</v>
      </c>
      <c r="CA18">
        <v>24</v>
      </c>
      <c r="CB18">
        <v>2090</v>
      </c>
      <c r="CC18">
        <v>64</v>
      </c>
      <c r="CD18">
        <v>337</v>
      </c>
      <c r="CE18">
        <v>10</v>
      </c>
      <c r="CF18">
        <v>1929</v>
      </c>
      <c r="CG18">
        <v>61</v>
      </c>
      <c r="CH18">
        <v>713</v>
      </c>
      <c r="CI18">
        <v>21</v>
      </c>
      <c r="CJ18">
        <v>24.9</v>
      </c>
      <c r="CK18">
        <v>1</v>
      </c>
      <c r="CL18">
        <v>604</v>
      </c>
      <c r="CM18">
        <v>17</v>
      </c>
      <c r="CN18">
        <v>128.1</v>
      </c>
      <c r="CO18">
        <v>3.7</v>
      </c>
      <c r="CP18">
        <v>749</v>
      </c>
      <c r="CQ18">
        <v>22</v>
      </c>
      <c r="CR18">
        <v>165.6</v>
      </c>
      <c r="CS18">
        <v>4.9000000000000004</v>
      </c>
      <c r="CT18">
        <v>483</v>
      </c>
      <c r="CU18">
        <v>12</v>
      </c>
      <c r="CV18">
        <v>63.2</v>
      </c>
      <c r="CW18">
        <v>1.7</v>
      </c>
      <c r="CX18">
        <v>1790</v>
      </c>
      <c r="CY18">
        <v>60</v>
      </c>
      <c r="CZ18">
        <v>54.4</v>
      </c>
      <c r="DA18">
        <v>1.7</v>
      </c>
      <c r="DB18">
        <v>220</v>
      </c>
      <c r="DC18">
        <v>27</v>
      </c>
      <c r="DD18">
        <v>20</v>
      </c>
      <c r="DE18">
        <v>2.9</v>
      </c>
      <c r="DF18">
        <v>30.84</v>
      </c>
      <c r="DG18">
        <v>0.79</v>
      </c>
      <c r="DH18">
        <v>26.4</v>
      </c>
      <c r="DI18">
        <v>1.1000000000000001</v>
      </c>
      <c r="DJ18">
        <v>19.510000000000002</v>
      </c>
      <c r="DK18">
        <v>0.91</v>
      </c>
      <c r="DL18">
        <v>4.0999999999999996</v>
      </c>
      <c r="DM18">
        <v>0.32</v>
      </c>
      <c r="DN18">
        <v>64.7</v>
      </c>
      <c r="DO18">
        <v>1.8</v>
      </c>
      <c r="DP18">
        <v>0</v>
      </c>
      <c r="DQ18">
        <v>1</v>
      </c>
      <c r="DR18">
        <v>6.9140000000000005E-5</v>
      </c>
      <c r="DS18">
        <v>9.7000000000000003E-7</v>
      </c>
      <c r="DT18" s="2">
        <v>89500</v>
      </c>
      <c r="DU18" s="2">
        <v>2600</v>
      </c>
      <c r="DV18" s="2">
        <v>1632000</v>
      </c>
      <c r="DW18" s="2">
        <v>67000</v>
      </c>
      <c r="DX18" t="s">
        <v>459</v>
      </c>
      <c r="DY18" t="s">
        <v>460</v>
      </c>
      <c r="DZ18" t="s">
        <v>459</v>
      </c>
      <c r="EA18" t="s">
        <v>460</v>
      </c>
      <c r="EB18">
        <v>5820</v>
      </c>
      <c r="EC18">
        <v>180</v>
      </c>
      <c r="ED18" s="2">
        <v>688000</v>
      </c>
      <c r="EE18" s="2">
        <v>22000</v>
      </c>
      <c r="EF18" s="2">
        <v>105100</v>
      </c>
      <c r="EG18" s="2">
        <v>3800</v>
      </c>
      <c r="EH18" s="2">
        <v>350000</v>
      </c>
      <c r="EI18" s="2">
        <v>11000</v>
      </c>
      <c r="EJ18" s="2">
        <v>73600</v>
      </c>
      <c r="EK18" s="2">
        <v>2200</v>
      </c>
      <c r="EL18" s="2">
        <v>64400</v>
      </c>
      <c r="EM18" s="2">
        <v>2100</v>
      </c>
      <c r="EN18">
        <v>21400</v>
      </c>
      <c r="EO18">
        <v>630</v>
      </c>
      <c r="EP18">
        <v>3340</v>
      </c>
      <c r="EQ18">
        <v>140</v>
      </c>
      <c r="ER18">
        <v>26000</v>
      </c>
      <c r="ES18">
        <v>730</v>
      </c>
      <c r="ET18" s="2">
        <v>35400</v>
      </c>
      <c r="EU18" s="2">
        <v>1000</v>
      </c>
      <c r="EV18" s="2">
        <v>58200</v>
      </c>
      <c r="EW18" s="2">
        <v>1700</v>
      </c>
      <c r="EX18" s="2">
        <v>45100</v>
      </c>
      <c r="EY18" s="2">
        <v>1300</v>
      </c>
      <c r="EZ18" s="2">
        <v>44100</v>
      </c>
      <c r="FA18" s="2">
        <v>1100</v>
      </c>
      <c r="FB18">
        <v>19980</v>
      </c>
      <c r="FC18">
        <v>550</v>
      </c>
      <c r="FD18">
        <v>26300</v>
      </c>
      <c r="FE18">
        <v>870</v>
      </c>
      <c r="FF18">
        <v>14710</v>
      </c>
      <c r="FG18">
        <v>470</v>
      </c>
      <c r="FH18">
        <v>113</v>
      </c>
      <c r="FI18">
        <v>16</v>
      </c>
      <c r="FJ18">
        <v>1801</v>
      </c>
      <c r="FK18">
        <v>46</v>
      </c>
      <c r="FL18">
        <v>998</v>
      </c>
      <c r="FM18">
        <v>41</v>
      </c>
      <c r="FN18">
        <v>2310</v>
      </c>
      <c r="FO18">
        <v>110</v>
      </c>
      <c r="FP18">
        <v>958</v>
      </c>
      <c r="FQ18">
        <v>75</v>
      </c>
      <c r="FR18">
        <v>16970</v>
      </c>
      <c r="FS18">
        <v>460</v>
      </c>
      <c r="FT18">
        <v>0</v>
      </c>
      <c r="FU18">
        <v>1</v>
      </c>
      <c r="FV18" t="s">
        <v>461</v>
      </c>
      <c r="FW18">
        <v>0</v>
      </c>
      <c r="FX18">
        <v>0.92571999999999999</v>
      </c>
      <c r="FY18">
        <v>0.49604999999999999</v>
      </c>
      <c r="FZ18">
        <v>593.83000000000004</v>
      </c>
      <c r="GA18">
        <v>0.30337999999999998</v>
      </c>
      <c r="GB18">
        <v>1.2060999999999999</v>
      </c>
      <c r="GC18">
        <v>0.33914</v>
      </c>
      <c r="GD18">
        <v>0.23713000000000001</v>
      </c>
      <c r="GE18">
        <v>0.11335000000000001</v>
      </c>
      <c r="GF18">
        <v>4.3408000000000002E-2</v>
      </c>
      <c r="GG18">
        <v>0.56276999999999999</v>
      </c>
      <c r="GH18">
        <v>0.15665999999999999</v>
      </c>
      <c r="GI18">
        <v>0</v>
      </c>
      <c r="GJ18">
        <v>0.15287999999999999</v>
      </c>
      <c r="GK18">
        <v>0</v>
      </c>
      <c r="GL18">
        <v>6.1109999999999998E-2</v>
      </c>
      <c r="GM18">
        <v>0</v>
      </c>
      <c r="GN18">
        <v>0</v>
      </c>
      <c r="GO18">
        <v>1.4963000000000001E-2</v>
      </c>
      <c r="GP18">
        <v>0</v>
      </c>
      <c r="GQ18">
        <v>1.7517999999999999E-2</v>
      </c>
      <c r="GR18">
        <v>175.18</v>
      </c>
      <c r="GS18">
        <v>2.1316999999999999</v>
      </c>
      <c r="GT18">
        <v>0.1142</v>
      </c>
      <c r="GU18">
        <v>0.17816000000000001</v>
      </c>
      <c r="GV18">
        <v>0.12073</v>
      </c>
      <c r="GW18">
        <v>0</v>
      </c>
      <c r="GX18">
        <v>1.0781000000000001E-2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</row>
    <row r="19" spans="1:263" x14ac:dyDescent="0.25">
      <c r="A19" t="s">
        <v>920</v>
      </c>
      <c r="B19" t="s">
        <v>455</v>
      </c>
      <c r="C19" t="s">
        <v>921</v>
      </c>
      <c r="D19" t="s">
        <v>457</v>
      </c>
      <c r="E19" s="1">
        <v>0.61192361111111115</v>
      </c>
      <c r="F19">
        <v>39.042000000000002</v>
      </c>
      <c r="G19" t="s">
        <v>922</v>
      </c>
      <c r="H19" s="2">
        <v>4740000</v>
      </c>
      <c r="I19" s="2">
        <v>120000</v>
      </c>
      <c r="J19" s="2">
        <v>1774000</v>
      </c>
      <c r="K19" s="2">
        <v>58000</v>
      </c>
      <c r="L19">
        <v>45000</v>
      </c>
      <c r="M19">
        <v>260</v>
      </c>
      <c r="N19" s="2">
        <v>97900</v>
      </c>
      <c r="O19" s="2">
        <v>2500</v>
      </c>
      <c r="P19" s="2">
        <v>1148000</v>
      </c>
      <c r="Q19" s="2">
        <v>33000</v>
      </c>
      <c r="R19">
        <v>7940</v>
      </c>
      <c r="S19">
        <v>200</v>
      </c>
      <c r="T19" s="2">
        <v>691000</v>
      </c>
      <c r="U19" s="2">
        <v>19000</v>
      </c>
      <c r="V19" s="2">
        <v>112100</v>
      </c>
      <c r="W19" s="2">
        <v>3500</v>
      </c>
      <c r="X19" s="2">
        <v>368000</v>
      </c>
      <c r="Y19" s="2">
        <v>11000</v>
      </c>
      <c r="Z19" s="2">
        <v>78100</v>
      </c>
      <c r="AA19" s="2">
        <v>2600</v>
      </c>
      <c r="AB19" s="2">
        <v>68100</v>
      </c>
      <c r="AC19" s="2">
        <v>2000</v>
      </c>
      <c r="AD19">
        <v>22780</v>
      </c>
      <c r="AE19">
        <v>680</v>
      </c>
      <c r="AF19">
        <v>4360</v>
      </c>
      <c r="AG19">
        <v>190</v>
      </c>
      <c r="AH19">
        <v>29170</v>
      </c>
      <c r="AI19">
        <v>820</v>
      </c>
      <c r="AJ19">
        <v>37820</v>
      </c>
      <c r="AK19">
        <v>870</v>
      </c>
      <c r="AL19" s="2">
        <v>61200</v>
      </c>
      <c r="AM19" s="2">
        <v>1700</v>
      </c>
      <c r="AN19" s="2">
        <v>47200</v>
      </c>
      <c r="AO19" s="2">
        <v>1100</v>
      </c>
      <c r="AP19" s="2">
        <v>44500</v>
      </c>
      <c r="AQ19" s="2">
        <v>1100</v>
      </c>
      <c r="AR19">
        <v>18860</v>
      </c>
      <c r="AS19">
        <v>560</v>
      </c>
      <c r="AT19">
        <v>23610</v>
      </c>
      <c r="AU19">
        <v>710</v>
      </c>
      <c r="AV19">
        <v>12210</v>
      </c>
      <c r="AW19">
        <v>290</v>
      </c>
      <c r="AX19">
        <v>319</v>
      </c>
      <c r="AY19">
        <v>21</v>
      </c>
      <c r="AZ19">
        <v>146</v>
      </c>
      <c r="BA19">
        <v>16</v>
      </c>
      <c r="BB19">
        <v>2728</v>
      </c>
      <c r="BC19">
        <v>47</v>
      </c>
      <c r="BD19">
        <v>1066</v>
      </c>
      <c r="BE19">
        <v>46</v>
      </c>
      <c r="BF19">
        <v>2330</v>
      </c>
      <c r="BG19">
        <v>100</v>
      </c>
      <c r="BH19">
        <v>734</v>
      </c>
      <c r="BI19">
        <v>62</v>
      </c>
      <c r="BJ19">
        <v>37180</v>
      </c>
      <c r="BK19">
        <v>940</v>
      </c>
      <c r="BL19">
        <v>0</v>
      </c>
      <c r="BM19">
        <v>1</v>
      </c>
      <c r="BN19">
        <v>9780</v>
      </c>
      <c r="BO19">
        <v>320</v>
      </c>
      <c r="BP19" t="s">
        <v>459</v>
      </c>
      <c r="BQ19" t="s">
        <v>460</v>
      </c>
      <c r="BR19" s="2">
        <v>1023000</v>
      </c>
      <c r="BS19" s="2">
        <v>26000</v>
      </c>
      <c r="BT19" t="s">
        <v>459</v>
      </c>
      <c r="BU19" t="s">
        <v>460</v>
      </c>
      <c r="BV19">
        <v>-109.3</v>
      </c>
      <c r="BW19">
        <v>3.2</v>
      </c>
      <c r="BX19">
        <v>5010</v>
      </c>
      <c r="BY19">
        <v>140</v>
      </c>
      <c r="BZ19">
        <v>707</v>
      </c>
      <c r="CA19">
        <v>22</v>
      </c>
      <c r="CB19">
        <v>2204</v>
      </c>
      <c r="CC19">
        <v>66</v>
      </c>
      <c r="CD19">
        <v>358</v>
      </c>
      <c r="CE19">
        <v>12</v>
      </c>
      <c r="CF19">
        <v>2108</v>
      </c>
      <c r="CG19">
        <v>60</v>
      </c>
      <c r="CH19">
        <v>781</v>
      </c>
      <c r="CI19">
        <v>23</v>
      </c>
      <c r="CJ19">
        <v>33</v>
      </c>
      <c r="CK19">
        <v>1.4</v>
      </c>
      <c r="CL19">
        <v>684</v>
      </c>
      <c r="CM19">
        <v>19</v>
      </c>
      <c r="CN19">
        <v>137.19999999999999</v>
      </c>
      <c r="CO19">
        <v>3.1</v>
      </c>
      <c r="CP19">
        <v>789</v>
      </c>
      <c r="CQ19">
        <v>22</v>
      </c>
      <c r="CR19">
        <v>173.6</v>
      </c>
      <c r="CS19">
        <v>4.0999999999999996</v>
      </c>
      <c r="CT19">
        <v>487</v>
      </c>
      <c r="CU19">
        <v>12</v>
      </c>
      <c r="CV19">
        <v>60.2</v>
      </c>
      <c r="CW19">
        <v>1.8</v>
      </c>
      <c r="CX19">
        <v>1586</v>
      </c>
      <c r="CY19">
        <v>48</v>
      </c>
      <c r="CZ19">
        <v>45.2</v>
      </c>
      <c r="DA19">
        <v>1.1000000000000001</v>
      </c>
      <c r="DB19">
        <v>204</v>
      </c>
      <c r="DC19">
        <v>21</v>
      </c>
      <c r="DD19">
        <v>18.899999999999999</v>
      </c>
      <c r="DE19">
        <v>2.9</v>
      </c>
      <c r="DF19">
        <v>46.46</v>
      </c>
      <c r="DG19">
        <v>0.81</v>
      </c>
      <c r="DH19">
        <v>27.8</v>
      </c>
      <c r="DI19">
        <v>1.2</v>
      </c>
      <c r="DJ19">
        <v>19.89</v>
      </c>
      <c r="DK19">
        <v>0.86</v>
      </c>
      <c r="DL19">
        <v>3.14</v>
      </c>
      <c r="DM19">
        <v>0.26</v>
      </c>
      <c r="DN19">
        <v>141.9</v>
      </c>
      <c r="DO19">
        <v>3.6</v>
      </c>
      <c r="DP19">
        <v>0</v>
      </c>
      <c r="DQ19">
        <v>1</v>
      </c>
      <c r="DR19">
        <v>1.3899999999999999E-4</v>
      </c>
      <c r="DS19">
        <v>1.9999999999999999E-6</v>
      </c>
      <c r="DT19" s="2">
        <v>97500</v>
      </c>
      <c r="DU19" s="2">
        <v>2500</v>
      </c>
      <c r="DV19" s="2">
        <v>1719000</v>
      </c>
      <c r="DW19" s="2">
        <v>58000</v>
      </c>
      <c r="DX19" t="s">
        <v>459</v>
      </c>
      <c r="DY19" t="s">
        <v>460</v>
      </c>
      <c r="DZ19" t="s">
        <v>459</v>
      </c>
      <c r="EA19" t="s">
        <v>460</v>
      </c>
      <c r="EB19">
        <v>6890</v>
      </c>
      <c r="EC19">
        <v>200</v>
      </c>
      <c r="ED19" s="2">
        <v>691000</v>
      </c>
      <c r="EE19" s="2">
        <v>19000</v>
      </c>
      <c r="EF19" s="2">
        <v>112100</v>
      </c>
      <c r="EG19" s="2">
        <v>3500</v>
      </c>
      <c r="EH19" s="2">
        <v>368000</v>
      </c>
      <c r="EI19" s="2">
        <v>11000</v>
      </c>
      <c r="EJ19" s="2">
        <v>78100</v>
      </c>
      <c r="EK19" s="2">
        <v>2600</v>
      </c>
      <c r="EL19" s="2">
        <v>68100</v>
      </c>
      <c r="EM19" s="2">
        <v>2000</v>
      </c>
      <c r="EN19">
        <v>22780</v>
      </c>
      <c r="EO19">
        <v>680</v>
      </c>
      <c r="EP19">
        <v>4360</v>
      </c>
      <c r="EQ19">
        <v>190</v>
      </c>
      <c r="ER19">
        <v>29170</v>
      </c>
      <c r="ES19">
        <v>820</v>
      </c>
      <c r="ET19">
        <v>37820</v>
      </c>
      <c r="EU19">
        <v>870</v>
      </c>
      <c r="EV19" s="2">
        <v>61200</v>
      </c>
      <c r="EW19" s="2">
        <v>1700</v>
      </c>
      <c r="EX19" s="2">
        <v>47200</v>
      </c>
      <c r="EY19" s="2">
        <v>1100</v>
      </c>
      <c r="EZ19" s="2">
        <v>44500</v>
      </c>
      <c r="FA19" s="2">
        <v>1100</v>
      </c>
      <c r="FB19">
        <v>18860</v>
      </c>
      <c r="FC19">
        <v>560</v>
      </c>
      <c r="FD19">
        <v>23610</v>
      </c>
      <c r="FE19">
        <v>710</v>
      </c>
      <c r="FF19">
        <v>12210</v>
      </c>
      <c r="FG19">
        <v>290</v>
      </c>
      <c r="FH19">
        <v>106</v>
      </c>
      <c r="FI19">
        <v>16</v>
      </c>
      <c r="FJ19">
        <v>2708</v>
      </c>
      <c r="FK19">
        <v>47</v>
      </c>
      <c r="FL19">
        <v>1044</v>
      </c>
      <c r="FM19">
        <v>46</v>
      </c>
      <c r="FN19">
        <v>2330</v>
      </c>
      <c r="FO19">
        <v>100</v>
      </c>
      <c r="FP19">
        <v>734</v>
      </c>
      <c r="FQ19">
        <v>62</v>
      </c>
      <c r="FR19">
        <v>37180</v>
      </c>
      <c r="FS19">
        <v>940</v>
      </c>
      <c r="FT19">
        <v>0</v>
      </c>
      <c r="FU19">
        <v>1</v>
      </c>
      <c r="FV19" t="s">
        <v>461</v>
      </c>
      <c r="FW19">
        <v>0</v>
      </c>
      <c r="FX19">
        <v>1.1382000000000001</v>
      </c>
      <c r="FY19">
        <v>0.58899000000000001</v>
      </c>
      <c r="FZ19">
        <v>567.36</v>
      </c>
      <c r="GA19">
        <v>0.32896999999999998</v>
      </c>
      <c r="GB19">
        <v>0.96767000000000003</v>
      </c>
      <c r="GC19">
        <v>10.718</v>
      </c>
      <c r="GD19">
        <v>0.11683</v>
      </c>
      <c r="GE19">
        <v>0.40371000000000001</v>
      </c>
      <c r="GF19">
        <v>0.14707000000000001</v>
      </c>
      <c r="GG19">
        <v>0.35904000000000003</v>
      </c>
      <c r="GH19">
        <v>0.34139000000000003</v>
      </c>
      <c r="GI19">
        <v>0</v>
      </c>
      <c r="GJ19">
        <v>0.68657000000000001</v>
      </c>
      <c r="GK19">
        <v>7.8116000000000005E-2</v>
      </c>
      <c r="GL19">
        <v>7.5355000000000005E-2</v>
      </c>
      <c r="GM19">
        <v>5.7770000000000002E-2</v>
      </c>
      <c r="GN19">
        <v>0.10155</v>
      </c>
      <c r="GO19">
        <v>2.9534000000000001E-2</v>
      </c>
      <c r="GP19">
        <v>1.0589999999999999</v>
      </c>
      <c r="GQ19">
        <v>1.5521E-2</v>
      </c>
      <c r="GR19">
        <v>155.21</v>
      </c>
      <c r="GS19">
        <v>2.2627000000000002</v>
      </c>
      <c r="GT19">
        <v>8.6224999999999996E-2</v>
      </c>
      <c r="GU19">
        <v>0.15042</v>
      </c>
      <c r="GV19">
        <v>0.16616</v>
      </c>
      <c r="GW19">
        <v>0</v>
      </c>
      <c r="GX19">
        <v>2.3765999999999999E-2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</row>
    <row r="20" spans="1:263" x14ac:dyDescent="0.25">
      <c r="A20" t="s">
        <v>923</v>
      </c>
      <c r="B20" t="s">
        <v>455</v>
      </c>
      <c r="C20" t="s">
        <v>924</v>
      </c>
      <c r="D20" t="s">
        <v>457</v>
      </c>
      <c r="E20" s="1">
        <v>0.62568275462962963</v>
      </c>
      <c r="F20">
        <v>39.159999999999997</v>
      </c>
      <c r="G20" t="s">
        <v>925</v>
      </c>
      <c r="H20" s="2">
        <v>4870000</v>
      </c>
      <c r="I20" s="2">
        <v>120000</v>
      </c>
      <c r="J20" s="2">
        <v>1810000</v>
      </c>
      <c r="K20" s="2">
        <v>50000</v>
      </c>
      <c r="L20">
        <v>46080</v>
      </c>
      <c r="M20">
        <v>310</v>
      </c>
      <c r="N20" s="2">
        <v>96100</v>
      </c>
      <c r="O20" s="2">
        <v>2300</v>
      </c>
      <c r="P20" s="2">
        <v>1237000</v>
      </c>
      <c r="Q20" s="2">
        <v>30000</v>
      </c>
      <c r="R20">
        <v>8160</v>
      </c>
      <c r="S20">
        <v>210</v>
      </c>
      <c r="T20" s="2">
        <v>709000</v>
      </c>
      <c r="U20" s="2">
        <v>22000</v>
      </c>
      <c r="V20" s="2">
        <v>109300</v>
      </c>
      <c r="W20" s="2">
        <v>3500</v>
      </c>
      <c r="X20" s="2">
        <v>364000</v>
      </c>
      <c r="Y20" s="2">
        <v>12000</v>
      </c>
      <c r="Z20" s="2">
        <v>75600</v>
      </c>
      <c r="AA20" s="2">
        <v>2600</v>
      </c>
      <c r="AB20" s="2">
        <v>70300</v>
      </c>
      <c r="AC20" s="2">
        <v>2400</v>
      </c>
      <c r="AD20">
        <v>22970</v>
      </c>
      <c r="AE20">
        <v>740</v>
      </c>
      <c r="AF20">
        <v>4300</v>
      </c>
      <c r="AG20">
        <v>170</v>
      </c>
      <c r="AH20">
        <v>29770</v>
      </c>
      <c r="AI20">
        <v>820</v>
      </c>
      <c r="AJ20" s="2">
        <v>38500</v>
      </c>
      <c r="AK20" s="2">
        <v>1100</v>
      </c>
      <c r="AL20" s="2">
        <v>61500</v>
      </c>
      <c r="AM20" s="2">
        <v>1400</v>
      </c>
      <c r="AN20" s="2">
        <v>47700</v>
      </c>
      <c r="AO20" s="2">
        <v>1200</v>
      </c>
      <c r="AP20" s="2">
        <v>45100</v>
      </c>
      <c r="AQ20" s="2">
        <v>1100</v>
      </c>
      <c r="AR20">
        <v>17940</v>
      </c>
      <c r="AS20">
        <v>560</v>
      </c>
      <c r="AT20">
        <v>22910</v>
      </c>
      <c r="AU20">
        <v>650</v>
      </c>
      <c r="AV20">
        <v>12040</v>
      </c>
      <c r="AW20">
        <v>350</v>
      </c>
      <c r="AX20">
        <v>342</v>
      </c>
      <c r="AY20">
        <v>22</v>
      </c>
      <c r="AZ20">
        <v>147</v>
      </c>
      <c r="BA20">
        <v>16</v>
      </c>
      <c r="BB20">
        <v>2505</v>
      </c>
      <c r="BC20">
        <v>64</v>
      </c>
      <c r="BD20">
        <v>1026</v>
      </c>
      <c r="BE20">
        <v>43</v>
      </c>
      <c r="BF20">
        <v>2320</v>
      </c>
      <c r="BG20">
        <v>100</v>
      </c>
      <c r="BH20">
        <v>779</v>
      </c>
      <c r="BI20">
        <v>57</v>
      </c>
      <c r="BJ20">
        <v>32480</v>
      </c>
      <c r="BK20">
        <v>670</v>
      </c>
      <c r="BL20">
        <v>0</v>
      </c>
      <c r="BM20">
        <v>1</v>
      </c>
      <c r="BN20">
        <v>16720</v>
      </c>
      <c r="BO20">
        <v>470</v>
      </c>
      <c r="BP20" t="s">
        <v>459</v>
      </c>
      <c r="BQ20" t="s">
        <v>460</v>
      </c>
      <c r="BR20" s="2">
        <v>1022000</v>
      </c>
      <c r="BS20" s="2">
        <v>25000</v>
      </c>
      <c r="BT20" t="s">
        <v>459</v>
      </c>
      <c r="BU20" t="s">
        <v>460</v>
      </c>
      <c r="BV20">
        <v>-129.30000000000001</v>
      </c>
      <c r="BW20">
        <v>3.6</v>
      </c>
      <c r="BX20">
        <v>5350</v>
      </c>
      <c r="BY20">
        <v>170</v>
      </c>
      <c r="BZ20">
        <v>762</v>
      </c>
      <c r="CA20">
        <v>24</v>
      </c>
      <c r="CB20">
        <v>2244</v>
      </c>
      <c r="CC20">
        <v>77</v>
      </c>
      <c r="CD20">
        <v>354</v>
      </c>
      <c r="CE20">
        <v>12</v>
      </c>
      <c r="CF20">
        <v>3440</v>
      </c>
      <c r="CG20">
        <v>120</v>
      </c>
      <c r="CH20">
        <v>1158</v>
      </c>
      <c r="CI20">
        <v>37</v>
      </c>
      <c r="CJ20">
        <v>38</v>
      </c>
      <c r="CK20">
        <v>1.5</v>
      </c>
      <c r="CL20">
        <v>803</v>
      </c>
      <c r="CM20">
        <v>22</v>
      </c>
      <c r="CN20">
        <v>143.30000000000001</v>
      </c>
      <c r="CO20">
        <v>4</v>
      </c>
      <c r="CP20">
        <v>817</v>
      </c>
      <c r="CQ20">
        <v>18</v>
      </c>
      <c r="CR20">
        <v>178.7</v>
      </c>
      <c r="CS20">
        <v>4.4000000000000004</v>
      </c>
      <c r="CT20">
        <v>503</v>
      </c>
      <c r="CU20">
        <v>12</v>
      </c>
      <c r="CV20">
        <v>65.7</v>
      </c>
      <c r="CW20">
        <v>2</v>
      </c>
      <c r="CX20">
        <v>966</v>
      </c>
      <c r="CY20">
        <v>28</v>
      </c>
      <c r="CZ20">
        <v>45.3</v>
      </c>
      <c r="DA20">
        <v>1.3</v>
      </c>
      <c r="DB20">
        <v>261</v>
      </c>
      <c r="DC20">
        <v>22</v>
      </c>
      <c r="DD20">
        <v>21.1</v>
      </c>
      <c r="DE20">
        <v>3.1</v>
      </c>
      <c r="DF20">
        <v>44</v>
      </c>
      <c r="DG20">
        <v>1.1000000000000001</v>
      </c>
      <c r="DH20">
        <v>27.3</v>
      </c>
      <c r="DI20">
        <v>1.1000000000000001</v>
      </c>
      <c r="DJ20">
        <v>24.9</v>
      </c>
      <c r="DK20">
        <v>1.1000000000000001</v>
      </c>
      <c r="DL20">
        <v>3.35</v>
      </c>
      <c r="DM20">
        <v>0.25</v>
      </c>
      <c r="DN20">
        <v>126.4</v>
      </c>
      <c r="DO20">
        <v>2.6</v>
      </c>
      <c r="DP20">
        <v>0</v>
      </c>
      <c r="DQ20">
        <v>1</v>
      </c>
      <c r="DR20">
        <v>1.2420000000000001E-4</v>
      </c>
      <c r="DS20">
        <v>1.9E-6</v>
      </c>
      <c r="DT20" s="2">
        <v>95600</v>
      </c>
      <c r="DU20" s="2">
        <v>2300</v>
      </c>
      <c r="DV20" s="2">
        <v>1759000</v>
      </c>
      <c r="DW20" s="2">
        <v>50000</v>
      </c>
      <c r="DX20" t="s">
        <v>459</v>
      </c>
      <c r="DY20" t="s">
        <v>460</v>
      </c>
      <c r="DZ20" t="s">
        <v>459</v>
      </c>
      <c r="EA20" t="s">
        <v>460</v>
      </c>
      <c r="EB20">
        <v>7390</v>
      </c>
      <c r="EC20">
        <v>210</v>
      </c>
      <c r="ED20" s="2">
        <v>709000</v>
      </c>
      <c r="EE20" s="2">
        <v>22000</v>
      </c>
      <c r="EF20" s="2">
        <v>109300</v>
      </c>
      <c r="EG20" s="2">
        <v>3500</v>
      </c>
      <c r="EH20" s="2">
        <v>364000</v>
      </c>
      <c r="EI20" s="2">
        <v>12000</v>
      </c>
      <c r="EJ20" s="2">
        <v>75600</v>
      </c>
      <c r="EK20" s="2">
        <v>2600</v>
      </c>
      <c r="EL20" s="2">
        <v>70300</v>
      </c>
      <c r="EM20" s="2">
        <v>2400</v>
      </c>
      <c r="EN20">
        <v>22970</v>
      </c>
      <c r="EO20">
        <v>740</v>
      </c>
      <c r="EP20">
        <v>4300</v>
      </c>
      <c r="EQ20">
        <v>170</v>
      </c>
      <c r="ER20">
        <v>29770</v>
      </c>
      <c r="ES20">
        <v>820</v>
      </c>
      <c r="ET20" s="2">
        <v>38500</v>
      </c>
      <c r="EU20" s="2">
        <v>1100</v>
      </c>
      <c r="EV20" s="2">
        <v>61500</v>
      </c>
      <c r="EW20" s="2">
        <v>1400</v>
      </c>
      <c r="EX20" s="2">
        <v>47700</v>
      </c>
      <c r="EY20" s="2">
        <v>1200</v>
      </c>
      <c r="EZ20" s="2">
        <v>45100</v>
      </c>
      <c r="FA20" s="2">
        <v>1100</v>
      </c>
      <c r="FB20">
        <v>17940</v>
      </c>
      <c r="FC20">
        <v>560</v>
      </c>
      <c r="FD20">
        <v>22910</v>
      </c>
      <c r="FE20">
        <v>650</v>
      </c>
      <c r="FF20">
        <v>12040</v>
      </c>
      <c r="FG20">
        <v>350</v>
      </c>
      <c r="FH20">
        <v>107</v>
      </c>
      <c r="FI20">
        <v>16</v>
      </c>
      <c r="FJ20">
        <v>2485</v>
      </c>
      <c r="FK20">
        <v>64</v>
      </c>
      <c r="FL20">
        <v>1026</v>
      </c>
      <c r="FM20">
        <v>43</v>
      </c>
      <c r="FN20">
        <v>2320</v>
      </c>
      <c r="FO20">
        <v>100</v>
      </c>
      <c r="FP20">
        <v>779</v>
      </c>
      <c r="FQ20">
        <v>57</v>
      </c>
      <c r="FR20">
        <v>32480</v>
      </c>
      <c r="FS20">
        <v>670</v>
      </c>
      <c r="FT20">
        <v>0</v>
      </c>
      <c r="FU20">
        <v>1</v>
      </c>
      <c r="FV20" t="s">
        <v>461</v>
      </c>
      <c r="FW20">
        <v>0</v>
      </c>
      <c r="FX20">
        <v>0.69355</v>
      </c>
      <c r="FY20">
        <v>0.94954000000000005</v>
      </c>
      <c r="FZ20">
        <v>520.91</v>
      </c>
      <c r="GA20">
        <v>0.32555000000000001</v>
      </c>
      <c r="GB20">
        <v>1.3072999999999999</v>
      </c>
      <c r="GC20">
        <v>0.18557000000000001</v>
      </c>
      <c r="GD20">
        <v>1.7517</v>
      </c>
      <c r="GE20">
        <v>3.2</v>
      </c>
      <c r="GF20">
        <v>0.15858</v>
      </c>
      <c r="GG20">
        <v>1.7304999999999999</v>
      </c>
      <c r="GH20">
        <v>0</v>
      </c>
      <c r="GI20">
        <v>3.7296999999999997E-2</v>
      </c>
      <c r="GJ20">
        <v>0.11397</v>
      </c>
      <c r="GK20">
        <v>1.5739E-2</v>
      </c>
      <c r="GL20">
        <v>9.4436000000000006E-2</v>
      </c>
      <c r="GM20">
        <v>0</v>
      </c>
      <c r="GN20">
        <v>0</v>
      </c>
      <c r="GO20">
        <v>1.5471E-2</v>
      </c>
      <c r="GP20">
        <v>0</v>
      </c>
      <c r="GQ20">
        <v>0</v>
      </c>
      <c r="GR20">
        <v>0</v>
      </c>
      <c r="GS20">
        <v>2.3071999999999999</v>
      </c>
      <c r="GT20">
        <v>8.7636000000000006E-2</v>
      </c>
      <c r="GU20">
        <v>0.15617</v>
      </c>
      <c r="GV20">
        <v>0.15484999999999999</v>
      </c>
      <c r="GW20">
        <v>0.13405</v>
      </c>
      <c r="GX20">
        <v>5.7390999999999996E-3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0</v>
      </c>
      <c r="JC20">
        <v>0</v>
      </c>
    </row>
    <row r="21" spans="1:263" x14ac:dyDescent="0.25">
      <c r="A21" t="s">
        <v>926</v>
      </c>
      <c r="B21" t="s">
        <v>455</v>
      </c>
      <c r="C21" t="s">
        <v>927</v>
      </c>
      <c r="D21" t="s">
        <v>457</v>
      </c>
      <c r="E21" s="1">
        <v>0.62649652777777776</v>
      </c>
      <c r="F21">
        <v>39.139000000000003</v>
      </c>
      <c r="G21" t="s">
        <v>928</v>
      </c>
      <c r="H21" s="2">
        <v>5230000</v>
      </c>
      <c r="I21" s="2">
        <v>160000</v>
      </c>
      <c r="J21" s="2">
        <v>1763000</v>
      </c>
      <c r="K21" s="2">
        <v>77000</v>
      </c>
      <c r="L21">
        <v>47070</v>
      </c>
      <c r="M21">
        <v>360</v>
      </c>
      <c r="N21" s="2">
        <v>95600</v>
      </c>
      <c r="O21" s="2">
        <v>3000</v>
      </c>
      <c r="P21" s="2">
        <v>1513000</v>
      </c>
      <c r="Q21" s="2">
        <v>51000</v>
      </c>
      <c r="R21">
        <v>7500</v>
      </c>
      <c r="S21">
        <v>190</v>
      </c>
      <c r="T21" s="2">
        <v>738000</v>
      </c>
      <c r="U21" s="2">
        <v>32000</v>
      </c>
      <c r="V21" s="2">
        <v>104000</v>
      </c>
      <c r="W21" s="2">
        <v>4200</v>
      </c>
      <c r="X21" s="2">
        <v>367000</v>
      </c>
      <c r="Y21" s="2">
        <v>18000</v>
      </c>
      <c r="Z21" s="2">
        <v>76500</v>
      </c>
      <c r="AA21" s="2">
        <v>3800</v>
      </c>
      <c r="AB21" s="2">
        <v>69100</v>
      </c>
      <c r="AC21" s="2">
        <v>3300</v>
      </c>
      <c r="AD21">
        <v>23980</v>
      </c>
      <c r="AE21">
        <v>930</v>
      </c>
      <c r="AF21">
        <v>3680</v>
      </c>
      <c r="AG21">
        <v>160</v>
      </c>
      <c r="AH21" s="2">
        <v>30100</v>
      </c>
      <c r="AI21" s="2">
        <v>1000</v>
      </c>
      <c r="AJ21" s="2">
        <v>39700</v>
      </c>
      <c r="AK21" s="2">
        <v>1300</v>
      </c>
      <c r="AL21" s="2">
        <v>64000</v>
      </c>
      <c r="AM21" s="2">
        <v>2400</v>
      </c>
      <c r="AN21" s="2">
        <v>48600</v>
      </c>
      <c r="AO21" s="2">
        <v>1400</v>
      </c>
      <c r="AP21" s="2">
        <v>46200</v>
      </c>
      <c r="AQ21" s="2">
        <v>1400</v>
      </c>
      <c r="AR21">
        <v>19780</v>
      </c>
      <c r="AS21">
        <v>830</v>
      </c>
      <c r="AT21">
        <v>26170</v>
      </c>
      <c r="AU21">
        <v>990</v>
      </c>
      <c r="AV21">
        <v>13840</v>
      </c>
      <c r="AW21">
        <v>570</v>
      </c>
      <c r="AX21">
        <v>308</v>
      </c>
      <c r="AY21">
        <v>21</v>
      </c>
      <c r="AZ21">
        <v>161</v>
      </c>
      <c r="BA21">
        <v>14</v>
      </c>
      <c r="BB21">
        <v>1958</v>
      </c>
      <c r="BC21">
        <v>48</v>
      </c>
      <c r="BD21">
        <v>1025</v>
      </c>
      <c r="BE21">
        <v>48</v>
      </c>
      <c r="BF21">
        <v>2460</v>
      </c>
      <c r="BG21">
        <v>110</v>
      </c>
      <c r="BH21">
        <v>673</v>
      </c>
      <c r="BI21">
        <v>55</v>
      </c>
      <c r="BJ21">
        <v>17340</v>
      </c>
      <c r="BK21">
        <v>490</v>
      </c>
      <c r="BL21">
        <v>0</v>
      </c>
      <c r="BM21">
        <v>1</v>
      </c>
      <c r="BN21">
        <v>16780</v>
      </c>
      <c r="BO21">
        <v>750</v>
      </c>
      <c r="BP21" t="s">
        <v>459</v>
      </c>
      <c r="BQ21" t="s">
        <v>460</v>
      </c>
      <c r="BR21" s="2">
        <v>1018000</v>
      </c>
      <c r="BS21" s="2">
        <v>32000</v>
      </c>
      <c r="BT21" t="s">
        <v>459</v>
      </c>
      <c r="BU21" t="s">
        <v>460</v>
      </c>
      <c r="BV21">
        <v>-127</v>
      </c>
      <c r="BW21">
        <v>3.4</v>
      </c>
      <c r="BX21">
        <v>5580</v>
      </c>
      <c r="BY21">
        <v>240</v>
      </c>
      <c r="BZ21">
        <v>728</v>
      </c>
      <c r="CA21">
        <v>30</v>
      </c>
      <c r="CB21">
        <v>2260</v>
      </c>
      <c r="CC21">
        <v>110</v>
      </c>
      <c r="CD21">
        <v>359</v>
      </c>
      <c r="CE21">
        <v>18</v>
      </c>
      <c r="CF21">
        <v>3430</v>
      </c>
      <c r="CG21">
        <v>170</v>
      </c>
      <c r="CH21">
        <v>1220</v>
      </c>
      <c r="CI21">
        <v>47</v>
      </c>
      <c r="CJ21">
        <v>32.6</v>
      </c>
      <c r="CK21">
        <v>1.5</v>
      </c>
      <c r="CL21">
        <v>817</v>
      </c>
      <c r="CM21">
        <v>28</v>
      </c>
      <c r="CN21">
        <v>147.9</v>
      </c>
      <c r="CO21">
        <v>4.9000000000000004</v>
      </c>
      <c r="CP21">
        <v>854</v>
      </c>
      <c r="CQ21">
        <v>31</v>
      </c>
      <c r="CR21">
        <v>182.2</v>
      </c>
      <c r="CS21">
        <v>5.4</v>
      </c>
      <c r="CT21">
        <v>516</v>
      </c>
      <c r="CU21">
        <v>16</v>
      </c>
      <c r="CV21">
        <v>72.900000000000006</v>
      </c>
      <c r="CW21">
        <v>3</v>
      </c>
      <c r="CX21">
        <v>1069</v>
      </c>
      <c r="CY21">
        <v>42</v>
      </c>
      <c r="CZ21">
        <v>52</v>
      </c>
      <c r="DA21">
        <v>2.1</v>
      </c>
      <c r="DB21">
        <v>229</v>
      </c>
      <c r="DC21">
        <v>21</v>
      </c>
      <c r="DD21">
        <v>24.1</v>
      </c>
      <c r="DE21">
        <v>2.8</v>
      </c>
      <c r="DF21">
        <v>34.340000000000003</v>
      </c>
      <c r="DG21">
        <v>0.86</v>
      </c>
      <c r="DH21">
        <v>27.1</v>
      </c>
      <c r="DI21">
        <v>1.3</v>
      </c>
      <c r="DJ21">
        <v>26.5</v>
      </c>
      <c r="DK21">
        <v>1.2</v>
      </c>
      <c r="DL21">
        <v>2.89</v>
      </c>
      <c r="DM21">
        <v>0.24</v>
      </c>
      <c r="DN21">
        <v>67.599999999999994</v>
      </c>
      <c r="DO21">
        <v>1.9</v>
      </c>
      <c r="DP21">
        <v>0</v>
      </c>
      <c r="DQ21">
        <v>1</v>
      </c>
      <c r="DR21">
        <v>6.69E-5</v>
      </c>
      <c r="DS21">
        <v>1.9E-6</v>
      </c>
      <c r="DT21" s="2">
        <v>95100</v>
      </c>
      <c r="DU21" s="2">
        <v>3000</v>
      </c>
      <c r="DV21" s="2">
        <v>1712000</v>
      </c>
      <c r="DW21" s="2">
        <v>77000</v>
      </c>
      <c r="DX21" t="s">
        <v>459</v>
      </c>
      <c r="DY21" t="s">
        <v>460</v>
      </c>
      <c r="DZ21" t="s">
        <v>459</v>
      </c>
      <c r="EA21" t="s">
        <v>460</v>
      </c>
      <c r="EB21">
        <v>7040</v>
      </c>
      <c r="EC21">
        <v>190</v>
      </c>
      <c r="ED21" s="2">
        <v>738000</v>
      </c>
      <c r="EE21" s="2">
        <v>32000</v>
      </c>
      <c r="EF21" s="2">
        <v>104000</v>
      </c>
      <c r="EG21" s="2">
        <v>4200</v>
      </c>
      <c r="EH21" s="2">
        <v>367000</v>
      </c>
      <c r="EI21" s="2">
        <v>18000</v>
      </c>
      <c r="EJ21" s="2">
        <v>76500</v>
      </c>
      <c r="EK21" s="2">
        <v>3800</v>
      </c>
      <c r="EL21" s="2">
        <v>69100</v>
      </c>
      <c r="EM21" s="2">
        <v>3300</v>
      </c>
      <c r="EN21">
        <v>23980</v>
      </c>
      <c r="EO21">
        <v>930</v>
      </c>
      <c r="EP21">
        <v>3680</v>
      </c>
      <c r="EQ21">
        <v>160</v>
      </c>
      <c r="ER21" s="2">
        <v>30100</v>
      </c>
      <c r="ES21" s="2">
        <v>1000</v>
      </c>
      <c r="ET21" s="2">
        <v>39700</v>
      </c>
      <c r="EU21" s="2">
        <v>1300</v>
      </c>
      <c r="EV21" s="2">
        <v>64000</v>
      </c>
      <c r="EW21" s="2">
        <v>2400</v>
      </c>
      <c r="EX21" s="2">
        <v>48600</v>
      </c>
      <c r="EY21" s="2">
        <v>1400</v>
      </c>
      <c r="EZ21" s="2">
        <v>46200</v>
      </c>
      <c r="FA21" s="2">
        <v>1400</v>
      </c>
      <c r="FB21">
        <v>19780</v>
      </c>
      <c r="FC21">
        <v>830</v>
      </c>
      <c r="FD21">
        <v>26170</v>
      </c>
      <c r="FE21">
        <v>990</v>
      </c>
      <c r="FF21">
        <v>13840</v>
      </c>
      <c r="FG21">
        <v>570</v>
      </c>
      <c r="FH21">
        <v>121</v>
      </c>
      <c r="FI21">
        <v>14</v>
      </c>
      <c r="FJ21">
        <v>1938</v>
      </c>
      <c r="FK21">
        <v>48</v>
      </c>
      <c r="FL21">
        <v>1025</v>
      </c>
      <c r="FM21">
        <v>48</v>
      </c>
      <c r="FN21">
        <v>2460</v>
      </c>
      <c r="FO21">
        <v>110</v>
      </c>
      <c r="FP21">
        <v>673</v>
      </c>
      <c r="FQ21">
        <v>55</v>
      </c>
      <c r="FR21">
        <v>17340</v>
      </c>
      <c r="FS21">
        <v>490</v>
      </c>
      <c r="FT21">
        <v>0</v>
      </c>
      <c r="FU21">
        <v>1</v>
      </c>
      <c r="FV21" t="s">
        <v>461</v>
      </c>
      <c r="FW21">
        <v>0</v>
      </c>
      <c r="FX21">
        <v>0.70699999999999996</v>
      </c>
      <c r="FY21">
        <v>0.84863</v>
      </c>
      <c r="FZ21">
        <v>435.71</v>
      </c>
      <c r="GA21">
        <v>0.34405000000000002</v>
      </c>
      <c r="GB21">
        <v>1.3414999999999999</v>
      </c>
      <c r="GC21">
        <v>0.56215999999999999</v>
      </c>
      <c r="GD21">
        <v>0.14046</v>
      </c>
      <c r="GE21">
        <v>1.1341000000000001</v>
      </c>
      <c r="GF21">
        <v>0.14404</v>
      </c>
      <c r="GG21">
        <v>1.2497</v>
      </c>
      <c r="GH21">
        <v>0.42710999999999999</v>
      </c>
      <c r="GI21">
        <v>0</v>
      </c>
      <c r="GJ21">
        <v>0.22785</v>
      </c>
      <c r="GK21">
        <v>6.9170999999999996E-2</v>
      </c>
      <c r="GL21">
        <v>0</v>
      </c>
      <c r="GM21">
        <v>4.7308000000000003E-2</v>
      </c>
      <c r="GN21">
        <v>4.6925000000000001E-2</v>
      </c>
      <c r="GO21">
        <v>0</v>
      </c>
      <c r="GP21">
        <v>0.17230000000000001</v>
      </c>
      <c r="GQ21">
        <v>0</v>
      </c>
      <c r="GR21">
        <v>0</v>
      </c>
      <c r="GS21">
        <v>2.3403</v>
      </c>
      <c r="GT21">
        <v>8.7662000000000004E-2</v>
      </c>
      <c r="GU21">
        <v>0.26817999999999997</v>
      </c>
      <c r="GV21">
        <v>0.17696999999999999</v>
      </c>
      <c r="GW21">
        <v>1.8081E-2</v>
      </c>
      <c r="GX21">
        <v>1.6972999999999999E-2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0</v>
      </c>
      <c r="HS21">
        <v>0</v>
      </c>
      <c r="HT21">
        <v>0</v>
      </c>
      <c r="HU21">
        <v>0</v>
      </c>
      <c r="HV21">
        <v>0</v>
      </c>
      <c r="HW21">
        <v>0</v>
      </c>
      <c r="HX21">
        <v>0</v>
      </c>
      <c r="HY21">
        <v>0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0</v>
      </c>
      <c r="JB21">
        <v>0</v>
      </c>
      <c r="JC21">
        <v>0</v>
      </c>
    </row>
    <row r="22" spans="1:263" x14ac:dyDescent="0.25">
      <c r="A22" s="3"/>
      <c r="E22" s="1"/>
      <c r="H22" s="2"/>
      <c r="I22" s="2"/>
      <c r="J22" s="2"/>
      <c r="K22" s="2"/>
      <c r="N22" s="2"/>
      <c r="O22" s="2"/>
      <c r="P22" s="2"/>
      <c r="Q22" s="2"/>
      <c r="T22" s="2"/>
      <c r="U22" s="2"/>
      <c r="V22" s="2"/>
      <c r="W22" s="2"/>
      <c r="X22" s="2"/>
      <c r="Y22" s="2"/>
      <c r="Z22" s="2"/>
      <c r="AA22" s="2"/>
      <c r="AB22" s="2"/>
      <c r="AC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BJ22" s="2"/>
      <c r="BK22" s="2"/>
      <c r="BN22" s="2"/>
      <c r="BO22" s="2"/>
      <c r="BR22" s="2"/>
      <c r="BS22" s="2"/>
      <c r="DT22" s="2"/>
      <c r="DU22" s="2"/>
      <c r="DV22" s="2"/>
      <c r="DW22" s="2"/>
      <c r="DZ22" s="2"/>
      <c r="EA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R22" s="2"/>
      <c r="FS22" s="2"/>
    </row>
    <row r="23" spans="1:263" x14ac:dyDescent="0.25">
      <c r="A23" s="3"/>
      <c r="E23" s="1"/>
      <c r="H23" s="2"/>
      <c r="I23" s="2"/>
      <c r="J23" s="2"/>
      <c r="K23" s="2"/>
      <c r="N23" s="2"/>
      <c r="O23" s="2"/>
      <c r="P23" s="2"/>
      <c r="Q23" s="2"/>
      <c r="T23" s="2"/>
      <c r="U23" s="2"/>
      <c r="V23" s="2"/>
      <c r="W23" s="2"/>
      <c r="X23" s="2"/>
      <c r="Y23" s="2"/>
      <c r="Z23" s="2"/>
      <c r="AA23" s="2"/>
      <c r="AB23" s="2"/>
      <c r="AC23" s="2"/>
      <c r="AL23" s="2"/>
      <c r="AM23" s="2"/>
      <c r="BN23" s="2"/>
      <c r="BO23" s="2"/>
      <c r="BR23" s="2"/>
      <c r="BS23" s="2"/>
      <c r="DT23" s="2"/>
      <c r="DU23" s="2"/>
      <c r="DV23" s="2"/>
      <c r="DW23" s="2"/>
      <c r="DZ23" s="2"/>
      <c r="EA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V23" s="2"/>
      <c r="EW23" s="2"/>
    </row>
    <row r="24" spans="1:263" x14ac:dyDescent="0.25">
      <c r="A24" s="3"/>
      <c r="E24" s="1"/>
      <c r="H24" s="2"/>
      <c r="I24" s="2"/>
      <c r="J24" s="2"/>
      <c r="K24" s="2"/>
      <c r="N24" s="2"/>
      <c r="O24" s="2"/>
      <c r="P24" s="2"/>
      <c r="Q24" s="2"/>
      <c r="T24" s="2"/>
      <c r="U24" s="2"/>
      <c r="V24" s="2"/>
      <c r="W24" s="2"/>
      <c r="X24" s="2"/>
      <c r="Y24" s="2"/>
      <c r="Z24" s="2"/>
      <c r="AA24" s="2"/>
      <c r="AB24" s="2"/>
      <c r="AC24" s="2"/>
      <c r="AJ24" s="2"/>
      <c r="AK24" s="2"/>
      <c r="AL24" s="2"/>
      <c r="AM24" s="2"/>
      <c r="AN24" s="2"/>
      <c r="AO24" s="2"/>
      <c r="AP24" s="2"/>
      <c r="AQ24" s="2"/>
      <c r="AT24" s="2"/>
      <c r="AU24" s="2"/>
      <c r="BJ24" s="2"/>
      <c r="BK24" s="2"/>
      <c r="BN24" s="2"/>
      <c r="BO24" s="2"/>
      <c r="BR24" s="2"/>
      <c r="BS24" s="2"/>
      <c r="DT24" s="2"/>
      <c r="DU24" s="2"/>
      <c r="DV24" s="2"/>
      <c r="DW24" s="2"/>
      <c r="DZ24" s="2"/>
      <c r="EA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T24" s="2"/>
      <c r="EU24" s="2"/>
      <c r="EV24" s="2"/>
      <c r="EW24" s="2"/>
      <c r="EX24" s="2"/>
      <c r="EY24" s="2"/>
      <c r="EZ24" s="2"/>
      <c r="FA24" s="2"/>
      <c r="FD24" s="2"/>
      <c r="FE24" s="2"/>
      <c r="FR24" s="2"/>
      <c r="FS24" s="2"/>
    </row>
    <row r="25" spans="1:263" x14ac:dyDescent="0.25">
      <c r="A25" s="3"/>
      <c r="E25" s="1"/>
      <c r="H25" s="2"/>
      <c r="I25" s="2"/>
      <c r="J25" s="2"/>
      <c r="K25" s="2"/>
      <c r="N25" s="2"/>
      <c r="O25" s="2"/>
      <c r="P25" s="2"/>
      <c r="Q25" s="2"/>
      <c r="T25" s="2"/>
      <c r="U25" s="2"/>
      <c r="X25" s="2"/>
      <c r="Y25" s="2"/>
      <c r="BN25" s="2"/>
      <c r="BO25" s="2"/>
      <c r="BR25" s="2"/>
      <c r="BS25" s="2"/>
      <c r="DT25" s="2"/>
      <c r="DU25" s="2"/>
      <c r="DV25" s="2"/>
      <c r="DW25" s="2"/>
      <c r="DZ25" s="2"/>
      <c r="EA25" s="2"/>
      <c r="ED25" s="2"/>
      <c r="EE25" s="2"/>
      <c r="EH25" s="2"/>
      <c r="EI25" s="2"/>
    </row>
    <row r="26" spans="1:263" x14ac:dyDescent="0.25">
      <c r="A26" s="3"/>
      <c r="E26" s="1"/>
      <c r="H26" s="2"/>
      <c r="I26" s="2"/>
      <c r="J26" s="2"/>
      <c r="K26" s="2"/>
      <c r="N26" s="2"/>
      <c r="O26" s="2"/>
      <c r="P26" s="2"/>
      <c r="Q26" s="2"/>
      <c r="T26" s="2"/>
      <c r="U26" s="2"/>
      <c r="V26" s="2"/>
      <c r="W26" s="2"/>
      <c r="X26" s="2"/>
      <c r="Y26" s="2"/>
      <c r="Z26" s="2"/>
      <c r="AA26" s="2"/>
      <c r="AB26" s="2"/>
      <c r="AC26" s="2"/>
      <c r="AL26" s="2"/>
      <c r="AM26" s="2"/>
      <c r="BJ26" s="2"/>
      <c r="BK26" s="2"/>
      <c r="BN26" s="2"/>
      <c r="BO26" s="2"/>
      <c r="BR26" s="2"/>
      <c r="BS26" s="2"/>
      <c r="DT26" s="2"/>
      <c r="DU26" s="2"/>
      <c r="DV26" s="2"/>
      <c r="DW26" s="2"/>
      <c r="DZ26" s="2"/>
      <c r="EA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V26" s="2"/>
      <c r="EW26" s="2"/>
      <c r="FR26" s="2"/>
      <c r="FS26" s="2"/>
    </row>
    <row r="27" spans="1:263" x14ac:dyDescent="0.25">
      <c r="A27" s="3"/>
      <c r="E27" s="1"/>
      <c r="H27" s="2"/>
      <c r="I27" s="2"/>
      <c r="J27" s="2"/>
      <c r="K27" s="2"/>
      <c r="N27" s="2"/>
      <c r="O27" s="2"/>
      <c r="P27" s="2"/>
      <c r="Q27" s="2"/>
      <c r="T27" s="2"/>
      <c r="U27" s="2"/>
      <c r="V27" s="2"/>
      <c r="W27" s="2"/>
      <c r="X27" s="2"/>
      <c r="Y27" s="2"/>
      <c r="Z27" s="2"/>
      <c r="AA27" s="2"/>
      <c r="AB27" s="2"/>
      <c r="AC27" s="2"/>
      <c r="AJ27" s="2"/>
      <c r="AK27" s="2"/>
      <c r="AL27" s="2"/>
      <c r="AM27" s="2"/>
      <c r="AN27" s="2"/>
      <c r="AO27" s="2"/>
      <c r="AP27" s="2"/>
      <c r="AQ27" s="2"/>
      <c r="BN27" s="2"/>
      <c r="BO27" s="2"/>
      <c r="BR27" s="2"/>
      <c r="BS27" s="2"/>
      <c r="DT27" s="2"/>
      <c r="DU27" s="2"/>
      <c r="DV27" s="2"/>
      <c r="DW27" s="2"/>
      <c r="DZ27" s="2"/>
      <c r="EA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T27" s="2"/>
      <c r="EU27" s="2"/>
      <c r="EV27" s="2"/>
      <c r="EW27" s="2"/>
      <c r="EX27" s="2"/>
      <c r="EY27" s="2"/>
      <c r="EZ27" s="2"/>
      <c r="FA27" s="2"/>
    </row>
    <row r="28" spans="1:263" x14ac:dyDescent="0.25">
      <c r="A28" s="3"/>
      <c r="E28" s="1"/>
      <c r="H28" s="2"/>
      <c r="I28" s="2"/>
      <c r="J28" s="2"/>
      <c r="K28" s="2"/>
      <c r="N28" s="2"/>
      <c r="O28" s="2"/>
      <c r="P28" s="2"/>
      <c r="Q28" s="2"/>
      <c r="T28" s="2"/>
      <c r="U28" s="2"/>
      <c r="V28" s="2"/>
      <c r="W28" s="2"/>
      <c r="X28" s="2"/>
      <c r="Y28" s="2"/>
      <c r="Z28" s="2"/>
      <c r="AA28" s="2"/>
      <c r="AB28" s="2"/>
      <c r="AC28" s="2"/>
      <c r="AJ28" s="2"/>
      <c r="AK28" s="2"/>
      <c r="AL28" s="2"/>
      <c r="AM28" s="2"/>
      <c r="AN28" s="2"/>
      <c r="AO28" s="2"/>
      <c r="AP28" s="2"/>
      <c r="AQ28" s="2"/>
      <c r="BN28" s="2"/>
      <c r="BO28" s="2"/>
      <c r="BR28" s="2"/>
      <c r="BS28" s="2"/>
      <c r="DT28" s="2"/>
      <c r="DU28" s="2"/>
      <c r="DV28" s="2"/>
      <c r="DW28" s="2"/>
      <c r="DZ28" s="2"/>
      <c r="EA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T28" s="2"/>
      <c r="EU28" s="2"/>
      <c r="EV28" s="2"/>
      <c r="EW28" s="2"/>
      <c r="EX28" s="2"/>
      <c r="EY28" s="2"/>
      <c r="EZ28" s="2"/>
      <c r="FA28" s="2"/>
    </row>
    <row r="29" spans="1:263" x14ac:dyDescent="0.25">
      <c r="A29" s="3"/>
      <c r="E29" s="1"/>
      <c r="H29" s="2"/>
      <c r="I29" s="2"/>
      <c r="J29" s="2"/>
      <c r="K29" s="2"/>
      <c r="N29" s="2"/>
      <c r="O29" s="2"/>
      <c r="P29" s="2"/>
      <c r="Q29" s="2"/>
      <c r="T29" s="2"/>
      <c r="U29" s="2"/>
      <c r="V29" s="2"/>
      <c r="W29" s="2"/>
      <c r="X29" s="2"/>
      <c r="Y29" s="2"/>
      <c r="Z29" s="2"/>
      <c r="AA29" s="2"/>
      <c r="AB29" s="2"/>
      <c r="AC29" s="2"/>
      <c r="AL29" s="2"/>
      <c r="AM29" s="2"/>
      <c r="AN29" s="2"/>
      <c r="AO29" s="2"/>
      <c r="BJ29" s="2"/>
      <c r="BK29" s="2"/>
      <c r="BN29" s="2"/>
      <c r="BO29" s="2"/>
      <c r="BR29" s="2"/>
      <c r="BS29" s="2"/>
      <c r="DT29" s="2"/>
      <c r="DU29" s="2"/>
      <c r="DV29" s="2"/>
      <c r="DW29" s="2"/>
      <c r="DZ29" s="2"/>
      <c r="EA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V29" s="2"/>
      <c r="EW29" s="2"/>
      <c r="EX29" s="2"/>
      <c r="EY29" s="2"/>
      <c r="FR29" s="2"/>
      <c r="FS29" s="2"/>
    </row>
    <row r="30" spans="1:263" x14ac:dyDescent="0.25">
      <c r="A30" s="3"/>
      <c r="E30" s="1"/>
      <c r="H30" s="2"/>
      <c r="I30" s="2"/>
      <c r="J30" s="2"/>
      <c r="K30" s="2"/>
      <c r="N30" s="2"/>
      <c r="O30" s="2"/>
      <c r="P30" s="2"/>
      <c r="Q30" s="2"/>
      <c r="T30" s="2"/>
      <c r="U30" s="2"/>
      <c r="BN30" s="2"/>
      <c r="BO30" s="2"/>
      <c r="BR30" s="2"/>
      <c r="BS30" s="2"/>
      <c r="DT30" s="2"/>
      <c r="DU30" s="2"/>
      <c r="DV30" s="2"/>
      <c r="DW30" s="2"/>
      <c r="DZ30" s="2"/>
      <c r="EA30" s="2"/>
      <c r="ED30" s="2"/>
      <c r="EE30" s="2"/>
    </row>
    <row r="31" spans="1:263" x14ac:dyDescent="0.25">
      <c r="A31" s="3"/>
      <c r="E31" s="1"/>
      <c r="H31" s="2"/>
      <c r="I31" s="2"/>
      <c r="J31" s="2"/>
      <c r="K31" s="2"/>
      <c r="N31" s="2"/>
      <c r="O31" s="2"/>
      <c r="P31" s="2"/>
      <c r="Q31" s="2"/>
      <c r="T31" s="2"/>
      <c r="U31" s="2"/>
      <c r="V31" s="2"/>
      <c r="W31" s="2"/>
      <c r="X31" s="2"/>
      <c r="Y31" s="2"/>
      <c r="Z31" s="2"/>
      <c r="AA31" s="2"/>
      <c r="AB31" s="2"/>
      <c r="AC31" s="2"/>
      <c r="AJ31" s="2"/>
      <c r="AK31" s="2"/>
      <c r="AL31" s="2"/>
      <c r="AM31" s="2"/>
      <c r="AN31" s="2"/>
      <c r="AO31" s="2"/>
      <c r="AP31" s="2"/>
      <c r="AQ31" s="2"/>
      <c r="BJ31" s="2"/>
      <c r="BK31" s="2"/>
      <c r="BN31" s="2"/>
      <c r="BO31" s="2"/>
      <c r="BR31" s="2"/>
      <c r="BS31" s="2"/>
      <c r="DT31" s="2"/>
      <c r="DU31" s="2"/>
      <c r="DV31" s="2"/>
      <c r="DW31" s="2"/>
      <c r="DZ31" s="2"/>
      <c r="EA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T31" s="2"/>
      <c r="EU31" s="2"/>
      <c r="EV31" s="2"/>
      <c r="EW31" s="2"/>
      <c r="EX31" s="2"/>
      <c r="EY31" s="2"/>
      <c r="EZ31" s="2"/>
      <c r="FA31" s="2"/>
      <c r="FR31" s="2"/>
      <c r="FS31" s="2"/>
    </row>
    <row r="32" spans="1:263" x14ac:dyDescent="0.25">
      <c r="A32" s="3"/>
      <c r="E32" s="1"/>
      <c r="H32" s="2"/>
      <c r="I32" s="2"/>
      <c r="J32" s="2"/>
      <c r="K32" s="2"/>
      <c r="N32" s="2"/>
      <c r="O32" s="2"/>
      <c r="P32" s="2"/>
      <c r="Q32" s="2"/>
      <c r="T32" s="2"/>
      <c r="U32" s="2"/>
      <c r="V32" s="2"/>
      <c r="W32" s="2"/>
      <c r="X32" s="2"/>
      <c r="Y32" s="2"/>
      <c r="Z32" s="2"/>
      <c r="AA32" s="2"/>
      <c r="AB32" s="2"/>
      <c r="AC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BN32" s="2"/>
      <c r="BO32" s="2"/>
      <c r="BR32" s="2"/>
      <c r="BS32" s="2"/>
      <c r="DT32" s="2"/>
      <c r="DU32" s="2"/>
      <c r="DV32" s="2"/>
      <c r="DW32" s="2"/>
      <c r="DZ32" s="2"/>
      <c r="EA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R32" s="2"/>
      <c r="ES32" s="2"/>
      <c r="ET32" s="2"/>
      <c r="EU32" s="2"/>
      <c r="EV32" s="2"/>
      <c r="EW32" s="2"/>
      <c r="EX32" s="2"/>
      <c r="EY32" s="2"/>
      <c r="EZ32" s="2"/>
      <c r="FA32" s="2"/>
    </row>
    <row r="33" spans="1:175" x14ac:dyDescent="0.25">
      <c r="A33" s="3"/>
      <c r="E33" s="1"/>
      <c r="H33" s="2"/>
      <c r="I33" s="2"/>
      <c r="J33" s="2"/>
      <c r="K33" s="2"/>
      <c r="N33" s="2"/>
      <c r="O33" s="2"/>
      <c r="P33" s="2"/>
      <c r="Q33" s="2"/>
      <c r="T33" s="2"/>
      <c r="U33" s="2"/>
      <c r="BN33" s="2"/>
      <c r="BO33" s="2"/>
      <c r="BR33" s="2"/>
      <c r="BS33" s="2"/>
      <c r="DT33" s="2"/>
      <c r="DU33" s="2"/>
      <c r="DV33" s="2"/>
      <c r="DW33" s="2"/>
      <c r="DZ33" s="2"/>
      <c r="EA33" s="2"/>
      <c r="ED33" s="2"/>
      <c r="EE33" s="2"/>
    </row>
    <row r="34" spans="1:175" x14ac:dyDescent="0.25">
      <c r="A34" s="3"/>
      <c r="E34" s="1"/>
      <c r="H34" s="2"/>
      <c r="I34" s="2"/>
      <c r="J34" s="2"/>
      <c r="K34" s="2"/>
      <c r="N34" s="2"/>
      <c r="O34" s="2"/>
      <c r="P34" s="2"/>
      <c r="Q34" s="2"/>
      <c r="T34" s="2"/>
      <c r="U34" s="2"/>
      <c r="BN34" s="2"/>
      <c r="BO34" s="2"/>
      <c r="BR34" s="2"/>
      <c r="BS34" s="2"/>
      <c r="DT34" s="2"/>
      <c r="DU34" s="2"/>
      <c r="DV34" s="2"/>
      <c r="DW34" s="2"/>
      <c r="DZ34" s="2"/>
      <c r="EA34" s="2"/>
      <c r="ED34" s="2"/>
      <c r="EE34" s="2"/>
    </row>
    <row r="35" spans="1:175" x14ac:dyDescent="0.25">
      <c r="A35" s="3"/>
      <c r="E35" s="1"/>
      <c r="H35" s="2"/>
      <c r="I35" s="2"/>
      <c r="J35" s="2"/>
      <c r="K35" s="2"/>
      <c r="N35" s="2"/>
      <c r="O35" s="2"/>
      <c r="P35" s="2"/>
      <c r="Q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T35" s="2"/>
      <c r="AU35" s="2"/>
      <c r="BN35" s="2"/>
      <c r="BO35" s="2"/>
      <c r="BR35" s="2"/>
      <c r="BS35" s="2"/>
      <c r="DT35" s="2"/>
      <c r="DU35" s="2"/>
      <c r="DV35" s="2"/>
      <c r="DW35" s="2"/>
      <c r="DZ35" s="2"/>
      <c r="EA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D35" s="2"/>
      <c r="FE35" s="2"/>
    </row>
    <row r="36" spans="1:175" x14ac:dyDescent="0.25">
      <c r="A36" s="3"/>
      <c r="E36" s="1"/>
      <c r="H36" s="2"/>
      <c r="I36" s="2"/>
      <c r="J36" s="2"/>
      <c r="K36" s="2"/>
      <c r="N36" s="2"/>
      <c r="O36" s="2"/>
      <c r="P36" s="2"/>
      <c r="Q36" s="2"/>
      <c r="T36" s="2"/>
      <c r="U36" s="2"/>
      <c r="V36" s="2"/>
      <c r="W36" s="2"/>
      <c r="X36" s="2"/>
      <c r="Y36" s="2"/>
      <c r="Z36" s="2"/>
      <c r="AA36" s="2"/>
      <c r="AB36" s="2"/>
      <c r="AC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BN36" s="2"/>
      <c r="BO36" s="2"/>
      <c r="BR36" s="2"/>
      <c r="BS36" s="2"/>
      <c r="DT36" s="2"/>
      <c r="DU36" s="2"/>
      <c r="DV36" s="2"/>
      <c r="DW36" s="2"/>
      <c r="DZ36" s="2"/>
      <c r="EA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R36" s="2"/>
      <c r="ES36" s="2"/>
      <c r="ET36" s="2"/>
      <c r="EU36" s="2"/>
      <c r="EV36" s="2"/>
      <c r="EW36" s="2"/>
      <c r="EX36" s="2"/>
      <c r="EY36" s="2"/>
      <c r="EZ36" s="2"/>
      <c r="FA36" s="2"/>
    </row>
    <row r="37" spans="1:175" x14ac:dyDescent="0.25">
      <c r="A37" s="3"/>
      <c r="E37" s="1"/>
      <c r="H37" s="2"/>
      <c r="I37" s="2"/>
      <c r="J37" s="2"/>
      <c r="K37" s="2"/>
      <c r="N37" s="2"/>
      <c r="O37" s="2"/>
      <c r="P37" s="2"/>
      <c r="Q37" s="2"/>
      <c r="T37" s="2"/>
      <c r="U37" s="2"/>
      <c r="X37" s="2"/>
      <c r="Y37" s="2"/>
      <c r="BN37" s="2"/>
      <c r="BO37" s="2"/>
      <c r="BR37" s="2"/>
      <c r="BS37" s="2"/>
      <c r="DT37" s="2"/>
      <c r="DU37" s="2"/>
      <c r="DV37" s="2"/>
      <c r="DW37" s="2"/>
      <c r="DZ37" s="2"/>
      <c r="EA37" s="2"/>
      <c r="ED37" s="2"/>
      <c r="EE37" s="2"/>
      <c r="EH37" s="2"/>
      <c r="EI37" s="2"/>
    </row>
    <row r="38" spans="1:175" x14ac:dyDescent="0.25">
      <c r="A38" s="3"/>
      <c r="E38" s="1"/>
      <c r="H38" s="2"/>
      <c r="I38" s="2"/>
      <c r="J38" s="2"/>
      <c r="K38" s="2"/>
      <c r="N38" s="2"/>
      <c r="O38" s="2"/>
      <c r="P38" s="2"/>
      <c r="Q38" s="2"/>
      <c r="T38" s="2"/>
      <c r="U38" s="2"/>
      <c r="X38" s="2"/>
      <c r="Y38" s="2"/>
      <c r="AL38" s="2"/>
      <c r="AM38" s="2"/>
      <c r="BN38" s="2"/>
      <c r="BO38" s="2"/>
      <c r="BR38" s="2"/>
      <c r="BS38" s="2"/>
      <c r="DT38" s="2"/>
      <c r="DU38" s="2"/>
      <c r="DV38" s="2"/>
      <c r="DW38" s="2"/>
      <c r="DZ38" s="2"/>
      <c r="EA38" s="2"/>
      <c r="ED38" s="2"/>
      <c r="EE38" s="2"/>
      <c r="EH38" s="2"/>
      <c r="EI38" s="2"/>
      <c r="EV38" s="2"/>
      <c r="EW38" s="2"/>
    </row>
    <row r="39" spans="1:175" x14ac:dyDescent="0.25">
      <c r="A39" s="3"/>
      <c r="E39" s="1"/>
      <c r="H39" s="2"/>
      <c r="I39" s="2"/>
      <c r="J39" s="2"/>
      <c r="K39" s="2"/>
      <c r="N39" s="2"/>
      <c r="O39" s="2"/>
      <c r="P39" s="2"/>
      <c r="Q39" s="2"/>
      <c r="T39" s="2"/>
      <c r="U39" s="2"/>
      <c r="V39" s="2"/>
      <c r="W39" s="2"/>
      <c r="X39" s="2"/>
      <c r="Y39" s="2"/>
      <c r="Z39" s="2"/>
      <c r="AA39" s="2"/>
      <c r="AB39" s="2"/>
      <c r="AC39" s="2"/>
      <c r="AJ39" s="2"/>
      <c r="AK39" s="2"/>
      <c r="AL39" s="2"/>
      <c r="AM39" s="2"/>
      <c r="AN39" s="2"/>
      <c r="AO39" s="2"/>
      <c r="AP39" s="2"/>
      <c r="AQ39" s="2"/>
      <c r="BJ39" s="2"/>
      <c r="BK39" s="2"/>
      <c r="BN39" s="2"/>
      <c r="BO39" s="2"/>
      <c r="BR39" s="2"/>
      <c r="BS39" s="2"/>
      <c r="DT39" s="2"/>
      <c r="DU39" s="2"/>
      <c r="DV39" s="2"/>
      <c r="DW39" s="2"/>
      <c r="DZ39" s="2"/>
      <c r="EA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T39" s="2"/>
      <c r="EU39" s="2"/>
      <c r="EV39" s="2"/>
      <c r="EW39" s="2"/>
      <c r="EX39" s="2"/>
      <c r="EY39" s="2"/>
      <c r="EZ39" s="2"/>
      <c r="FA39" s="2"/>
      <c r="FR39" s="2"/>
      <c r="FS39" s="2"/>
    </row>
    <row r="40" spans="1:175" x14ac:dyDescent="0.25">
      <c r="A40" s="3"/>
      <c r="E40" s="1"/>
      <c r="H40" s="2"/>
      <c r="I40" s="2"/>
      <c r="J40" s="2"/>
      <c r="K40" s="2"/>
      <c r="N40" s="2"/>
      <c r="O40" s="2"/>
      <c r="P40" s="2"/>
      <c r="Q40" s="2"/>
      <c r="T40" s="2"/>
      <c r="U40" s="2"/>
      <c r="V40" s="2"/>
      <c r="W40" s="2"/>
      <c r="X40" s="2"/>
      <c r="Y40" s="2"/>
      <c r="Z40" s="2"/>
      <c r="AA40" s="2"/>
      <c r="AB40" s="2"/>
      <c r="AC40" s="2"/>
      <c r="AL40" s="2"/>
      <c r="AM40" s="2"/>
      <c r="BN40" s="2"/>
      <c r="BO40" s="2"/>
      <c r="BR40" s="2"/>
      <c r="BS40" s="2"/>
      <c r="DT40" s="2"/>
      <c r="DU40" s="2"/>
      <c r="DV40" s="2"/>
      <c r="DW40" s="2"/>
      <c r="DZ40" s="2"/>
      <c r="EA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V40" s="2"/>
      <c r="EW40" s="2"/>
    </row>
    <row r="41" spans="1:175" x14ac:dyDescent="0.25">
      <c r="A41" s="3"/>
      <c r="E41" s="1"/>
      <c r="H41" s="2"/>
      <c r="I41" s="2"/>
      <c r="J41" s="2"/>
      <c r="K41" s="2"/>
      <c r="N41" s="2"/>
      <c r="O41" s="2"/>
      <c r="P41" s="2"/>
      <c r="Q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BN41" s="2"/>
      <c r="BO41" s="2"/>
      <c r="BR41" s="2"/>
      <c r="BS41" s="2"/>
      <c r="DT41" s="2"/>
      <c r="DU41" s="2"/>
      <c r="DV41" s="2"/>
      <c r="DW41" s="2"/>
      <c r="DZ41" s="2"/>
      <c r="EA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R41" s="2"/>
      <c r="ES41" s="2"/>
      <c r="ET41" s="2"/>
      <c r="EU41" s="2"/>
      <c r="EV41" s="2"/>
      <c r="EW41" s="2"/>
      <c r="EX41" s="2"/>
      <c r="EY41" s="2"/>
      <c r="EZ41" s="2"/>
      <c r="FA41" s="2"/>
    </row>
    <row r="42" spans="1:175" x14ac:dyDescent="0.25">
      <c r="A42" s="3"/>
      <c r="E42" s="1"/>
      <c r="H42" s="2"/>
      <c r="I42" s="2"/>
      <c r="J42" s="2"/>
      <c r="K42" s="2"/>
      <c r="N42" s="2"/>
      <c r="O42" s="2"/>
      <c r="P42" s="2"/>
      <c r="Q42" s="2"/>
      <c r="T42" s="2"/>
      <c r="U42" s="2"/>
      <c r="V42" s="2"/>
      <c r="W42" s="2"/>
      <c r="X42" s="2"/>
      <c r="Y42" s="2"/>
      <c r="Z42" s="2"/>
      <c r="AA42" s="2"/>
      <c r="AB42" s="2"/>
      <c r="AC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BN42" s="2"/>
      <c r="BO42" s="2"/>
      <c r="BR42" s="2"/>
      <c r="BS42" s="2"/>
      <c r="DT42" s="2"/>
      <c r="DU42" s="2"/>
      <c r="DV42" s="2"/>
      <c r="DW42" s="2"/>
      <c r="DZ42" s="2"/>
      <c r="EA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R42" s="2"/>
      <c r="ES42" s="2"/>
      <c r="ET42" s="2"/>
      <c r="EU42" s="2"/>
      <c r="EV42" s="2"/>
      <c r="EW42" s="2"/>
      <c r="EX42" s="2"/>
      <c r="EY42" s="2"/>
      <c r="EZ42" s="2"/>
      <c r="FA42" s="2"/>
    </row>
    <row r="43" spans="1:175" x14ac:dyDescent="0.25">
      <c r="A43" s="3"/>
      <c r="E43" s="1"/>
      <c r="H43" s="2"/>
      <c r="I43" s="2"/>
      <c r="J43" s="2"/>
      <c r="K43" s="2"/>
      <c r="N43" s="2"/>
      <c r="O43" s="2"/>
      <c r="P43" s="2"/>
      <c r="Q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BN43" s="2"/>
      <c r="BO43" s="2"/>
      <c r="BR43" s="2"/>
      <c r="BS43" s="2"/>
      <c r="DT43" s="2"/>
      <c r="DU43" s="2"/>
      <c r="DV43" s="2"/>
      <c r="DW43" s="2"/>
      <c r="DZ43" s="2"/>
      <c r="EA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R43" s="2"/>
      <c r="ES43" s="2"/>
      <c r="ET43" s="2"/>
      <c r="EU43" s="2"/>
      <c r="EV43" s="2"/>
      <c r="EW43" s="2"/>
      <c r="EX43" s="2"/>
      <c r="EY43" s="2"/>
      <c r="EZ43" s="2"/>
      <c r="FA43" s="2"/>
    </row>
    <row r="44" spans="1:175" x14ac:dyDescent="0.25">
      <c r="A44" s="3"/>
      <c r="E44" s="1"/>
      <c r="H44" s="2"/>
      <c r="I44" s="2"/>
      <c r="J44" s="2"/>
      <c r="K44" s="2"/>
      <c r="N44" s="2"/>
      <c r="O44" s="2"/>
      <c r="P44" s="2"/>
      <c r="Q44" s="2"/>
      <c r="T44" s="2"/>
      <c r="U44" s="2"/>
      <c r="V44" s="2"/>
      <c r="W44" s="2"/>
      <c r="X44" s="2"/>
      <c r="Y44" s="2"/>
      <c r="Z44" s="2"/>
      <c r="AA44" s="2"/>
      <c r="AB44" s="2"/>
      <c r="AC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BN44" s="2"/>
      <c r="BO44" s="2"/>
      <c r="BR44" s="2"/>
      <c r="BS44" s="2"/>
      <c r="DT44" s="2"/>
      <c r="DU44" s="2"/>
      <c r="DV44" s="2"/>
      <c r="DW44" s="2"/>
      <c r="DZ44" s="2"/>
      <c r="EA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R44" s="2"/>
      <c r="ES44" s="2"/>
      <c r="ET44" s="2"/>
      <c r="EU44" s="2"/>
      <c r="EV44" s="2"/>
      <c r="EW44" s="2"/>
      <c r="EX44" s="2"/>
      <c r="EY44" s="2"/>
      <c r="EZ44" s="2"/>
      <c r="FA44" s="2"/>
    </row>
    <row r="45" spans="1:175" x14ac:dyDescent="0.25">
      <c r="A45" s="3"/>
      <c r="E45" s="1"/>
      <c r="H45" s="2"/>
      <c r="I45" s="2"/>
      <c r="J45" s="2"/>
      <c r="K45" s="2"/>
      <c r="N45" s="2"/>
      <c r="O45" s="2"/>
      <c r="P45" s="2"/>
      <c r="Q45" s="2"/>
      <c r="T45" s="2"/>
      <c r="U45" s="2"/>
      <c r="X45" s="2"/>
      <c r="Y45" s="2"/>
      <c r="Z45" s="2"/>
      <c r="AA45" s="2"/>
      <c r="AB45" s="2"/>
      <c r="AC45" s="2"/>
      <c r="AH45" s="2"/>
      <c r="AI45" s="2"/>
      <c r="AJ45" s="2"/>
      <c r="AK45" s="2"/>
      <c r="AL45" s="2"/>
      <c r="AM45" s="2"/>
      <c r="AN45" s="2"/>
      <c r="AO45" s="2"/>
      <c r="BN45" s="2"/>
      <c r="BO45" s="2"/>
      <c r="BR45" s="2"/>
      <c r="BS45" s="2"/>
      <c r="DT45" s="2"/>
      <c r="DU45" s="2"/>
      <c r="DV45" s="2"/>
      <c r="DW45" s="2"/>
      <c r="DZ45" s="2"/>
      <c r="EA45" s="2"/>
      <c r="ED45" s="2"/>
      <c r="EE45" s="2"/>
      <c r="EH45" s="2"/>
      <c r="EI45" s="2"/>
      <c r="EJ45" s="2"/>
      <c r="EK45" s="2"/>
      <c r="EL45" s="2"/>
      <c r="EM45" s="2"/>
      <c r="ER45" s="2"/>
      <c r="ES45" s="2"/>
      <c r="ET45" s="2"/>
      <c r="EU45" s="2"/>
      <c r="EV45" s="2"/>
      <c r="EW45" s="2"/>
      <c r="EX45" s="2"/>
      <c r="EY45" s="2"/>
    </row>
    <row r="46" spans="1:175" x14ac:dyDescent="0.25">
      <c r="A46" s="3"/>
      <c r="E46" s="1"/>
      <c r="H46" s="2"/>
      <c r="I46" s="2"/>
      <c r="J46" s="2"/>
      <c r="K46" s="2"/>
      <c r="N46" s="2"/>
      <c r="O46" s="2"/>
      <c r="P46" s="2"/>
      <c r="Q46" s="2"/>
      <c r="T46" s="2"/>
      <c r="U46" s="2"/>
      <c r="X46" s="2"/>
      <c r="Y46" s="2"/>
      <c r="AB46" s="2"/>
      <c r="AC46" s="2"/>
      <c r="AL46" s="2"/>
      <c r="AM46" s="2"/>
      <c r="BN46" s="2"/>
      <c r="BO46" s="2"/>
      <c r="BR46" s="2"/>
      <c r="BS46" s="2"/>
      <c r="DT46" s="2"/>
      <c r="DU46" s="2"/>
      <c r="DV46" s="2"/>
      <c r="DW46" s="2"/>
      <c r="DZ46" s="2"/>
      <c r="EA46" s="2"/>
      <c r="ED46" s="2"/>
      <c r="EE46" s="2"/>
      <c r="EH46" s="2"/>
      <c r="EI46" s="2"/>
      <c r="EL46" s="2"/>
      <c r="EM46" s="2"/>
      <c r="EV46" s="2"/>
      <c r="EW46" s="2"/>
    </row>
    <row r="47" spans="1:175" x14ac:dyDescent="0.25">
      <c r="A47" s="3"/>
      <c r="E47" s="1"/>
      <c r="H47" s="2"/>
      <c r="I47" s="2"/>
      <c r="J47" s="2"/>
      <c r="K47" s="2"/>
      <c r="N47" s="2"/>
      <c r="O47" s="2"/>
      <c r="P47" s="2"/>
      <c r="Q47" s="2"/>
      <c r="T47" s="2"/>
      <c r="U47" s="2"/>
      <c r="V47" s="2"/>
      <c r="W47" s="2"/>
      <c r="X47" s="2"/>
      <c r="Y47" s="2"/>
      <c r="Z47" s="2"/>
      <c r="AA47" s="2"/>
      <c r="AB47" s="2"/>
      <c r="AC47" s="2"/>
      <c r="AH47" s="2"/>
      <c r="AI47" s="2"/>
      <c r="AJ47" s="2"/>
      <c r="AK47" s="2"/>
      <c r="AL47" s="2"/>
      <c r="AM47" s="2"/>
      <c r="AN47" s="2"/>
      <c r="AO47" s="2"/>
      <c r="BH47" s="2"/>
      <c r="BI47" s="2"/>
      <c r="BJ47" s="2"/>
      <c r="BK47" s="2"/>
      <c r="BN47" s="2"/>
      <c r="BO47" s="2"/>
      <c r="BR47" s="2"/>
      <c r="BS47" s="2"/>
      <c r="DT47" s="2"/>
      <c r="DU47" s="2"/>
      <c r="DV47" s="2"/>
      <c r="DW47" s="2"/>
      <c r="DZ47" s="2"/>
      <c r="EA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R47" s="2"/>
      <c r="ES47" s="2"/>
      <c r="ET47" s="2"/>
      <c r="EU47" s="2"/>
      <c r="EV47" s="2"/>
      <c r="EW47" s="2"/>
      <c r="EX47" s="2"/>
      <c r="EY47" s="2"/>
      <c r="FP47" s="2"/>
      <c r="FQ47" s="2"/>
      <c r="FR47" s="2"/>
      <c r="FS47" s="2"/>
    </row>
    <row r="48" spans="1:175" x14ac:dyDescent="0.25">
      <c r="A48" s="3"/>
      <c r="E48" s="1"/>
      <c r="H48" s="2"/>
      <c r="I48" s="2"/>
      <c r="J48" s="2"/>
      <c r="K48" s="2"/>
      <c r="N48" s="2"/>
      <c r="O48" s="2"/>
      <c r="P48" s="2"/>
      <c r="Q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BN48" s="2"/>
      <c r="BO48" s="2"/>
      <c r="BR48" s="2"/>
      <c r="BS48" s="2"/>
      <c r="DT48" s="2"/>
      <c r="DU48" s="2"/>
      <c r="DV48" s="2"/>
      <c r="DW48" s="2"/>
      <c r="DZ48" s="2"/>
      <c r="EA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R48" s="2"/>
      <c r="ES48" s="2"/>
      <c r="ET48" s="2"/>
      <c r="EU48" s="2"/>
      <c r="EV48" s="2"/>
      <c r="EW48" s="2"/>
      <c r="EX48" s="2"/>
      <c r="EY48" s="2"/>
      <c r="EZ48" s="2"/>
      <c r="FA48" s="2"/>
    </row>
    <row r="49" spans="1:157" x14ac:dyDescent="0.25">
      <c r="A49" s="3"/>
      <c r="E49" s="1"/>
      <c r="H49" s="2"/>
      <c r="I49" s="2"/>
      <c r="J49" s="2"/>
      <c r="K49" s="2"/>
      <c r="N49" s="2"/>
      <c r="O49" s="2"/>
      <c r="P49" s="2"/>
      <c r="Q49" s="2"/>
      <c r="T49" s="2"/>
      <c r="U49" s="2"/>
      <c r="V49" s="2"/>
      <c r="W49" s="2"/>
      <c r="X49" s="2"/>
      <c r="Y49" s="2"/>
      <c r="Z49" s="2"/>
      <c r="AA49" s="2"/>
      <c r="AB49" s="2"/>
      <c r="AC49" s="2"/>
      <c r="AJ49" s="2"/>
      <c r="AK49" s="2"/>
      <c r="AL49" s="2"/>
      <c r="AM49" s="2"/>
      <c r="AP49" s="2"/>
      <c r="AQ49" s="2"/>
      <c r="BN49" s="2"/>
      <c r="BO49" s="2"/>
      <c r="BR49" s="2"/>
      <c r="BS49" s="2"/>
      <c r="DT49" s="2"/>
      <c r="DU49" s="2"/>
      <c r="DV49" s="2"/>
      <c r="DW49" s="2"/>
      <c r="DZ49" s="2"/>
      <c r="EA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T49" s="2"/>
      <c r="EU49" s="2"/>
      <c r="EV49" s="2"/>
      <c r="EW49" s="2"/>
      <c r="EZ49" s="2"/>
      <c r="FA49" s="2"/>
    </row>
    <row r="50" spans="1:157" x14ac:dyDescent="0.25">
      <c r="A50" s="3"/>
      <c r="I50" s="2"/>
      <c r="DO50" t="e">
        <f>DO22/DN22</f>
        <v>#DIV/0!</v>
      </c>
    </row>
    <row r="51" spans="1:157" x14ac:dyDescent="0.25">
      <c r="A51" s="3"/>
      <c r="I51" s="2"/>
    </row>
    <row r="52" spans="1:157" x14ac:dyDescent="0.25">
      <c r="A52" s="3"/>
      <c r="I52" s="2"/>
    </row>
    <row r="53" spans="1:157" x14ac:dyDescent="0.25">
      <c r="A53" s="3"/>
      <c r="I53" s="2"/>
    </row>
    <row r="54" spans="1:157" x14ac:dyDescent="0.25">
      <c r="A54" s="3"/>
    </row>
    <row r="55" spans="1:157" ht="13.8" thickBot="1" x14ac:dyDescent="0.3"/>
    <row r="56" spans="1:157" s="55" customFormat="1" ht="12.75" customHeight="1" x14ac:dyDescent="0.25">
      <c r="B56" s="57" t="s">
        <v>42</v>
      </c>
      <c r="C56" s="59" t="s">
        <v>30</v>
      </c>
      <c r="D56" s="58" t="s">
        <v>15</v>
      </c>
      <c r="E56" s="59" t="s">
        <v>31</v>
      </c>
      <c r="F56" s="59" t="s">
        <v>32</v>
      </c>
      <c r="G56" s="59" t="s">
        <v>33</v>
      </c>
      <c r="H56" s="59" t="s">
        <v>34</v>
      </c>
      <c r="I56" s="59" t="s">
        <v>35</v>
      </c>
      <c r="J56" s="58" t="s">
        <v>36</v>
      </c>
      <c r="K56" s="58" t="s">
        <v>123</v>
      </c>
      <c r="L56" s="58" t="s">
        <v>37</v>
      </c>
      <c r="M56" s="58" t="s">
        <v>38</v>
      </c>
      <c r="N56" s="60" t="s">
        <v>39</v>
      </c>
    </row>
    <row r="57" spans="1:157" ht="13.5" customHeight="1" thickBot="1" x14ac:dyDescent="0.3">
      <c r="B57" s="61" t="str">
        <f>LEFT(A2,LEN(A2)-2)</f>
        <v>LG18</v>
      </c>
      <c r="C57" s="62">
        <f>54-COUNTBLANK(B61:B114)</f>
        <v>20</v>
      </c>
      <c r="D57" s="62">
        <f>B115</f>
        <v>3125</v>
      </c>
      <c r="E57" s="62">
        <f ca="1">J115</f>
        <v>2.3376260692683243E-4</v>
      </c>
      <c r="F57" s="62">
        <f ca="1">L115</f>
        <v>1.6335528611794686E-6</v>
      </c>
      <c r="G57" s="65">
        <f>Instructions!C38</f>
        <v>20.084651740000002</v>
      </c>
      <c r="H57" s="65">
        <f>Instructions!C39</f>
        <v>0.38932928</v>
      </c>
      <c r="I57" s="65">
        <f ca="1">I115</f>
        <v>26.273814532195505</v>
      </c>
      <c r="J57" s="65">
        <f ca="1">CHIDIST(I57,C57-1)</f>
        <v>0.12273849686498722</v>
      </c>
      <c r="K57" s="65">
        <f ca="1">O115</f>
        <v>4.769155739263356E-2</v>
      </c>
      <c r="L57" s="65">
        <f ca="1">P115</f>
        <v>0.1740201329343378</v>
      </c>
      <c r="M57" s="63">
        <f ca="1">1/Instructions!C40*LN(1+(Instructions!C40*Instructions!C38*Instructions!C41*D57/E57))/1000000</f>
        <v>132.8696807747194</v>
      </c>
      <c r="N57" s="64">
        <f ca="1">(((1/D57)+((F57^2)/(E57^2))+(H57/G57)^2)^0.5)*M57</f>
        <v>3.6256359386827111</v>
      </c>
    </row>
    <row r="58" spans="1:157" x14ac:dyDescent="0.25">
      <c r="R58" s="73"/>
      <c r="S58" s="74"/>
      <c r="T58" s="123" t="s">
        <v>63</v>
      </c>
      <c r="U58" s="123"/>
      <c r="V58" s="74"/>
      <c r="W58" s="75"/>
    </row>
    <row r="59" spans="1:157" x14ac:dyDescent="0.25">
      <c r="R59" s="87"/>
      <c r="S59" s="35"/>
      <c r="T59" s="35"/>
      <c r="U59" s="35"/>
      <c r="V59" s="35"/>
      <c r="W59" s="76"/>
    </row>
    <row r="60" spans="1:157" x14ac:dyDescent="0.25">
      <c r="A60" t="s">
        <v>190</v>
      </c>
      <c r="B60" t="s">
        <v>15</v>
      </c>
      <c r="C60" t="s">
        <v>14</v>
      </c>
      <c r="D60" s="54" t="s">
        <v>22</v>
      </c>
      <c r="E60" s="54" t="s">
        <v>189</v>
      </c>
      <c r="F60" s="53" t="s">
        <v>67</v>
      </c>
      <c r="G60" s="54" t="s">
        <v>132</v>
      </c>
      <c r="H60" s="54" t="s">
        <v>16</v>
      </c>
      <c r="I60" s="54" t="s">
        <v>17</v>
      </c>
      <c r="J60" s="54" t="s">
        <v>18</v>
      </c>
      <c r="K60" s="54" t="s">
        <v>29</v>
      </c>
      <c r="L60" s="54" t="s">
        <v>19</v>
      </c>
      <c r="M60" s="54" t="s">
        <v>20</v>
      </c>
      <c r="N60" s="54" t="s">
        <v>21</v>
      </c>
      <c r="O60" s="54" t="s">
        <v>123</v>
      </c>
      <c r="P60" s="54" t="s">
        <v>27</v>
      </c>
      <c r="Q60" s="125" t="s">
        <v>1001</v>
      </c>
      <c r="R60" s="81" t="s">
        <v>66</v>
      </c>
      <c r="S60" s="86"/>
      <c r="T60" s="48"/>
      <c r="U60" s="48" t="s">
        <v>190</v>
      </c>
      <c r="V60" s="48" t="s">
        <v>23</v>
      </c>
      <c r="W60" s="82" t="s">
        <v>24</v>
      </c>
    </row>
    <row r="61" spans="1:157" s="25" customFormat="1" x14ac:dyDescent="0.25">
      <c r="A61" s="44" t="str">
        <f t="shared" ref="A61:A114" si="0">IF(G2&lt;&gt;"",G2,"")</f>
        <v>LG18g1</v>
      </c>
      <c r="B61" s="126">
        <v>127</v>
      </c>
      <c r="C61" s="127">
        <v>4.1680000000000001E-5</v>
      </c>
      <c r="D61" s="101">
        <f>IF(C61&lt;&gt;"",C61/Instructions!F$41,"")</f>
        <v>4.1680000000000001E-5</v>
      </c>
      <c r="E61" s="97">
        <f ca="1">IF(C61&lt;&gt;"", 'Durango session calcs'!H$2* 'Durango session calcs'!$H$4*OFFSET(A2,0,Instructions!H$21-1,1,1),"")</f>
        <v>0.22733252935044734</v>
      </c>
      <c r="F61" s="97">
        <f ca="1">IF(C61&lt;&gt;"", 'Durango session calcs'!H$2* 'Durango session calcs'!$H$4*S61,"")</f>
        <v>0.23238674016124131</v>
      </c>
      <c r="G61" s="97">
        <f ca="1">IF(C61&lt;&gt;"",E61*(((OFFSET(A2,0,Instructions!H$21,1,1)/OFFSET(A2,0,Instructions!H$21-1,1,1))/2)+'Durango session calcs'!R$8),"")</f>
        <v>7.3340128794469918E-3</v>
      </c>
      <c r="H61" s="94">
        <f ca="1">IF(C61&lt;&gt;"",IF(B61=0,0,(1/B61)+(G61/F61)^2),"")</f>
        <v>8.870018753407918E-3</v>
      </c>
      <c r="I61" s="94">
        <f t="shared" ref="I61:I114" ca="1" si="1">IF(C61&lt;&gt;"",IF(B61=0,0,((LN(B61/J61)-LN(B$115/J$115))^2)/H61),"")</f>
        <v>4.2279627913204859E-2</v>
      </c>
      <c r="J61" s="90">
        <f ca="1">IF(C61&lt;&gt;"",D61*F61,"")</f>
        <v>9.6858793299205382E-6</v>
      </c>
      <c r="K61" s="94">
        <f ca="1">IF(C61&lt;&gt;"",G61/F61,"")</f>
        <v>3.1559515290581097E-2</v>
      </c>
      <c r="L61" s="45">
        <f ca="1">IF(C61&lt;&gt;"",J61*K61,"")</f>
        <v>3.0568165681535063E-7</v>
      </c>
      <c r="M61" s="109">
        <f ca="1">IF(C61&lt;&gt;"", 1/Instructions!C$40*LN(1+(Instructions!C$40*Instructions!C$38*Instructions!C$41*(B61/D61)/F61))/1000000, "")</f>
        <v>130.34694177508973</v>
      </c>
      <c r="N61" s="110">
        <f ca="1">IF(C61&lt;&gt;"",IF(B61=0,(1/Instructions!C$40*LN(1+(Instructions!C$40*Instructions!C$38*Instructions!C$41*(3/D61)/F61))/1000000)/2,M61*(((1/B61)+(G61/F61)^2+(Instructions!C$39/Instructions!C$38)^2))^0.5),"")</f>
        <v>12.53350366633061</v>
      </c>
      <c r="O61" s="91">
        <v>0.17656799281581659</v>
      </c>
      <c r="P61" s="99">
        <v>0.18250689037495144</v>
      </c>
      <c r="Q61" s="25">
        <f ca="1">IF(C61&lt;&gt;"", Instructions!$B$53*C61*F61, "")</f>
        <v>96.858793299205374</v>
      </c>
      <c r="R61" s="115" t="s">
        <v>871</v>
      </c>
      <c r="S61" s="113">
        <v>1.19499E-4</v>
      </c>
      <c r="T61" s="35"/>
      <c r="U61" t="s">
        <v>837</v>
      </c>
      <c r="V61">
        <v>127</v>
      </c>
      <c r="W61" s="2">
        <v>4.1680000000000001E-5</v>
      </c>
    </row>
    <row r="62" spans="1:157" s="25" customFormat="1" x14ac:dyDescent="0.25">
      <c r="A62" s="46" t="str">
        <f t="shared" si="0"/>
        <v>LG18g2</v>
      </c>
      <c r="B62" s="126"/>
      <c r="C62" s="127"/>
      <c r="D62" s="102" t="str">
        <f>IF(C62&lt;&gt;"",C62/Instructions!F$41,"")</f>
        <v/>
      </c>
      <c r="E62" s="98" t="str">
        <f ca="1">IF(C62&lt;&gt;"", 'Durango session calcs'!H$2* 'Durango session calcs'!$H$4*OFFSET(A3,0,Instructions!H$21-1,1,1),"")</f>
        <v/>
      </c>
      <c r="F62" s="98" t="str">
        <f>IF(C62&lt;&gt;"", 'Durango session calcs'!H$2* 'Durango session calcs'!$H$4*S62,"")</f>
        <v/>
      </c>
      <c r="G62" s="98" t="str">
        <f ca="1">IF(C62&lt;&gt;"",E62*(((OFFSET(A3,0,Instructions!H$21,1,1)/OFFSET(A3,0,Instructions!H$21-1,1,1))/2)+'Durango session calcs'!R$8),"")</f>
        <v/>
      </c>
      <c r="H62" s="95" t="str">
        <f t="shared" ref="H62:H114" si="2">IF(C62&lt;&gt;"",IF(B62=0,0,(1/B62)+(G62/F62)^2),"")</f>
        <v/>
      </c>
      <c r="I62" s="95" t="str">
        <f t="shared" si="1"/>
        <v/>
      </c>
      <c r="J62" s="35" t="str">
        <f t="shared" ref="J62:J114" si="3">IF(C62&lt;&gt;"",D62*F62,"")</f>
        <v/>
      </c>
      <c r="K62" s="95" t="str">
        <f t="shared" ref="K62:K114" si="4">IF(C62&lt;&gt;"",G62/F62,"")</f>
        <v/>
      </c>
      <c r="L62" s="35" t="str">
        <f t="shared" ref="L62:L114" si="5">IF(C62&lt;&gt;"",J62*K62,"")</f>
        <v/>
      </c>
      <c r="M62" s="111" t="str">
        <f>IF(C62&lt;&gt;"", 1/Instructions!C$40*LN(1+(Instructions!C$40*Instructions!C$38*Instructions!C$41*(B62/D62)/F62))/1000000, "")</f>
        <v/>
      </c>
      <c r="N62" s="112" t="str">
        <f>IF(C62&lt;&gt;"",IF(B62=0,(1/Instructions!C$40*LN(1+(Instructions!C$40*Instructions!C$38*Instructions!C$41*(3/D62)/E62))/1000000)/2,M62*(((1/B62)+(G62/E62)^2+(Instructions!C$39/Instructions!C$38)^2))^0.5),"")</f>
        <v/>
      </c>
      <c r="O62" s="92" t="s">
        <v>999</v>
      </c>
      <c r="P62" s="100" t="s">
        <v>999</v>
      </c>
      <c r="Q62" s="25" t="str">
        <f>IF(C62&lt;&gt;"", Instructions!$B$53*C62*F62, "")</f>
        <v/>
      </c>
      <c r="R62" s="116" t="s">
        <v>874</v>
      </c>
      <c r="S62" s="114">
        <v>9.2690100000000002E-5</v>
      </c>
      <c r="T62" s="35"/>
      <c r="U62" t="s">
        <v>838</v>
      </c>
      <c r="V62">
        <v>276</v>
      </c>
      <c r="W62" s="2">
        <v>7.6769999999999999E-5</v>
      </c>
    </row>
    <row r="63" spans="1:157" s="25" customFormat="1" x14ac:dyDescent="0.25">
      <c r="A63" s="46" t="str">
        <f t="shared" si="0"/>
        <v>LG18g3</v>
      </c>
      <c r="B63" s="126">
        <v>69</v>
      </c>
      <c r="C63" s="127">
        <v>6.3559999999999995E-5</v>
      </c>
      <c r="D63" s="102">
        <f>IF(C63&lt;&gt;"",C63/Instructions!F$41,"")</f>
        <v>6.3559999999999995E-5</v>
      </c>
      <c r="E63" s="98">
        <f ca="1">IF(C63&lt;&gt;"", 'Durango session calcs'!H$2* 'Durango session calcs'!$H$4*OFFSET(A4,0,Instructions!H$21-1,1,1),"")</f>
        <v>9.1399733785038711E-2</v>
      </c>
      <c r="F63" s="98">
        <f ca="1">IF(C63&lt;&gt;"", 'Durango session calcs'!H$2* 'Durango session calcs'!$H$4*S63,"")</f>
        <v>9.1242215094898549E-2</v>
      </c>
      <c r="G63" s="98">
        <f ca="1">IF(C63&lt;&gt;"",E63*(((OFFSET(A4,0,Instructions!H$21,1,1)/OFFSET(A4,0,Instructions!H$21-1,1,1))/2)+'Durango session calcs'!R$8),"")</f>
        <v>2.805348405463899E-3</v>
      </c>
      <c r="H63" s="95">
        <f t="shared" ca="1" si="2"/>
        <v>1.5438080423683068E-2</v>
      </c>
      <c r="I63" s="95">
        <f t="shared" ca="1" si="1"/>
        <v>0.87949868864526759</v>
      </c>
      <c r="J63" s="35">
        <f t="shared" ca="1" si="3"/>
        <v>5.799355191431751E-6</v>
      </c>
      <c r="K63" s="95">
        <f t="shared" ca="1" si="4"/>
        <v>3.07461672488566E-2</v>
      </c>
      <c r="L63" s="35">
        <f t="shared" ca="1" si="5"/>
        <v>1.783079446512854E-7</v>
      </c>
      <c r="M63" s="111">
        <f ca="1">IF(C63&lt;&gt;"", 1/Instructions!C$40*LN(1+(Instructions!C$40*Instructions!C$38*Instructions!C$41*(B63/D63)/F63))/1000000, "")</f>
        <v>118.38854275733031</v>
      </c>
      <c r="N63" s="112">
        <f ca="1">IF(C63&lt;&gt;"",IF(B63=0,(1/Instructions!C$40*LN(1+(Instructions!C$40*Instructions!C$38*Instructions!C$41*(3/D63)/E63))/1000000)/2,M63*(((1/B63)+(G63/E63)^2+(Instructions!C$39/Instructions!C$38)^2))^0.5),"")</f>
        <v>14.886190865396411</v>
      </c>
      <c r="O63" s="92">
        <v>-5.9379751736785655E-2</v>
      </c>
      <c r="P63" s="100">
        <v>0.15463962729559763</v>
      </c>
      <c r="Q63" s="25">
        <f ca="1">IF(C63&lt;&gt;"", Instructions!$B$53*C63*F63, "")</f>
        <v>57.993551914317507</v>
      </c>
      <c r="R63" s="116" t="s">
        <v>877</v>
      </c>
      <c r="S63" s="114">
        <v>4.6919000000000003E-5</v>
      </c>
      <c r="T63" s="35"/>
      <c r="U63" t="s">
        <v>839</v>
      </c>
      <c r="V63">
        <v>69</v>
      </c>
      <c r="W63" s="2">
        <v>6.3559999999999995E-5</v>
      </c>
    </row>
    <row r="64" spans="1:157" s="25" customFormat="1" x14ac:dyDescent="0.25">
      <c r="A64" s="46" t="str">
        <f t="shared" si="0"/>
        <v>LG18g4</v>
      </c>
      <c r="B64" s="126">
        <v>173</v>
      </c>
      <c r="C64" s="127">
        <v>6.8510000000000006E-5</v>
      </c>
      <c r="D64" s="102">
        <f>IF(C64&lt;&gt;"",C64/Instructions!F$41,"")</f>
        <v>6.8510000000000006E-5</v>
      </c>
      <c r="E64" s="98">
        <f ca="1">IF(C64&lt;&gt;"", 'Durango session calcs'!H$2* 'Durango session calcs'!$H$4*OFFSET(A5,0,Instructions!H$21-1,1,1),"")</f>
        <v>0.17696544200933029</v>
      </c>
      <c r="F64" s="98">
        <f ca="1">IF(C64&lt;&gt;"", 'Durango session calcs'!H$2* 'Durango session calcs'!$H$4*S64,"")</f>
        <v>0.175414563547765</v>
      </c>
      <c r="G64" s="98">
        <f ca="1">IF(C64&lt;&gt;"",E64*(((OFFSET(A5,0,Instructions!H$21,1,1)/OFFSET(A5,0,Instructions!H$21-1,1,1))/2)+'Durango session calcs'!R$8),"")</f>
        <v>4.5399777578549166E-3</v>
      </c>
      <c r="H64" s="95">
        <f t="shared" ca="1" si="2"/>
        <v>6.4501946525495511E-3</v>
      </c>
      <c r="I64" s="95">
        <f t="shared" ca="1" si="1"/>
        <v>0.84969148759665658</v>
      </c>
      <c r="J64" s="35">
        <f t="shared" ca="1" si="3"/>
        <v>1.2017651748657381E-5</v>
      </c>
      <c r="K64" s="95">
        <f t="shared" ca="1" si="4"/>
        <v>2.5881418657799703E-2</v>
      </c>
      <c r="L64" s="35">
        <f t="shared" ca="1" si="5"/>
        <v>3.1103387619064036E-7</v>
      </c>
      <c r="M64" s="111">
        <f ca="1">IF(C64&lt;&gt;"", 1/Instructions!C$40*LN(1+(Instructions!C$40*Instructions!C$38*Instructions!C$41*(B64/D64)/F64))/1000000, "")</f>
        <v>142.96708316157756</v>
      </c>
      <c r="N64" s="112">
        <f ca="1">IF(C64&lt;&gt;"",IF(B64=0,(1/Instructions!C$40*LN(1+(Instructions!C$40*Instructions!C$38*Instructions!C$41*(3/D64)/E64))/1000000)/2,M64*(((1/B64)+(G64/E64)^2+(Instructions!C$39/Instructions!C$38)^2))^0.5),"")</f>
        <v>11.801723598062638</v>
      </c>
      <c r="O64" s="92">
        <v>-8.6615676633735442E-2</v>
      </c>
      <c r="P64" s="100">
        <v>0.146435311154336</v>
      </c>
      <c r="Q64" s="25">
        <f ca="1">IF(C64&lt;&gt;"", Instructions!$B$53*C64*F64, "")</f>
        <v>120.1765174865738</v>
      </c>
      <c r="R64" s="116" t="s">
        <v>880</v>
      </c>
      <c r="S64" s="114">
        <v>9.0202499999999996E-5</v>
      </c>
      <c r="T64" s="35"/>
      <c r="U64" t="s">
        <v>840</v>
      </c>
      <c r="V64">
        <v>173</v>
      </c>
      <c r="W64" s="2">
        <v>6.8510000000000006E-5</v>
      </c>
    </row>
    <row r="65" spans="1:23" s="25" customFormat="1" x14ac:dyDescent="0.25">
      <c r="A65" s="46" t="str">
        <f t="shared" si="0"/>
        <v>LG18g5</v>
      </c>
      <c r="B65" s="126"/>
      <c r="C65" s="127"/>
      <c r="D65" s="102" t="str">
        <f>IF(C65&lt;&gt;"",C65/Instructions!F$41,"")</f>
        <v/>
      </c>
      <c r="E65" s="98" t="str">
        <f ca="1">IF(C65&lt;&gt;"", 'Durango session calcs'!H$2* 'Durango session calcs'!$H$4*OFFSET(A6,0,Instructions!H$21-1,1,1),"")</f>
        <v/>
      </c>
      <c r="F65" s="98" t="str">
        <f>IF(C65&lt;&gt;"", 'Durango session calcs'!H$2* 'Durango session calcs'!$H$4*S65,"")</f>
        <v/>
      </c>
      <c r="G65" s="98" t="str">
        <f ca="1">IF(C65&lt;&gt;"",E65*(((OFFSET(A6,0,Instructions!H$21,1,1)/OFFSET(A6,0,Instructions!H$21-1,1,1))/2)+'Durango session calcs'!R$8),"")</f>
        <v/>
      </c>
      <c r="H65" s="95" t="str">
        <f t="shared" si="2"/>
        <v/>
      </c>
      <c r="I65" s="95" t="str">
        <f t="shared" si="1"/>
        <v/>
      </c>
      <c r="J65" s="35" t="str">
        <f t="shared" si="3"/>
        <v/>
      </c>
      <c r="K65" s="95" t="str">
        <f t="shared" si="4"/>
        <v/>
      </c>
      <c r="L65" s="35" t="str">
        <f t="shared" si="5"/>
        <v/>
      </c>
      <c r="M65" s="111" t="str">
        <f>IF(C65&lt;&gt;"", 1/Instructions!C$40*LN(1+(Instructions!C$40*Instructions!C$38*Instructions!C$41*(B65/D65)/F65))/1000000, "")</f>
        <v/>
      </c>
      <c r="N65" s="112" t="str">
        <f>IF(C65&lt;&gt;"",IF(B65=0,(1/Instructions!C$40*LN(1+(Instructions!C$40*Instructions!C$38*Instructions!C$41*(3/D65)/E65))/1000000)/2,M65*(((1/B65)+(G65/E65)^2+(Instructions!C$39/Instructions!C$38)^2))^0.5),"")</f>
        <v/>
      </c>
      <c r="O65" s="92">
        <v>-9.6430025750053841E-2</v>
      </c>
      <c r="P65" s="100">
        <v>0.13619906554875308</v>
      </c>
      <c r="Q65" s="25" t="str">
        <f>IF(C65&lt;&gt;"", Instructions!$B$53*C65*F65, "")</f>
        <v/>
      </c>
      <c r="R65" s="116" t="s">
        <v>883</v>
      </c>
      <c r="S65" s="114">
        <v>1.4373899999999999E-4</v>
      </c>
      <c r="T65" s="35"/>
      <c r="U65" t="s">
        <v>857</v>
      </c>
      <c r="V65">
        <v>210</v>
      </c>
      <c r="W65" s="2">
        <v>6.7669999999999994E-5</v>
      </c>
    </row>
    <row r="66" spans="1:23" s="25" customFormat="1" x14ac:dyDescent="0.25">
      <c r="A66" s="46" t="str">
        <f t="shared" si="0"/>
        <v>LG18g6</v>
      </c>
      <c r="B66" s="126">
        <v>143</v>
      </c>
      <c r="C66" s="127">
        <v>3.854E-5</v>
      </c>
      <c r="D66" s="102">
        <f>IF(C66&lt;&gt;"",C66/Instructions!F$41,"")</f>
        <v>3.854E-5</v>
      </c>
      <c r="E66" s="98">
        <f ca="1">IF(C66&lt;&gt;"", 'Durango session calcs'!H$2* 'Durango session calcs'!$H$4*OFFSET(A7,0,Instructions!H$21-1,1,1),"")</f>
        <v>0.32339948358408382</v>
      </c>
      <c r="F66" s="98">
        <f ca="1">IF(C66&lt;&gt;"", 'Durango session calcs'!H$2* 'Durango session calcs'!$H$4*S66,"")</f>
        <v>0.31260264694632772</v>
      </c>
      <c r="G66" s="98">
        <f ca="1">IF(C66&lt;&gt;"",E66*(((OFFSET(A7,0,Instructions!H$21,1,1)/OFFSET(A7,0,Instructions!H$21-1,1,1))/2)+'Durango session calcs'!R$8),"")</f>
        <v>8.8567938217619085E-3</v>
      </c>
      <c r="H66" s="95">
        <f t="shared" ca="1" si="2"/>
        <v>7.7957338019266301E-3</v>
      </c>
      <c r="I66" s="95">
        <f t="shared" ca="1" si="1"/>
        <v>1.8138543488700416</v>
      </c>
      <c r="J66" s="35">
        <f t="shared" ca="1" si="3"/>
        <v>1.2047706013311471E-5</v>
      </c>
      <c r="K66" s="95">
        <f t="shared" ca="1" si="4"/>
        <v>2.8332433868618442E-2</v>
      </c>
      <c r="L66" s="35">
        <f t="shared" ca="1" si="5"/>
        <v>3.4134083389070397E-7</v>
      </c>
      <c r="M66" s="111">
        <f ca="1">IF(C66&lt;&gt;"", 1/Instructions!C$40*LN(1+(Instructions!C$40*Instructions!C$38*Instructions!C$41*(B66/D66)/F66))/1000000, "")</f>
        <v>118.10857465407882</v>
      </c>
      <c r="N66" s="112">
        <f ca="1">IF(C66&lt;&gt;"",IF(B66=0,(1/Instructions!C$40*LN(1+(Instructions!C$40*Instructions!C$38*Instructions!C$41*(3/D66)/E66))/1000000)/2,M66*(((1/B66)+(G66/E66)^2+(Instructions!C$39/Instructions!C$38)^2))^0.5),"")</f>
        <v>10.64209076898004</v>
      </c>
      <c r="O66" s="92">
        <v>-0.26998950563100427</v>
      </c>
      <c r="P66" s="100">
        <v>0.13911022042399451</v>
      </c>
      <c r="Q66" s="25">
        <f ca="1">IF(C66&lt;&gt;"", Instructions!$B$53*C66*F66, "")</f>
        <v>120.47706013311469</v>
      </c>
      <c r="R66" s="116" t="s">
        <v>886</v>
      </c>
      <c r="S66" s="114">
        <v>1.60748E-4</v>
      </c>
      <c r="T66" s="35"/>
      <c r="U66" t="s">
        <v>858</v>
      </c>
      <c r="V66">
        <v>143</v>
      </c>
      <c r="W66" s="2">
        <v>3.854E-5</v>
      </c>
    </row>
    <row r="67" spans="1:23" s="25" customFormat="1" x14ac:dyDescent="0.25">
      <c r="A67" s="46" t="str">
        <f t="shared" si="0"/>
        <v>LG18g7</v>
      </c>
      <c r="B67" s="126">
        <v>138</v>
      </c>
      <c r="C67" s="127">
        <v>6.0449999999999999E-5</v>
      </c>
      <c r="D67" s="102">
        <f>IF(C67&lt;&gt;"",C67/Instructions!F$41,"")</f>
        <v>6.0449999999999999E-5</v>
      </c>
      <c r="E67" s="98">
        <f ca="1">IF(C67&lt;&gt;"", 'Durango session calcs'!H$2* 'Durango session calcs'!$H$4*OFFSET(A8,0,Instructions!H$21-1,1,1),"")</f>
        <v>0.19174497342988972</v>
      </c>
      <c r="F67" s="98">
        <f ca="1">IF(C67&lt;&gt;"", 'Durango session calcs'!H$2* 'Durango session calcs'!$H$4*S67,"")</f>
        <v>0.18930265586264228</v>
      </c>
      <c r="G67" s="98">
        <f ca="1">IF(C67&lt;&gt;"",E67*(((OFFSET(A8,0,Instructions!H$21,1,1)/OFFSET(A8,0,Instructions!H$21-1,1,1))/2)+'Durango session calcs'!R$8),"")</f>
        <v>5.1781458262627833E-3</v>
      </c>
      <c r="H67" s="95">
        <f t="shared" ca="1" si="2"/>
        <v>7.9946068503161365E-3</v>
      </c>
      <c r="I67" s="95">
        <f t="shared" ca="1" si="1"/>
        <v>1.328003145071825</v>
      </c>
      <c r="J67" s="35">
        <f t="shared" ca="1" si="3"/>
        <v>1.1443345546896725E-5</v>
      </c>
      <c r="K67" s="95">
        <f t="shared" ca="1" si="4"/>
        <v>2.7353793863410126E-2</v>
      </c>
      <c r="L67" s="35">
        <f t="shared" ca="1" si="5"/>
        <v>3.1301891519758522E-7</v>
      </c>
      <c r="M67" s="111">
        <f ca="1">IF(C67&lt;&gt;"", 1/Instructions!C$40*LN(1+(Instructions!C$40*Instructions!C$38*Instructions!C$41*(B67/D67)/F67))/1000000, "")</f>
        <v>119.98102258199218</v>
      </c>
      <c r="N67" s="112">
        <f ca="1">IF(C67&lt;&gt;"",IF(B67=0,(1/Instructions!C$40*LN(1+(Instructions!C$40*Instructions!C$38*Instructions!C$41*(3/D67)/E67))/1000000)/2,M67*(((1/B67)+(G67/E67)^2+(Instructions!C$39/Instructions!C$38)^2))^0.5),"")</f>
        <v>10.964600174341856</v>
      </c>
      <c r="O67" s="92">
        <v>0.22880483558836756</v>
      </c>
      <c r="P67" s="100">
        <v>0.17682127023574862</v>
      </c>
      <c r="Q67" s="25">
        <f ca="1">IF(C67&lt;&gt;"", Instructions!$B$53*C67*F67, "")</f>
        <v>114.43345546896725</v>
      </c>
      <c r="R67" s="116" t="s">
        <v>889</v>
      </c>
      <c r="S67" s="114">
        <v>9.7344100000000002E-5</v>
      </c>
      <c r="T67" s="35"/>
      <c r="U67" t="s">
        <v>841</v>
      </c>
      <c r="V67">
        <v>138</v>
      </c>
      <c r="W67" s="2">
        <v>6.0449999999999999E-5</v>
      </c>
    </row>
    <row r="68" spans="1:23" s="25" customFormat="1" x14ac:dyDescent="0.25">
      <c r="A68" s="46" t="str">
        <f t="shared" si="0"/>
        <v>LG18g8</v>
      </c>
      <c r="B68" s="126">
        <v>277</v>
      </c>
      <c r="C68" s="127">
        <v>7.5989999999999996E-5</v>
      </c>
      <c r="D68" s="102">
        <f>IF(C68&lt;&gt;"",C68/Instructions!F$41,"")</f>
        <v>7.5989999999999996E-5</v>
      </c>
      <c r="E68" s="98">
        <f ca="1">IF(C68&lt;&gt;"", 'Durango session calcs'!H$2* 'Durango session calcs'!$H$4*OFFSET(A9,0,Instructions!H$21-1,1,1),"")</f>
        <v>0.28489491488315261</v>
      </c>
      <c r="F68" s="98">
        <f ca="1">IF(C68&lt;&gt;"", 'Durango session calcs'!H$2* 'Durango session calcs'!$H$4*S68,"")</f>
        <v>0.28442041413754515</v>
      </c>
      <c r="G68" s="98">
        <f ca="1">IF(C68&lt;&gt;"",E68*(((OFFSET(A9,0,Instructions!H$21,1,1)/OFFSET(A9,0,Instructions!H$21-1,1,1))/2)+'Durango session calcs'!R$8),"")</f>
        <v>7.8185411509196171E-3</v>
      </c>
      <c r="H68" s="95">
        <f t="shared" ca="1" si="2"/>
        <v>4.365774375364403E-3</v>
      </c>
      <c r="I68" s="95">
        <f t="shared" ca="1" si="1"/>
        <v>0.40725043461095134</v>
      </c>
      <c r="J68" s="35">
        <f t="shared" ca="1" si="3"/>
        <v>2.1613107270312056E-5</v>
      </c>
      <c r="K68" s="95">
        <f t="shared" ca="1" si="4"/>
        <v>2.7489381079160463E-2</v>
      </c>
      <c r="L68" s="35">
        <f t="shared" ca="1" si="5"/>
        <v>5.9413094205838171E-7</v>
      </c>
      <c r="M68" s="111">
        <f ca="1">IF(C68&lt;&gt;"", 1/Instructions!C$40*LN(1+(Instructions!C$40*Instructions!C$38*Instructions!C$41*(B68/D68)/F68))/1000000, "")</f>
        <v>127.43744983082701</v>
      </c>
      <c r="N68" s="112">
        <f ca="1">IF(C68&lt;&gt;"",IF(B68=0,(1/Instructions!C$40*LN(1+(Instructions!C$40*Instructions!C$38*Instructions!C$41*(3/D68)/E68))/1000000)/2,M68*(((1/B68)+(G68/E68)^2+(Instructions!C$39/Instructions!C$38)^2))^0.5),"")</f>
        <v>8.7728582425902086</v>
      </c>
      <c r="O68" s="92">
        <v>-5.5204278614555177E-3</v>
      </c>
      <c r="P68" s="100">
        <v>0.17093320289926989</v>
      </c>
      <c r="Q68" s="25">
        <f ca="1">IF(C68&lt;&gt;"", Instructions!$B$53*C68*F68, "")</f>
        <v>216.13107270312057</v>
      </c>
      <c r="R68" s="116" t="s">
        <v>892</v>
      </c>
      <c r="S68" s="114">
        <v>1.4625599999999999E-4</v>
      </c>
      <c r="T68" s="35"/>
      <c r="U68" t="s">
        <v>859</v>
      </c>
      <c r="V68">
        <v>277</v>
      </c>
      <c r="W68" s="2">
        <v>7.5989999999999996E-5</v>
      </c>
    </row>
    <row r="69" spans="1:23" s="25" customFormat="1" x14ac:dyDescent="0.25">
      <c r="A69" s="46" t="str">
        <f t="shared" si="0"/>
        <v>LG18g10</v>
      </c>
      <c r="B69" s="126"/>
      <c r="C69" s="127"/>
      <c r="D69" s="102" t="str">
        <f>IF(C69&lt;&gt;"",C69/Instructions!F$41,"")</f>
        <v/>
      </c>
      <c r="E69" s="98" t="str">
        <f ca="1">IF(C69&lt;&gt;"", 'Durango session calcs'!H$2* 'Durango session calcs'!$H$4*OFFSET(A10,0,Instructions!H$21-1,1,1),"")</f>
        <v/>
      </c>
      <c r="F69" s="98" t="str">
        <f>IF(C69&lt;&gt;"", 'Durango session calcs'!H$2* 'Durango session calcs'!$H$4*S69,"")</f>
        <v/>
      </c>
      <c r="G69" s="98" t="str">
        <f ca="1">IF(C69&lt;&gt;"",E69*(((OFFSET(A10,0,Instructions!H$21,1,1)/OFFSET(A10,0,Instructions!H$21-1,1,1))/2)+'Durango session calcs'!R$8),"")</f>
        <v/>
      </c>
      <c r="H69" s="95" t="str">
        <f t="shared" si="2"/>
        <v/>
      </c>
      <c r="I69" s="95" t="str">
        <f t="shared" si="1"/>
        <v/>
      </c>
      <c r="J69" s="35" t="str">
        <f t="shared" si="3"/>
        <v/>
      </c>
      <c r="K69" s="95" t="str">
        <f t="shared" si="4"/>
        <v/>
      </c>
      <c r="L69" s="35" t="str">
        <f t="shared" si="5"/>
        <v/>
      </c>
      <c r="M69" s="111" t="str">
        <f>IF(C69&lt;&gt;"", 1/Instructions!C$40*LN(1+(Instructions!C$40*Instructions!C$38*Instructions!C$41*(B69/D69)/F69))/1000000, "")</f>
        <v/>
      </c>
      <c r="N69" s="112" t="str">
        <f>IF(C69&lt;&gt;"",IF(B69=0,(1/Instructions!C$40*LN(1+(Instructions!C$40*Instructions!C$38*Instructions!C$41*(3/D69)/E69))/1000000)/2,M69*(((1/B69)+(G69/E69)^2+(Instructions!C$39/Instructions!C$38)^2))^0.5),"")</f>
        <v/>
      </c>
      <c r="O69" s="92" t="s">
        <v>999</v>
      </c>
      <c r="P69" s="100" t="s">
        <v>999</v>
      </c>
      <c r="Q69" s="25" t="str">
        <f>IF(C69&lt;&gt;"", Instructions!$B$53*C69*F69, "")</f>
        <v/>
      </c>
      <c r="R69" s="116" t="s">
        <v>895</v>
      </c>
      <c r="S69" s="114">
        <v>3.4276799999999997E-5</v>
      </c>
      <c r="T69" s="35"/>
      <c r="U69" t="s">
        <v>860</v>
      </c>
      <c r="V69">
        <v>119</v>
      </c>
      <c r="W69" s="2">
        <v>6.7130000000000003E-5</v>
      </c>
    </row>
    <row r="70" spans="1:23" s="25" customFormat="1" x14ac:dyDescent="0.25">
      <c r="A70" s="46" t="str">
        <f t="shared" si="0"/>
        <v>LG18g11</v>
      </c>
      <c r="B70" s="126">
        <v>123</v>
      </c>
      <c r="C70" s="127">
        <v>4.6810000000000001E-5</v>
      </c>
      <c r="D70" s="102">
        <f>IF(C70&lt;&gt;"",C70/Instructions!F$41,"")</f>
        <v>4.6810000000000001E-5</v>
      </c>
      <c r="E70" s="98">
        <f ca="1">IF(C70&lt;&gt;"", 'Durango session calcs'!H$2* 'Durango session calcs'!$H$4*OFFSET(A11,0,Instructions!H$21-1,1,1),"")</f>
        <v>0.1878556230560583</v>
      </c>
      <c r="F70" s="98">
        <f ca="1">IF(C70&lt;&gt;"", 'Durango session calcs'!H$2* 'Durango session calcs'!$H$4*S70,"")</f>
        <v>0.18071010854925518</v>
      </c>
      <c r="G70" s="98">
        <f ca="1">IF(C70&lt;&gt;"",E70*(((OFFSET(A11,0,Instructions!H$21,1,1)/OFFSET(A11,0,Instructions!H$21-1,1,1))/2)+'Durango session calcs'!R$8),"")</f>
        <v>5.0153244271736496E-3</v>
      </c>
      <c r="H70" s="95">
        <f t="shared" ca="1" si="2"/>
        <v>8.9003338947635721E-3</v>
      </c>
      <c r="I70" s="95">
        <f t="shared" ca="1" si="1"/>
        <v>0.79401003943982007</v>
      </c>
      <c r="J70" s="35">
        <f t="shared" ca="1" si="3"/>
        <v>8.4590401811906347E-6</v>
      </c>
      <c r="K70" s="95">
        <f t="shared" ca="1" si="4"/>
        <v>2.7753424904875479E-2</v>
      </c>
      <c r="L70" s="35">
        <f t="shared" ca="1" si="5"/>
        <v>2.3476733643599854E-7</v>
      </c>
      <c r="M70" s="111">
        <f ca="1">IF(C70&lt;&gt;"", 1/Instructions!C$40*LN(1+(Instructions!C$40*Instructions!C$38*Instructions!C$41*(B70/D70)/F70))/1000000, "")</f>
        <v>144.39275072199879</v>
      </c>
      <c r="N70" s="112">
        <f ca="1">IF(C70&lt;&gt;"",IF(B70=0,(1/Instructions!C$40*LN(1+(Instructions!C$40*Instructions!C$38*Instructions!C$41*(3/D70)/E70))/1000000)/2,M70*(((1/B70)+(G70/E70)^2+(Instructions!C$39/Instructions!C$38)^2))^0.5),"")</f>
        <v>13.863664789456326</v>
      </c>
      <c r="O70" s="92">
        <v>0.10520585183450119</v>
      </c>
      <c r="P70" s="100">
        <v>0.14863615380797635</v>
      </c>
      <c r="Q70" s="25">
        <f ca="1">IF(C70&lt;&gt;"", Instructions!$B$53*C70*F70, "")</f>
        <v>84.590401811906347</v>
      </c>
      <c r="R70" s="116" t="s">
        <v>898</v>
      </c>
      <c r="S70" s="114">
        <v>9.2925599999999997E-5</v>
      </c>
      <c r="T70" s="35"/>
      <c r="U70" t="s">
        <v>843</v>
      </c>
      <c r="V70">
        <v>123</v>
      </c>
      <c r="W70" s="2">
        <v>4.6810000000000001E-5</v>
      </c>
    </row>
    <row r="71" spans="1:23" s="25" customFormat="1" x14ac:dyDescent="0.25">
      <c r="A71" s="46" t="str">
        <f t="shared" si="0"/>
        <v>LG18g12</v>
      </c>
      <c r="B71" s="126">
        <v>171</v>
      </c>
      <c r="C71" s="127">
        <v>3.9449999999999997E-5</v>
      </c>
      <c r="D71" s="102">
        <f>IF(C71&lt;&gt;"",C71/Instructions!F$41,"")</f>
        <v>3.9449999999999997E-5</v>
      </c>
      <c r="E71" s="98">
        <f ca="1">IF(C71&lt;&gt;"", 'Durango session calcs'!H$2* 'Durango session calcs'!$H$4*OFFSET(A12,0,Instructions!H$21-1,1,1),"")</f>
        <v>0.372794233331743</v>
      </c>
      <c r="F71" s="98">
        <f ca="1">IF(C71&lt;&gt;"", 'Durango session calcs'!H$2* 'Durango session calcs'!$H$4*S71,"")</f>
        <v>0.37644633333277072</v>
      </c>
      <c r="G71" s="98">
        <f ca="1">IF(C71&lt;&gt;"",E71*(((OFFSET(A12,0,Instructions!H$21,1,1)/OFFSET(A12,0,Instructions!H$21-1,1,1))/2)+'Durango session calcs'!R$8),"")</f>
        <v>1.0078691883885571E-2</v>
      </c>
      <c r="H71" s="95">
        <f t="shared" ca="1" si="2"/>
        <v>6.5647601447362735E-3</v>
      </c>
      <c r="I71" s="95">
        <f t="shared" ca="1" si="1"/>
        <v>3.3943019003197432</v>
      </c>
      <c r="J71" s="35">
        <f t="shared" ca="1" si="3"/>
        <v>1.4850807849977804E-5</v>
      </c>
      <c r="K71" s="95">
        <f t="shared" ca="1" si="4"/>
        <v>2.6773250239035314E-2</v>
      </c>
      <c r="L71" s="35">
        <f t="shared" ca="1" si="5"/>
        <v>3.9760439481928575E-7</v>
      </c>
      <c r="M71" s="111">
        <f ca="1">IF(C71&lt;&gt;"", 1/Instructions!C$40*LN(1+(Instructions!C$40*Instructions!C$38*Instructions!C$41*(B71/D71)/F71))/1000000, "")</f>
        <v>114.60777021131454</v>
      </c>
      <c r="N71" s="112">
        <f ca="1">IF(C71&lt;&gt;"",IF(B71=0,(1/Instructions!C$40*LN(1+(Instructions!C$40*Instructions!C$38*Instructions!C$41*(3/D71)/E71))/1000000)/2,M71*(((1/B71)+(G71/E71)^2+(Instructions!C$39/Instructions!C$38)^2))^0.5),"")</f>
        <v>9.557648375508764</v>
      </c>
      <c r="O71" s="92">
        <v>0.19305100204614742</v>
      </c>
      <c r="P71" s="100">
        <v>0.14144330842985059</v>
      </c>
      <c r="Q71" s="25">
        <f ca="1">IF(C71&lt;&gt;"", Instructions!$B$53*C71*F71, "")</f>
        <v>148.50807849977804</v>
      </c>
      <c r="R71" s="116" t="s">
        <v>901</v>
      </c>
      <c r="S71" s="114">
        <v>1.93578E-4</v>
      </c>
      <c r="T71" s="35"/>
      <c r="U71" t="s">
        <v>844</v>
      </c>
      <c r="V71">
        <v>171</v>
      </c>
      <c r="W71" s="2">
        <v>3.9449999999999997E-5</v>
      </c>
    </row>
    <row r="72" spans="1:23" s="25" customFormat="1" x14ac:dyDescent="0.25">
      <c r="A72" s="46" t="str">
        <f t="shared" si="0"/>
        <v>LG18g13</v>
      </c>
      <c r="B72" s="126"/>
      <c r="C72" s="127"/>
      <c r="D72" s="102" t="str">
        <f>IF(C72&lt;&gt;"",C72/Instructions!F$41,"")</f>
        <v/>
      </c>
      <c r="E72" s="98" t="str">
        <f ca="1">IF(C72&lt;&gt;"", 'Durango session calcs'!H$2* 'Durango session calcs'!$H$4*OFFSET(A13,0,Instructions!H$21-1,1,1),"")</f>
        <v/>
      </c>
      <c r="F72" s="98" t="str">
        <f>IF(C72&lt;&gt;"", 'Durango session calcs'!H$2* 'Durango session calcs'!$H$4*S72,"")</f>
        <v/>
      </c>
      <c r="G72" s="98" t="str">
        <f ca="1">IF(C72&lt;&gt;"",E72*(((OFFSET(A13,0,Instructions!H$21,1,1)/OFFSET(A13,0,Instructions!H$21-1,1,1))/2)+'Durango session calcs'!R$8),"")</f>
        <v/>
      </c>
      <c r="H72" s="95" t="str">
        <f t="shared" si="2"/>
        <v/>
      </c>
      <c r="I72" s="95" t="str">
        <f t="shared" si="1"/>
        <v/>
      </c>
      <c r="J72" s="35" t="str">
        <f t="shared" si="3"/>
        <v/>
      </c>
      <c r="K72" s="95" t="str">
        <f t="shared" si="4"/>
        <v/>
      </c>
      <c r="L72" s="35" t="str">
        <f t="shared" si="5"/>
        <v/>
      </c>
      <c r="M72" s="111" t="str">
        <f>IF(C72&lt;&gt;"", 1/Instructions!C$40*LN(1+(Instructions!C$40*Instructions!C$38*Instructions!C$41*(B72/D72)/F72))/1000000, "")</f>
        <v/>
      </c>
      <c r="N72" s="112" t="str">
        <f>IF(C72&lt;&gt;"",IF(B72=0,(1/Instructions!C$40*LN(1+(Instructions!C$40*Instructions!C$38*Instructions!C$41*(3/D72)/E72))/1000000)/2,M72*(((1/B72)+(G72/E72)^2+(Instructions!C$39/Instructions!C$38)^2))^0.5),"")</f>
        <v/>
      </c>
      <c r="O72" s="92" t="s">
        <v>999</v>
      </c>
      <c r="P72" s="100" t="s">
        <v>999</v>
      </c>
      <c r="Q72" s="25" t="str">
        <f>IF(C72&lt;&gt;"", Instructions!$B$53*C72*F72, "")</f>
        <v/>
      </c>
      <c r="R72" s="116" t="s">
        <v>904</v>
      </c>
      <c r="S72" s="114">
        <v>1.05024E-4</v>
      </c>
      <c r="T72" s="35"/>
      <c r="U72" t="s">
        <v>845</v>
      </c>
      <c r="V72">
        <v>228</v>
      </c>
      <c r="W72" s="2">
        <v>6.0959999999999999E-5</v>
      </c>
    </row>
    <row r="73" spans="1:23" s="25" customFormat="1" x14ac:dyDescent="0.25">
      <c r="A73" s="46" t="str">
        <f t="shared" si="0"/>
        <v>LG18g14</v>
      </c>
      <c r="B73" s="126">
        <v>198</v>
      </c>
      <c r="C73" s="127">
        <v>6.7050000000000003E-5</v>
      </c>
      <c r="D73" s="102">
        <f>IF(C73&lt;&gt;"",C73/Instructions!F$41,"")</f>
        <v>6.7050000000000003E-5</v>
      </c>
      <c r="E73" s="98">
        <f ca="1">IF(C73&lt;&gt;"", 'Durango session calcs'!H$2* 'Durango session calcs'!$H$4*OFFSET(A14,0,Instructions!H$21-1,1,1),"")</f>
        <v>0.19816240154671161</v>
      </c>
      <c r="F73" s="98">
        <f ca="1">IF(C73&lt;&gt;"", 'Durango session calcs'!H$2* 'Durango session calcs'!$H$4*S73,"")</f>
        <v>0.20251069526465512</v>
      </c>
      <c r="G73" s="98">
        <f ca="1">IF(C73&lt;&gt;"",E73*(((OFFSET(A14,0,Instructions!H$21,1,1)/OFFSET(A14,0,Instructions!H$21-1,1,1))/2)+'Durango session calcs'!R$8),"")</f>
        <v>5.2863654318393086E-3</v>
      </c>
      <c r="H73" s="95">
        <f t="shared" ca="1" si="2"/>
        <v>5.7319306319734593E-3</v>
      </c>
      <c r="I73" s="95">
        <f t="shared" ca="1" si="1"/>
        <v>1.3176921358878901</v>
      </c>
      <c r="J73" s="35">
        <f t="shared" ca="1" si="3"/>
        <v>1.3578342117495127E-5</v>
      </c>
      <c r="K73" s="95">
        <f t="shared" ca="1" si="4"/>
        <v>2.6104129586492789E-2</v>
      </c>
      <c r="L73" s="35">
        <f t="shared" ca="1" si="5"/>
        <v>3.5445080220482569E-7</v>
      </c>
      <c r="M73" s="111">
        <f ca="1">IF(C73&lt;&gt;"", 1/Instructions!C$40*LN(1+(Instructions!C$40*Instructions!C$38*Instructions!C$41*(B73/D73)/F73))/1000000, "")</f>
        <v>144.7991686449428</v>
      </c>
      <c r="N73" s="112">
        <f ca="1">IF(C73&lt;&gt;"",IF(B73=0,(1/Instructions!C$40*LN(1+(Instructions!C$40*Instructions!C$38*Instructions!C$41*(3/D73)/E73))/1000000)/2,M73*(((1/B73)+(G73/E73)^2+(Instructions!C$39/Instructions!C$38)^2))^0.5),"")</f>
        <v>11.344272864625466</v>
      </c>
      <c r="O73" s="92">
        <v>0</v>
      </c>
      <c r="P73" s="100">
        <v>0</v>
      </c>
      <c r="Q73" s="25">
        <f ca="1">IF(C73&lt;&gt;"", Instructions!$B$53*C73*F73, "")</f>
        <v>135.78342117495126</v>
      </c>
      <c r="R73" s="116" t="s">
        <v>907</v>
      </c>
      <c r="S73" s="114">
        <v>1.0413599999999999E-4</v>
      </c>
      <c r="T73" s="35"/>
      <c r="U73" t="s">
        <v>861</v>
      </c>
      <c r="V73">
        <v>198</v>
      </c>
      <c r="W73" s="2">
        <v>6.7050000000000003E-5</v>
      </c>
    </row>
    <row r="74" spans="1:23" s="25" customFormat="1" x14ac:dyDescent="0.25">
      <c r="A74" s="46" t="str">
        <f t="shared" si="0"/>
        <v>LG18g15</v>
      </c>
      <c r="B74" s="126">
        <v>85</v>
      </c>
      <c r="C74" s="127">
        <v>3.4629999999999999E-5</v>
      </c>
      <c r="D74" s="102">
        <f>IF(C74&lt;&gt;"",C74/Instructions!F$41,"")</f>
        <v>3.4629999999999999E-5</v>
      </c>
      <c r="E74" s="98">
        <f ca="1">IF(C74&lt;&gt;"", 'Durango session calcs'!H$2* 'Durango session calcs'!$H$4*OFFSET(A15,0,Instructions!H$21-1,1,1),"")</f>
        <v>0.19641219387848746</v>
      </c>
      <c r="F74" s="98">
        <f ca="1">IF(C74&lt;&gt;"", 'Durango session calcs'!H$2* 'Durango session calcs'!$H$4*S74,"")</f>
        <v>0.20395558892853352</v>
      </c>
      <c r="G74" s="98">
        <f ca="1">IF(C74&lt;&gt;"",E74*(((OFFSET(A15,0,Instructions!H$21,1,1)/OFFSET(A15,0,Instructions!H$21-1,1,1))/2)+'Durango session calcs'!R$8),"")</f>
        <v>5.0623834752632291E-3</v>
      </c>
      <c r="H74" s="95">
        <f t="shared" ca="1" si="2"/>
        <v>1.2380788362066769E-2</v>
      </c>
      <c r="I74" s="95">
        <f t="shared" ca="1" si="1"/>
        <v>0.89218197526087117</v>
      </c>
      <c r="J74" s="35">
        <f t="shared" ca="1" si="3"/>
        <v>7.0629820445951157E-6</v>
      </c>
      <c r="K74" s="95">
        <f t="shared" ca="1" si="4"/>
        <v>2.4821008837551881E-2</v>
      </c>
      <c r="L74" s="35">
        <f t="shared" ca="1" si="5"/>
        <v>1.7531033974836561E-7</v>
      </c>
      <c r="M74" s="111">
        <f ca="1">IF(C74&lt;&gt;"", 1/Instructions!C$40*LN(1+(Instructions!C$40*Instructions!C$38*Instructions!C$41*(B74/D74)/F74))/1000000, "")</f>
        <v>119.73622997226536</v>
      </c>
      <c r="N74" s="112">
        <f ca="1">IF(C74&lt;&gt;"",IF(B74=0,(1/Instructions!C$40*LN(1+(Instructions!C$40*Instructions!C$38*Instructions!C$41*(3/D74)/E74))/1000000)/2,M74*(((1/B74)+(G74/E74)^2+(Instructions!C$39/Instructions!C$38)^2))^0.5),"")</f>
        <v>13.549134656884251</v>
      </c>
      <c r="O74" s="92">
        <v>0</v>
      </c>
      <c r="P74" s="100">
        <v>0</v>
      </c>
      <c r="Q74" s="25">
        <f ca="1">IF(C74&lt;&gt;"", Instructions!$B$53*C74*F74, "")</f>
        <v>70.629820445951154</v>
      </c>
      <c r="R74" s="116" t="s">
        <v>910</v>
      </c>
      <c r="S74" s="114">
        <v>1.04879E-4</v>
      </c>
      <c r="T74" s="35"/>
      <c r="U74" t="s">
        <v>862</v>
      </c>
      <c r="V74">
        <v>85</v>
      </c>
      <c r="W74" s="2">
        <v>3.4629999999999999E-5</v>
      </c>
    </row>
    <row r="75" spans="1:23" s="25" customFormat="1" x14ac:dyDescent="0.25">
      <c r="A75" s="46" t="str">
        <f t="shared" si="0"/>
        <v>LG18g16</v>
      </c>
      <c r="B75" s="126">
        <v>324</v>
      </c>
      <c r="C75" s="127">
        <v>8.8410000000000002E-5</v>
      </c>
      <c r="D75" s="102">
        <f>IF(C75&lt;&gt;"",C75/Instructions!F$41,"")</f>
        <v>8.8410000000000002E-5</v>
      </c>
      <c r="E75" s="98">
        <f ca="1">IF(C75&lt;&gt;"", 'Durango session calcs'!H$2* 'Durango session calcs'!$H$4*OFFSET(A16,0,Instructions!H$21-1,1,1),"")</f>
        <v>0.28197790210277901</v>
      </c>
      <c r="F75" s="98">
        <f ca="1">IF(C75&lt;&gt;"", 'Durango session calcs'!H$2* 'Durango session calcs'!$H$4*S75,"")</f>
        <v>0.28174843043072301</v>
      </c>
      <c r="G75" s="98">
        <f ca="1">IF(C75&lt;&gt;"",E75*(((OFFSET(A16,0,Instructions!H$21,1,1)/OFFSET(A16,0,Instructions!H$21-1,1,1))/2)+'Durango session calcs'!R$8),"")</f>
        <v>7.3804153837289622E-3</v>
      </c>
      <c r="H75" s="95">
        <f t="shared" ca="1" si="2"/>
        <v>3.7726006135051565E-3</v>
      </c>
      <c r="I75" s="95">
        <f t="shared" ca="1" si="1"/>
        <v>0.19877582374577943</v>
      </c>
      <c r="J75" s="35">
        <f t="shared" ca="1" si="3"/>
        <v>2.490937873438022E-5</v>
      </c>
      <c r="K75" s="95">
        <f t="shared" ca="1" si="4"/>
        <v>2.6195054121317198E-2</v>
      </c>
      <c r="L75" s="35">
        <f t="shared" ca="1" si="5"/>
        <v>6.5250252407547757E-7</v>
      </c>
      <c r="M75" s="111">
        <f ca="1">IF(C75&lt;&gt;"", 1/Instructions!C$40*LN(1+(Instructions!C$40*Instructions!C$38*Instructions!C$41*(B75/D75)/F75))/1000000, "")</f>
        <v>129.31625790228043</v>
      </c>
      <c r="N75" s="112">
        <f ca="1">IF(C75&lt;&gt;"",IF(B75=0,(1/Instructions!C$40*LN(1+(Instructions!C$40*Instructions!C$38*Instructions!C$41*(3/D75)/E75))/1000000)/2,M75*(((1/B75)+(G75/E75)^2+(Instructions!C$39/Instructions!C$38)^2))^0.5),"")</f>
        <v>8.3278464281866658</v>
      </c>
      <c r="O75" s="92">
        <v>-9.8875006118970023E-3</v>
      </c>
      <c r="P75" s="100">
        <v>0.1084416142160793</v>
      </c>
      <c r="Q75" s="25">
        <f ca="1">IF(C75&lt;&gt;"", Instructions!$B$53*C75*F75, "")</f>
        <v>249.09378734380221</v>
      </c>
      <c r="R75" s="116" t="s">
        <v>913</v>
      </c>
      <c r="S75" s="114">
        <v>1.4488200000000001E-4</v>
      </c>
      <c r="T75" s="35"/>
      <c r="U75" t="s">
        <v>863</v>
      </c>
      <c r="V75">
        <v>324</v>
      </c>
      <c r="W75" s="2">
        <v>8.8410000000000002E-5</v>
      </c>
    </row>
    <row r="76" spans="1:23" s="25" customFormat="1" x14ac:dyDescent="0.25">
      <c r="A76" s="46" t="str">
        <f t="shared" si="0"/>
        <v>LG18g17</v>
      </c>
      <c r="B76" s="126">
        <v>225</v>
      </c>
      <c r="C76" s="127">
        <v>1.003E-4</v>
      </c>
      <c r="D76" s="102">
        <f>IF(C76&lt;&gt;"",C76/Instructions!F$41,"")</f>
        <v>1.003E-4</v>
      </c>
      <c r="E76" s="98">
        <f ca="1">IF(C76&lt;&gt;"", 'Durango session calcs'!H$2* 'Durango session calcs'!$H$4*OFFSET(A17,0,Instructions!H$21-1,1,1),"")</f>
        <v>0.14060001601400635</v>
      </c>
      <c r="F76" s="98">
        <f ca="1">IF(C76&lt;&gt;"", 'Durango session calcs'!H$2* 'Durango session calcs'!$H$4*S76,"")</f>
        <v>0.14200290469384738</v>
      </c>
      <c r="G76" s="98">
        <f ca="1">IF(C76&lt;&gt;"",E76*(((OFFSET(A17,0,Instructions!H$21,1,1)/OFFSET(A17,0,Instructions!H$21-1,1,1))/2)+'Durango session calcs'!R$8),"")</f>
        <v>3.635032048217253E-3</v>
      </c>
      <c r="H76" s="95">
        <f t="shared" ca="1" si="2"/>
        <v>5.0997170803292876E-3</v>
      </c>
      <c r="I76" s="95">
        <f t="shared" ca="1" si="1"/>
        <v>5.466050560728914</v>
      </c>
      <c r="J76" s="35">
        <f t="shared" ca="1" si="3"/>
        <v>1.4242891340792892E-5</v>
      </c>
      <c r="K76" s="95">
        <f t="shared" ca="1" si="4"/>
        <v>2.559829361275558E-2</v>
      </c>
      <c r="L76" s="35">
        <f t="shared" ca="1" si="5"/>
        <v>3.6459371443619045E-7</v>
      </c>
      <c r="M76" s="111">
        <f ca="1">IF(C76&lt;&gt;"", 1/Instructions!C$40*LN(1+(Instructions!C$40*Instructions!C$38*Instructions!C$41*(B76/D76)/F76))/1000000, "")</f>
        <v>156.72158331811042</v>
      </c>
      <c r="N76" s="112">
        <f ca="1">IF(C76&lt;&gt;"",IF(B76=0,(1/Instructions!C$40*LN(1+(Instructions!C$40*Instructions!C$38*Instructions!C$41*(3/D76)/E76))/1000000)/2,M76*(((1/B76)+(G76/E76)^2+(Instructions!C$39/Instructions!C$38)^2))^0.5),"")</f>
        <v>11.61074726498069</v>
      </c>
      <c r="O76" s="92">
        <v>-4.9437503059485008E-2</v>
      </c>
      <c r="P76" s="100">
        <v>0.13677040653718378</v>
      </c>
      <c r="Q76" s="25">
        <f ca="1">IF(C76&lt;&gt;"", Instructions!$B$53*C76*F76, "")</f>
        <v>142.42891340792892</v>
      </c>
      <c r="R76" s="116" t="s">
        <v>916</v>
      </c>
      <c r="S76" s="114">
        <v>7.3021400000000005E-5</v>
      </c>
      <c r="T76" s="35"/>
      <c r="U76" t="s">
        <v>864</v>
      </c>
      <c r="V76">
        <v>225</v>
      </c>
      <c r="W76" s="2">
        <v>1.003E-4</v>
      </c>
    </row>
    <row r="77" spans="1:23" s="25" customFormat="1" x14ac:dyDescent="0.25">
      <c r="A77" s="46" t="str">
        <f t="shared" si="0"/>
        <v>LG18g18</v>
      </c>
      <c r="B77" s="126">
        <v>162</v>
      </c>
      <c r="C77" s="127">
        <v>7.5569999999999996E-5</v>
      </c>
      <c r="D77" s="102">
        <f>IF(C77&lt;&gt;"",C77/Instructions!F$41,"")</f>
        <v>7.5569999999999996E-5</v>
      </c>
      <c r="E77" s="98">
        <f ca="1">IF(C77&lt;&gt;"", 'Durango session calcs'!H$2* 'Durango session calcs'!$H$4*OFFSET(A18,0,Instructions!H$21-1,1,1),"")</f>
        <v>0.13445484242335271</v>
      </c>
      <c r="F77" s="98">
        <f ca="1">IF(C77&lt;&gt;"", 'Durango session calcs'!H$2* 'Durango session calcs'!$H$4*S77,"")</f>
        <v>0.13301539384999767</v>
      </c>
      <c r="G77" s="98">
        <f ca="1">IF(C77&lt;&gt;"",E77*(((OFFSET(A18,0,Instructions!H$21,1,1)/OFFSET(A18,0,Instructions!H$21-1,1,1))/2)+'Durango session calcs'!R$8),"")</f>
        <v>3.2105321715816702E-3</v>
      </c>
      <c r="H77" s="95">
        <f t="shared" ca="1" si="2"/>
        <v>6.7554123586973727E-3</v>
      </c>
      <c r="I77" s="95">
        <f t="shared" ca="1" si="1"/>
        <v>5.1733370239822598</v>
      </c>
      <c r="J77" s="35">
        <f t="shared" ca="1" si="3"/>
        <v>1.0051973313244323E-5</v>
      </c>
      <c r="K77" s="95">
        <f t="shared" ca="1" si="4"/>
        <v>2.4136545994084026E-2</v>
      </c>
      <c r="L77" s="35">
        <f t="shared" ca="1" si="5"/>
        <v>2.426199162064268E-7</v>
      </c>
      <c r="M77" s="111">
        <f ca="1">IF(C77&lt;&gt;"", 1/Instructions!C$40*LN(1+(Instructions!C$40*Instructions!C$38*Instructions!C$41*(B77/D77)/F77))/1000000, "")</f>
        <v>159.84625144246561</v>
      </c>
      <c r="N77" s="112">
        <f ca="1">IF(C77&lt;&gt;"",IF(B77=0,(1/Instructions!C$40*LN(1+(Instructions!C$40*Instructions!C$38*Instructions!C$41*(3/D77)/E77))/1000000)/2,M77*(((1/B77)+(G77/E77)^2+(Instructions!C$39/Instructions!C$38)^2))^0.5),"")</f>
        <v>13.486667817048232</v>
      </c>
      <c r="O77" s="92">
        <v>0.23478278402515979</v>
      </c>
      <c r="P77" s="100">
        <v>0.18056170529851054</v>
      </c>
      <c r="Q77" s="25">
        <f ca="1">IF(C77&lt;&gt;"", Instructions!$B$53*C77*F77, "")</f>
        <v>100.51973313244322</v>
      </c>
      <c r="R77" s="116" t="s">
        <v>919</v>
      </c>
      <c r="S77" s="114">
        <v>6.8399799999999995E-5</v>
      </c>
      <c r="T77" s="35"/>
      <c r="U77" t="s">
        <v>846</v>
      </c>
      <c r="V77">
        <v>162</v>
      </c>
      <c r="W77" s="2">
        <v>7.5569999999999996E-5</v>
      </c>
    </row>
    <row r="78" spans="1:23" s="25" customFormat="1" x14ac:dyDescent="0.25">
      <c r="A78" s="46" t="str">
        <f t="shared" si="0"/>
        <v>LG18g19</v>
      </c>
      <c r="B78" s="126"/>
      <c r="C78" s="127"/>
      <c r="D78" s="102" t="str">
        <f>IF(C78&lt;&gt;"",C78/Instructions!F$41,"")</f>
        <v/>
      </c>
      <c r="E78" s="98" t="str">
        <f ca="1">IF(C78&lt;&gt;"", 'Durango session calcs'!H$2* 'Durango session calcs'!$H$4*OFFSET(A19,0,Instructions!H$21-1,1,1),"")</f>
        <v/>
      </c>
      <c r="F78" s="98" t="str">
        <f>IF(C78&lt;&gt;"", 'Durango session calcs'!H$2* 'Durango session calcs'!$H$4*S78,"")</f>
        <v/>
      </c>
      <c r="G78" s="98" t="str">
        <f ca="1">IF(C78&lt;&gt;"",E78*(((OFFSET(A19,0,Instructions!H$21,1,1)/OFFSET(A19,0,Instructions!H$21-1,1,1))/2)+'Durango session calcs'!R$8),"")</f>
        <v/>
      </c>
      <c r="H78" s="95" t="str">
        <f t="shared" si="2"/>
        <v/>
      </c>
      <c r="I78" s="95" t="str">
        <f t="shared" si="1"/>
        <v/>
      </c>
      <c r="J78" s="35" t="str">
        <f t="shared" si="3"/>
        <v/>
      </c>
      <c r="K78" s="95" t="str">
        <f t="shared" si="4"/>
        <v/>
      </c>
      <c r="L78" s="35" t="str">
        <f t="shared" si="5"/>
        <v/>
      </c>
      <c r="M78" s="111" t="str">
        <f>IF(C78&lt;&gt;"", 1/Instructions!C$40*LN(1+(Instructions!C$40*Instructions!C$38*Instructions!C$41*(B78/D78)/F78))/1000000, "")</f>
        <v/>
      </c>
      <c r="N78" s="112" t="str">
        <f>IF(C78&lt;&gt;"",IF(B78=0,(1/Instructions!C$40*LN(1+(Instructions!C$40*Instructions!C$38*Instructions!C$41*(3/D78)/E78))/1000000)/2,M78*(((1/B78)+(G78/E78)^2+(Instructions!C$39/Instructions!C$38)^2))^0.5),"")</f>
        <v/>
      </c>
      <c r="O78" s="92">
        <v>0.2641885524813245</v>
      </c>
      <c r="P78" s="100">
        <v>0.14772561117368554</v>
      </c>
      <c r="Q78" s="25" t="str">
        <f>IF(C78&lt;&gt;"", Instructions!$B$53*C78*F78, "")</f>
        <v/>
      </c>
      <c r="R78" s="116" t="s">
        <v>922</v>
      </c>
      <c r="S78" s="114">
        <v>1.4200199999999999E-4</v>
      </c>
      <c r="T78" s="35"/>
      <c r="U78" t="s">
        <v>847</v>
      </c>
      <c r="V78">
        <v>181</v>
      </c>
      <c r="W78" s="2">
        <v>5.9840000000000003E-5</v>
      </c>
    </row>
    <row r="79" spans="1:23" s="25" customFormat="1" x14ac:dyDescent="0.25">
      <c r="A79" s="46" t="str">
        <f t="shared" si="0"/>
        <v>LG18g20</v>
      </c>
      <c r="B79" s="126">
        <v>237</v>
      </c>
      <c r="C79" s="127">
        <v>8.0000000000000007E-5</v>
      </c>
      <c r="D79" s="102">
        <f>IF(C79&lt;&gt;"",C79/Instructions!F$41,"")</f>
        <v>8.0000000000000007E-5</v>
      </c>
      <c r="E79" s="98">
        <f ca="1">IF(C79&lt;&gt;"", 'Durango session calcs'!H$2* 'Durango session calcs'!$H$4*OFFSET(A20,0,Instructions!H$21-1,1,1),"")</f>
        <v>0.24152865821493213</v>
      </c>
      <c r="F79" s="98">
        <f ca="1">IF(C79&lt;&gt;"", 'Durango session calcs'!H$2* 'Durango session calcs'!$H$4*S79,"")</f>
        <v>0.23523763398525976</v>
      </c>
      <c r="G79" s="98">
        <f ca="1">IF(C79&lt;&gt;"",E79*(((OFFSET(A20,0,Instructions!H$21,1,1)/OFFSET(A20,0,Instructions!H$21-1,1,1))/2)+'Durango session calcs'!R$8),"")</f>
        <v>5.9204338556318554E-3</v>
      </c>
      <c r="H79" s="95">
        <f t="shared" ca="1" si="2"/>
        <v>4.8528317471359236E-3</v>
      </c>
      <c r="I79" s="95">
        <f t="shared" ca="1" si="1"/>
        <v>0.73421093741261634</v>
      </c>
      <c r="J79" s="35">
        <f t="shared" ca="1" si="3"/>
        <v>1.8819010718820783E-5</v>
      </c>
      <c r="K79" s="95">
        <f t="shared" ca="1" si="4"/>
        <v>2.5167885577368272E-2</v>
      </c>
      <c r="L79" s="35">
        <f t="shared" ca="1" si="5"/>
        <v>4.7363470845054849E-7</v>
      </c>
      <c r="M79" s="111">
        <f ca="1">IF(C79&lt;&gt;"", 1/Instructions!C$40*LN(1+(Instructions!C$40*Instructions!C$38*Instructions!C$41*(B79/D79)/F79))/1000000, "")</f>
        <v>125.24493293523665</v>
      </c>
      <c r="N79" s="112">
        <f ca="1">IF(C79&lt;&gt;"",IF(B79=0,(1/Instructions!C$40*LN(1+(Instructions!C$40*Instructions!C$38*Instructions!C$41*(3/D79)/E79))/1000000)/2,M79*(((1/B79)+(G79/E79)^2+(Instructions!C$39/Instructions!C$38)^2))^0.5),"")</f>
        <v>9.0280835945679918</v>
      </c>
      <c r="O79" s="92">
        <v>0.14031185569825266</v>
      </c>
      <c r="P79" s="100">
        <v>0.14924824609710291</v>
      </c>
      <c r="Q79" s="25">
        <f ca="1">IF(C79&lt;&gt;"", Instructions!$B$53*C79*F79, "")</f>
        <v>188.19010718820783</v>
      </c>
      <c r="R79" s="116" t="s">
        <v>925</v>
      </c>
      <c r="S79" s="114">
        <v>1.20965E-4</v>
      </c>
      <c r="T79" s="35"/>
      <c r="U79" t="s">
        <v>848</v>
      </c>
      <c r="V79">
        <v>237</v>
      </c>
      <c r="W79" s="2">
        <v>8.0000000000000007E-5</v>
      </c>
    </row>
    <row r="80" spans="1:23" s="25" customFormat="1" x14ac:dyDescent="0.25">
      <c r="A80" s="46" t="str">
        <f t="shared" si="0"/>
        <v>LG18g21</v>
      </c>
      <c r="B80" s="126">
        <v>215</v>
      </c>
      <c r="C80" s="127">
        <v>1.132E-4</v>
      </c>
      <c r="D80" s="102">
        <f>IF(C80&lt;&gt;"",C80/Instructions!F$41,"")</f>
        <v>1.132E-4</v>
      </c>
      <c r="E80" s="98">
        <f ca="1">IF(C80&lt;&gt;"", 'Durango session calcs'!H$2* 'Durango session calcs'!$H$4*OFFSET(A21,0,Instructions!H$21-1,1,1),"")</f>
        <v>0.1300987700046615</v>
      </c>
      <c r="F80" s="98">
        <f ca="1">IF(C80&lt;&gt;"", 'Durango session calcs'!H$2* 'Durango session calcs'!$H$4*S80,"")</f>
        <v>0.13289832440374535</v>
      </c>
      <c r="G80" s="98">
        <f ca="1">IF(C80&lt;&gt;"",E80*(((OFFSET(A21,0,Instructions!H$21,1,1)/OFFSET(A21,0,Instructions!H$21-1,1,1))/2)+'Durango session calcs'!R$8),"")</f>
        <v>4.0413479769849285E-3</v>
      </c>
      <c r="H80" s="95">
        <f t="shared" ca="1" si="2"/>
        <v>5.5758896720981884E-3</v>
      </c>
      <c r="I80" s="95">
        <f ca="1">IF(C80&lt;&gt;"",IF(B80=0,0,((LN(B80/J80)-LN(B$115/J$115))^2)/H80),"")</f>
        <v>0.79953918836669513</v>
      </c>
      <c r="J80" s="35">
        <f t="shared" ca="1" si="3"/>
        <v>1.5044090322503974E-5</v>
      </c>
      <c r="K80" s="95">
        <f t="shared" ca="1" si="4"/>
        <v>3.0409322277888968E-2</v>
      </c>
      <c r="L80" s="35">
        <f t="shared" ca="1" si="5"/>
        <v>4.5748059099469394E-7</v>
      </c>
      <c r="M80" s="111">
        <f ca="1">IF(C80&lt;&gt;"", 1/Instructions!C$40*LN(1+(Instructions!C$40*Instructions!C$38*Instructions!C$41*(B80/D80)/F80))/1000000, "")</f>
        <v>141.94388554793585</v>
      </c>
      <c r="N80" s="112">
        <f ca="1">IF(C80&lt;&gt;"",IF(B80=0,(1/Instructions!C$40*LN(1+(Instructions!C$40*Instructions!C$38*Instructions!C$41*(3/D80)/E80))/1000000)/2,M80*(((1/B80)+(G80/E80)^2+(Instructions!C$39/Instructions!C$38)^2))^0.5),"")</f>
        <v>10.987475732687519</v>
      </c>
      <c r="O80" s="92">
        <v>0.20898339985702988</v>
      </c>
      <c r="P80" s="100">
        <v>0.18958019834297285</v>
      </c>
      <c r="Q80" s="25">
        <f ca="1">IF(C80&lt;&gt;"", Instructions!$B$53*C80*F80, "")</f>
        <v>150.44090322503973</v>
      </c>
      <c r="R80" s="116" t="s">
        <v>928</v>
      </c>
      <c r="S80" s="114">
        <v>6.8339599999999999E-5</v>
      </c>
      <c r="T80" s="35"/>
      <c r="U80" t="s">
        <v>849</v>
      </c>
      <c r="V80">
        <v>215</v>
      </c>
      <c r="W80" s="2">
        <v>1.132E-4</v>
      </c>
    </row>
    <row r="81" spans="1:23" s="25" customFormat="1" x14ac:dyDescent="0.25">
      <c r="A81" s="46" t="str">
        <f t="shared" si="0"/>
        <v/>
      </c>
      <c r="B81" s="128"/>
      <c r="C81" s="129"/>
      <c r="D81" s="102" t="str">
        <f>IF(C81&lt;&gt;"",C81/Instructions!F$41,"")</f>
        <v/>
      </c>
      <c r="E81" s="98" t="str">
        <f ca="1">IF(C81&lt;&gt;"", 'Durango session calcs'!H$2* 'Durango session calcs'!$H$4*OFFSET(A22,0,Instructions!H$21-1,1,1),"")</f>
        <v/>
      </c>
      <c r="F81" s="98" t="str">
        <f>IF(C81&lt;&gt;"", 'Durango session calcs'!H$2* 'Durango session calcs'!$H$4*S81,"")</f>
        <v/>
      </c>
      <c r="G81" s="98" t="str">
        <f ca="1">IF(C81&lt;&gt;"",E81*(((OFFSET(A22,0,Instructions!H$21,1,1)/OFFSET(A22,0,Instructions!H$21-1,1,1))/2)+'Durango session calcs'!R$8),"")</f>
        <v/>
      </c>
      <c r="H81" s="95" t="str">
        <f t="shared" si="2"/>
        <v/>
      </c>
      <c r="I81" s="95" t="str">
        <f t="shared" ref="I81:I86" si="6">IF(C81&lt;&gt;"",IF(B81=0,0,((LN(B81/J81)-LN(B$115/J$115))^2)/H81),"")</f>
        <v/>
      </c>
      <c r="J81" s="35" t="str">
        <f t="shared" si="3"/>
        <v/>
      </c>
      <c r="K81" s="95" t="str">
        <f t="shared" si="4"/>
        <v/>
      </c>
      <c r="L81" s="35" t="str">
        <f t="shared" si="5"/>
        <v/>
      </c>
      <c r="M81" s="111" t="str">
        <f>IF(C81&lt;&gt;"", 1/Instructions!C$40*LN(1+(Instructions!C$40*Instructions!C$38*Instructions!C$41*(B81/D81)/F81))/1000000, "")</f>
        <v/>
      </c>
      <c r="N81" s="112" t="str">
        <f>IF(C81&lt;&gt;"",IF(B81=0,(1/Instructions!C$40*LN(1+(Instructions!C$40*Instructions!C$38*Instructions!C$41*(3/D81)/E81))/1000000)/2,M81*(((1/B81)+(G81/E81)^2+(Instructions!C$39/Instructions!C$38)^2))^0.5),"")</f>
        <v/>
      </c>
      <c r="O81" s="92" t="str">
        <f ca="1">IF(C81&lt;&gt;"",(OFFSET(A22,0,Instructions!C$21-1,1,1)/OFFSET(A22,0,Instructions!D$21-1,1,1))/Instructions!$E$32,"")</f>
        <v/>
      </c>
      <c r="P81" s="100" t="str">
        <f ca="1">IF(C81&lt;&gt;"",O81*(((OFFSET(A22,0,Instructions!C$21,1,1)/(OFFSET(A22,0,Instructions!C$21-1,1,1))))+((((OFFSET(A22,0,Instructions!D$21,1,1)/(OFFSET(A22,0,Instructions!D$21-1,1,1))))))),"")</f>
        <v/>
      </c>
      <c r="Q81" s="25" t="str">
        <f>IF(C81&lt;&gt;"", Instructions!$B$53*C81*F81, "")</f>
        <v/>
      </c>
      <c r="R81" s="116"/>
      <c r="S81" s="114"/>
      <c r="T81" s="35"/>
      <c r="U81" s="84"/>
      <c r="V81" s="41"/>
      <c r="W81" s="77"/>
    </row>
    <row r="82" spans="1:23" s="25" customFormat="1" x14ac:dyDescent="0.25">
      <c r="A82" s="46" t="s">
        <v>989</v>
      </c>
      <c r="B82" s="41">
        <v>73</v>
      </c>
      <c r="C82" s="51">
        <v>3.7400000000000001E-5</v>
      </c>
      <c r="D82" s="102">
        <v>3.7400000000000001E-5</v>
      </c>
      <c r="E82" s="98">
        <v>0.1619279653316279</v>
      </c>
      <c r="F82" s="98">
        <v>0.15682610850230447</v>
      </c>
      <c r="G82" s="98">
        <v>5.758169443520457E-3</v>
      </c>
      <c r="H82" s="95">
        <v>1.5046761304139279E-2</v>
      </c>
      <c r="I82" s="95">
        <f t="shared" ca="1" si="6"/>
        <v>0.3395394126277434</v>
      </c>
      <c r="J82" s="35">
        <f t="shared" si="3"/>
        <v>5.8652964579861875E-6</v>
      </c>
      <c r="K82" s="95">
        <v>3.6716905740448467E-2</v>
      </c>
      <c r="L82" s="35">
        <v>2.153555371876651E-7</v>
      </c>
      <c r="M82" s="111">
        <v>123.79144104328697</v>
      </c>
      <c r="N82" s="112">
        <v>15.373340513577986</v>
      </c>
      <c r="O82" s="92">
        <v>-0.20416487313530149</v>
      </c>
      <c r="P82" s="100">
        <v>0.14460537372859353</v>
      </c>
      <c r="Q82" s="25">
        <v>58.652964579861873</v>
      </c>
      <c r="R82" s="116"/>
      <c r="S82" s="114"/>
      <c r="T82" s="35"/>
      <c r="U82" s="84"/>
      <c r="V82" s="41"/>
      <c r="W82" s="77"/>
    </row>
    <row r="83" spans="1:23" s="25" customFormat="1" x14ac:dyDescent="0.25">
      <c r="A83" s="46" t="s">
        <v>990</v>
      </c>
      <c r="B83" s="41">
        <v>99</v>
      </c>
      <c r="C83" s="51">
        <v>5.1E-5</v>
      </c>
      <c r="D83" s="102">
        <v>5.1E-5</v>
      </c>
      <c r="E83" s="98">
        <v>0.14084252863231353</v>
      </c>
      <c r="F83" s="98">
        <v>0.13811923189045935</v>
      </c>
      <c r="G83" s="98">
        <v>5.6667640863683607E-3</v>
      </c>
      <c r="H83" s="95">
        <v>1.178431178057753E-2</v>
      </c>
      <c r="I83" s="95">
        <f t="shared" ca="1" si="6"/>
        <v>0.21256011541354036</v>
      </c>
      <c r="J83" s="35">
        <f t="shared" si="3"/>
        <v>7.0440808264134272E-6</v>
      </c>
      <c r="K83" s="95">
        <v>4.1028059661254133E-2</v>
      </c>
      <c r="L83" s="35">
        <v>2.8900496840478643E-7</v>
      </c>
      <c r="M83" s="111">
        <v>139.61553394181442</v>
      </c>
      <c r="N83" s="112">
        <v>15.354916772435384</v>
      </c>
      <c r="O83" s="92">
        <v>-0.30111475574111207</v>
      </c>
      <c r="P83" s="100">
        <v>0.12169439716892452</v>
      </c>
      <c r="Q83" s="25">
        <v>70.440808264134276</v>
      </c>
      <c r="R83" s="116"/>
      <c r="S83" s="114"/>
      <c r="T83" s="35"/>
      <c r="U83" s="84"/>
      <c r="V83" s="41"/>
      <c r="W83" s="77"/>
    </row>
    <row r="84" spans="1:23" s="25" customFormat="1" x14ac:dyDescent="0.25">
      <c r="A84" s="46" t="s">
        <v>991</v>
      </c>
      <c r="B84" s="41">
        <v>140</v>
      </c>
      <c r="C84" s="51">
        <v>3.8600000000000003E-5</v>
      </c>
      <c r="D84" s="102">
        <v>3.8600000000000003E-5</v>
      </c>
      <c r="E84" s="98">
        <v>0.24831684190551787</v>
      </c>
      <c r="F84" s="98">
        <v>0.24810189327897145</v>
      </c>
      <c r="G84" s="98">
        <v>9.8671863925245788E-3</v>
      </c>
      <c r="H84" s="95">
        <v>8.7245658577605953E-3</v>
      </c>
      <c r="I84" s="95">
        <f ca="1">IF(C84&lt;&gt;"",IF(B84=0,0,((LN(B84/J84)-LN(B$115/J$115))^2)/H84),"")</f>
        <v>0.91653534758573607</v>
      </c>
      <c r="J84" s="35">
        <f t="shared" si="3"/>
        <v>9.576733080568298E-6</v>
      </c>
      <c r="K84" s="95">
        <v>3.9770701714999364E-2</v>
      </c>
      <c r="L84" s="35">
        <v>3.8087339475144875E-7</v>
      </c>
      <c r="M84" s="111">
        <v>145.15970847016106</v>
      </c>
      <c r="N84" s="112">
        <v>13.845515598949412</v>
      </c>
      <c r="O84" s="92">
        <v>0.28281756383590201</v>
      </c>
      <c r="P84" s="100">
        <v>0.15006646244353986</v>
      </c>
      <c r="Q84" s="25">
        <v>95.767330805682988</v>
      </c>
      <c r="R84" s="116"/>
      <c r="S84" s="114"/>
      <c r="T84" s="35"/>
      <c r="U84" s="84"/>
      <c r="V84" s="41"/>
      <c r="W84" s="77"/>
    </row>
    <row r="85" spans="1:23" s="25" customFormat="1" x14ac:dyDescent="0.25">
      <c r="A85" s="46" t="s">
        <v>992</v>
      </c>
      <c r="B85" s="41">
        <v>13</v>
      </c>
      <c r="C85" s="51">
        <v>5.1499999999999998E-5</v>
      </c>
      <c r="D85" s="102">
        <v>5.1499999999999998E-5</v>
      </c>
      <c r="E85" s="98">
        <v>3.1362028178009344E-2</v>
      </c>
      <c r="F85" s="98">
        <v>2.2747706077939939E-2</v>
      </c>
      <c r="G85" s="98">
        <v>1.7569631582315039E-3</v>
      </c>
      <c r="H85" s="95">
        <v>8.288862147562856E-2</v>
      </c>
      <c r="I85" s="95">
        <f t="shared" ca="1" si="6"/>
        <v>0.41838950100285305</v>
      </c>
      <c r="J85" s="35">
        <f t="shared" si="3"/>
        <v>1.1715068630139067E-6</v>
      </c>
      <c r="K85" s="95">
        <v>7.7236937747114445E-2</v>
      </c>
      <c r="L85" s="35">
        <v>9.048360264892244E-8</v>
      </c>
      <c r="M85" s="111">
        <v>110.48563214555095</v>
      </c>
      <c r="N85" s="112">
        <v>31.335348953626724</v>
      </c>
      <c r="O85" s="92">
        <v>0.23094476594555555</v>
      </c>
      <c r="P85" s="100">
        <v>0.12248251077550965</v>
      </c>
      <c r="Q85" s="25">
        <v>11.715068630139069</v>
      </c>
      <c r="R85" s="116"/>
      <c r="S85" s="114"/>
      <c r="T85" s="35"/>
      <c r="U85" s="84"/>
      <c r="V85" s="41"/>
      <c r="W85" s="77"/>
    </row>
    <row r="86" spans="1:23" s="25" customFormat="1" x14ac:dyDescent="0.25">
      <c r="A86" s="46" t="s">
        <v>993</v>
      </c>
      <c r="B86" s="41">
        <v>133</v>
      </c>
      <c r="C86" s="51">
        <v>5.13E-5</v>
      </c>
      <c r="D86" s="102">
        <v>5.13E-5</v>
      </c>
      <c r="E86" s="98">
        <v>0.20287056086427718</v>
      </c>
      <c r="F86" s="98">
        <v>0.204277348446779</v>
      </c>
      <c r="G86" s="98">
        <v>8.157685758645979E-3</v>
      </c>
      <c r="H86" s="95">
        <v>9.1135503301775361E-3</v>
      </c>
      <c r="I86" s="95">
        <f t="shared" ca="1" si="6"/>
        <v>0.29611283771309704</v>
      </c>
      <c r="J86" s="35">
        <f t="shared" si="3"/>
        <v>1.0479427975319762E-5</v>
      </c>
      <c r="K86" s="95">
        <v>3.9934362868290926E-2</v>
      </c>
      <c r="L86" s="35">
        <v>4.1848927941853869E-7</v>
      </c>
      <c r="M86" s="111">
        <v>126.20893271474057</v>
      </c>
      <c r="N86" s="112">
        <v>12.308768412301099</v>
      </c>
      <c r="O86" s="92">
        <v>6.6095678670711602E-2</v>
      </c>
      <c r="P86" s="100">
        <v>0.12593906341311265</v>
      </c>
      <c r="Q86" s="25">
        <v>104.79427975319763</v>
      </c>
      <c r="R86" s="116"/>
      <c r="S86" s="114"/>
      <c r="T86" s="35"/>
      <c r="U86" s="84"/>
      <c r="V86" s="41"/>
      <c r="W86" s="77"/>
    </row>
    <row r="87" spans="1:23" s="25" customFormat="1" x14ac:dyDescent="0.25">
      <c r="A87" s="46" t="str">
        <f t="shared" si="0"/>
        <v/>
      </c>
      <c r="B87" s="41"/>
      <c r="C87" s="51"/>
      <c r="D87" s="102" t="str">
        <f>IF(C87&lt;&gt;"",C87/Instructions!F$41,"")</f>
        <v/>
      </c>
      <c r="E87" s="98" t="str">
        <f ca="1">IF(C87&lt;&gt;"", 'Durango session calcs'!H$2* 'Durango session calcs'!$H$4*OFFSET(A28,0,Instructions!H$21-1,1,1),"")</f>
        <v/>
      </c>
      <c r="F87" s="98" t="str">
        <f>IF(C87&lt;&gt;"", 'Durango session calcs'!H$2* 'Durango session calcs'!$H$4*S87,"")</f>
        <v/>
      </c>
      <c r="G87" s="98" t="str">
        <f ca="1">IF(C87&lt;&gt;"",E87*(((OFFSET(A28,0,Instructions!H$21,1,1)/OFFSET(A28,0,Instructions!H$21-1,1,1))/2)+'Durango session calcs'!R$8),"")</f>
        <v/>
      </c>
      <c r="H87" s="95" t="str">
        <f t="shared" si="2"/>
        <v/>
      </c>
      <c r="I87" s="95" t="str">
        <f t="shared" si="1"/>
        <v/>
      </c>
      <c r="J87" s="35" t="str">
        <f t="shared" si="3"/>
        <v/>
      </c>
      <c r="K87" s="95" t="str">
        <f t="shared" si="4"/>
        <v/>
      </c>
      <c r="L87" s="35" t="str">
        <f t="shared" si="5"/>
        <v/>
      </c>
      <c r="M87" s="111" t="str">
        <f>IF(C87&lt;&gt;"", 1/Instructions!C$40*LN(1+(Instructions!C$40*Instructions!C$38*Instructions!C$41*(B87/D87)/F87))/1000000, "")</f>
        <v/>
      </c>
      <c r="N87" s="112" t="str">
        <f>IF(C87&lt;&gt;"",IF(B87=0,(1/Instructions!C$40*LN(1+(Instructions!C$40*Instructions!C$38*Instructions!C$41*(3/D87)/E87))/1000000)/2,M87*(((1/B87)+(G87/E87)^2+(Instructions!C$39/Instructions!C$38)^2))^0.5),"")</f>
        <v/>
      </c>
      <c r="O87" s="92" t="str">
        <f ca="1">IF(C87&lt;&gt;"",(OFFSET(A28,0,Instructions!C$21-1,1,1)/OFFSET(A28,0,Instructions!D$21-1,1,1))/Instructions!$E$32,"")</f>
        <v/>
      </c>
      <c r="P87" s="100" t="str">
        <f ca="1">IF(C87&lt;&gt;"",O87*(((OFFSET(A28,0,Instructions!C$21,1,1)/(OFFSET(A28,0,Instructions!C$21-1,1,1))))+((((OFFSET(A28,0,Instructions!D$21,1,1)/(OFFSET(A28,0,Instructions!D$21-1,1,1))))))),"")</f>
        <v/>
      </c>
      <c r="Q87" s="25" t="str">
        <f>IF(C87&lt;&gt;"", Instructions!$B$53*C87*F87, "")</f>
        <v/>
      </c>
      <c r="R87" s="116"/>
      <c r="S87" s="114"/>
      <c r="T87" s="35"/>
      <c r="U87" s="84"/>
      <c r="V87" s="41"/>
      <c r="W87" s="77"/>
    </row>
    <row r="88" spans="1:23" s="25" customFormat="1" x14ac:dyDescent="0.25">
      <c r="A88" s="46" t="str">
        <f t="shared" si="0"/>
        <v/>
      </c>
      <c r="B88" s="41"/>
      <c r="C88" s="51"/>
      <c r="D88" s="102" t="str">
        <f>IF(C88&lt;&gt;"",C88/Instructions!F$41,"")</f>
        <v/>
      </c>
      <c r="E88" s="98" t="str">
        <f ca="1">IF(C88&lt;&gt;"", 'Durango session calcs'!H$2* 'Durango session calcs'!$H$4*OFFSET(A29,0,Instructions!H$21-1,1,1),"")</f>
        <v/>
      </c>
      <c r="F88" s="98" t="str">
        <f>IF(C88&lt;&gt;"", 'Durango session calcs'!H$2* 'Durango session calcs'!$H$4*S88,"")</f>
        <v/>
      </c>
      <c r="G88" s="98" t="str">
        <f ca="1">IF(C88&lt;&gt;"",E88*(((OFFSET(A29,0,Instructions!H$21,1,1)/OFFSET(A29,0,Instructions!H$21-1,1,1))/2)+'Durango session calcs'!R$8),"")</f>
        <v/>
      </c>
      <c r="H88" s="95" t="str">
        <f t="shared" si="2"/>
        <v/>
      </c>
      <c r="I88" s="95" t="str">
        <f t="shared" si="1"/>
        <v/>
      </c>
      <c r="J88" s="35" t="str">
        <f t="shared" si="3"/>
        <v/>
      </c>
      <c r="K88" s="95" t="str">
        <f t="shared" si="4"/>
        <v/>
      </c>
      <c r="L88" s="35" t="str">
        <f t="shared" si="5"/>
        <v/>
      </c>
      <c r="M88" s="111" t="str">
        <f>IF(C88&lt;&gt;"", 1/Instructions!C$40*LN(1+(Instructions!C$40*Instructions!C$38*Instructions!C$41*(B88/D88)/F88))/1000000, "")</f>
        <v/>
      </c>
      <c r="N88" s="112" t="str">
        <f>IF(C88&lt;&gt;"",IF(B88=0,(1/Instructions!C$40*LN(1+(Instructions!C$40*Instructions!C$38*Instructions!C$41*(3/D88)/E88))/1000000)/2,M88*(((1/B88)+(G88/E88)^2+(Instructions!C$39/Instructions!C$38)^2))^0.5),"")</f>
        <v/>
      </c>
      <c r="O88" s="92" t="str">
        <f ca="1">IF(C88&lt;&gt;"",(OFFSET(A29,0,Instructions!C$21-1,1,1)/OFFSET(A29,0,Instructions!D$21-1,1,1))/Instructions!$E$32,"")</f>
        <v/>
      </c>
      <c r="P88" s="100" t="str">
        <f ca="1">IF(C88&lt;&gt;"",O88*(((OFFSET(A29,0,Instructions!C$21,1,1)/(OFFSET(A29,0,Instructions!C$21-1,1,1))))+((((OFFSET(A29,0,Instructions!D$21,1,1)/(OFFSET(A29,0,Instructions!D$21-1,1,1))))))),"")</f>
        <v/>
      </c>
      <c r="Q88" s="25" t="str">
        <f>IF(C88&lt;&gt;"", Instructions!$B$53*C88*F88, "")</f>
        <v/>
      </c>
      <c r="R88" s="116"/>
      <c r="S88" s="114"/>
      <c r="T88" s="35"/>
      <c r="U88" s="84"/>
      <c r="V88" s="41"/>
      <c r="W88" s="77"/>
    </row>
    <row r="89" spans="1:23" s="25" customFormat="1" x14ac:dyDescent="0.25">
      <c r="A89" s="46" t="str">
        <f t="shared" si="0"/>
        <v/>
      </c>
      <c r="B89" s="41"/>
      <c r="C89" s="51"/>
      <c r="D89" s="102" t="str">
        <f>IF(C89&lt;&gt;"",C89/Instructions!F$41,"")</f>
        <v/>
      </c>
      <c r="E89" s="98" t="str">
        <f ca="1">IF(C89&lt;&gt;"", 'Durango session calcs'!H$2* 'Durango session calcs'!$H$4*OFFSET(A30,0,Instructions!H$21-1,1,1),"")</f>
        <v/>
      </c>
      <c r="F89" s="98" t="str">
        <f>IF(C89&lt;&gt;"", 'Durango session calcs'!H$2* 'Durango session calcs'!$H$4*S89,"")</f>
        <v/>
      </c>
      <c r="G89" s="98" t="str">
        <f ca="1">IF(C89&lt;&gt;"",E89*(((OFFSET(A30,0,Instructions!H$21,1,1)/OFFSET(A30,0,Instructions!H$21-1,1,1))/2)+'Durango session calcs'!R$8),"")</f>
        <v/>
      </c>
      <c r="H89" s="95" t="str">
        <f t="shared" si="2"/>
        <v/>
      </c>
      <c r="I89" s="95" t="str">
        <f t="shared" si="1"/>
        <v/>
      </c>
      <c r="J89" s="35" t="str">
        <f t="shared" si="3"/>
        <v/>
      </c>
      <c r="K89" s="95" t="str">
        <f t="shared" si="4"/>
        <v/>
      </c>
      <c r="L89" s="35" t="str">
        <f t="shared" si="5"/>
        <v/>
      </c>
      <c r="M89" s="111" t="str">
        <f>IF(C89&lt;&gt;"", 1/Instructions!C$40*LN(1+(Instructions!C$40*Instructions!C$38*Instructions!C$41*(B89/D89)/F89))/1000000, "")</f>
        <v/>
      </c>
      <c r="N89" s="112" t="str">
        <f>IF(C89&lt;&gt;"",IF(B89=0,(1/Instructions!C$40*LN(1+(Instructions!C$40*Instructions!C$38*Instructions!C$41*(3/D89)/E89))/1000000)/2,M89*(((1/B89)+(G89/E89)^2+(Instructions!C$39/Instructions!C$38)^2))^0.5),"")</f>
        <v/>
      </c>
      <c r="O89" s="92" t="str">
        <f ca="1">IF(C89&lt;&gt;"",(OFFSET(A30,0,Instructions!C$21-1,1,1)/OFFSET(A30,0,Instructions!D$21-1,1,1))/Instructions!$E$32,"")</f>
        <v/>
      </c>
      <c r="P89" s="100" t="str">
        <f ca="1">IF(C89&lt;&gt;"",O89*(((OFFSET(A30,0,Instructions!C$21,1,1)/(OFFSET(A30,0,Instructions!C$21-1,1,1))))+((((OFFSET(A30,0,Instructions!D$21,1,1)/(OFFSET(A30,0,Instructions!D$21-1,1,1))))))),"")</f>
        <v/>
      </c>
      <c r="Q89" s="25" t="str">
        <f>IF(C89&lt;&gt;"", Instructions!$B$53*C89*F89, "")</f>
        <v/>
      </c>
      <c r="R89" s="116"/>
      <c r="S89" s="114"/>
      <c r="T89" s="35"/>
      <c r="U89" s="84"/>
      <c r="V89" s="41"/>
      <c r="W89" s="77"/>
    </row>
    <row r="90" spans="1:23" s="25" customFormat="1" x14ac:dyDescent="0.25">
      <c r="A90" s="46" t="str">
        <f t="shared" si="0"/>
        <v/>
      </c>
      <c r="B90" s="41"/>
      <c r="C90" s="51"/>
      <c r="D90" s="102" t="str">
        <f>IF(C90&lt;&gt;"",C90/Instructions!F$41,"")</f>
        <v/>
      </c>
      <c r="E90" s="98" t="str">
        <f ca="1">IF(C90&lt;&gt;"", 'Durango session calcs'!H$2* 'Durango session calcs'!$H$4*OFFSET(A31,0,Instructions!H$21-1,1,1),"")</f>
        <v/>
      </c>
      <c r="F90" s="98" t="str">
        <f>IF(C90&lt;&gt;"", 'Durango session calcs'!H$2* 'Durango session calcs'!$H$4*S90,"")</f>
        <v/>
      </c>
      <c r="G90" s="98" t="str">
        <f ca="1">IF(C90&lt;&gt;"",E90*(((OFFSET(A31,0,Instructions!H$21,1,1)/OFFSET(A31,0,Instructions!H$21-1,1,1))/2)+'Durango session calcs'!R$8),"")</f>
        <v/>
      </c>
      <c r="H90" s="95" t="str">
        <f t="shared" si="2"/>
        <v/>
      </c>
      <c r="I90" s="95" t="str">
        <f t="shared" si="1"/>
        <v/>
      </c>
      <c r="J90" s="35" t="str">
        <f t="shared" si="3"/>
        <v/>
      </c>
      <c r="K90" s="95" t="str">
        <f t="shared" si="4"/>
        <v/>
      </c>
      <c r="L90" s="35" t="str">
        <f t="shared" si="5"/>
        <v/>
      </c>
      <c r="M90" s="111" t="str">
        <f>IF(C90&lt;&gt;"", 1/Instructions!C$40*LN(1+(Instructions!C$40*Instructions!C$38*Instructions!C$41*(B90/D90)/F90))/1000000, "")</f>
        <v/>
      </c>
      <c r="N90" s="112" t="str">
        <f>IF(C90&lt;&gt;"",IF(B90=0,(1/Instructions!C$40*LN(1+(Instructions!C$40*Instructions!C$38*Instructions!C$41*(3/D90)/E90))/1000000)/2,M90*(((1/B90)+(G90/E90)^2+(Instructions!C$39/Instructions!C$38)^2))^0.5),"")</f>
        <v/>
      </c>
      <c r="O90" s="92" t="str">
        <f ca="1">IF(C90&lt;&gt;"",(OFFSET(A31,0,Instructions!C$21-1,1,1)/OFFSET(A31,0,Instructions!D$21-1,1,1))/Instructions!$E$32,"")</f>
        <v/>
      </c>
      <c r="P90" s="100" t="str">
        <f ca="1">IF(C90&lt;&gt;"",O90*(((OFFSET(A31,0,Instructions!C$21,1,1)/(OFFSET(A31,0,Instructions!C$21-1,1,1))))+((((OFFSET(A31,0,Instructions!D$21,1,1)/(OFFSET(A31,0,Instructions!D$21-1,1,1))))))),"")</f>
        <v/>
      </c>
      <c r="Q90" s="25" t="str">
        <f>IF(C90&lt;&gt;"", Instructions!$B$53*C90*F90, "")</f>
        <v/>
      </c>
      <c r="R90" s="116"/>
      <c r="S90" s="114"/>
      <c r="T90" s="35"/>
      <c r="U90" s="84"/>
      <c r="V90" s="41"/>
      <c r="W90" s="77"/>
    </row>
    <row r="91" spans="1:23" s="25" customFormat="1" x14ac:dyDescent="0.25">
      <c r="A91" s="46" t="str">
        <f t="shared" si="0"/>
        <v/>
      </c>
      <c r="B91" s="41"/>
      <c r="C91" s="51"/>
      <c r="D91" s="102" t="str">
        <f>IF(C91&lt;&gt;"",C91/Instructions!F$41,"")</f>
        <v/>
      </c>
      <c r="E91" s="98" t="str">
        <f ca="1">IF(C91&lt;&gt;"", 'Durango session calcs'!H$2* 'Durango session calcs'!$H$4*OFFSET(A32,0,Instructions!H$21-1,1,1),"")</f>
        <v/>
      </c>
      <c r="F91" s="98" t="str">
        <f>IF(C91&lt;&gt;"", 'Durango session calcs'!H$2* 'Durango session calcs'!$H$4*S91,"")</f>
        <v/>
      </c>
      <c r="G91" s="98" t="str">
        <f ca="1">IF(C91&lt;&gt;"",E91*(((OFFSET(A32,0,Instructions!H$21,1,1)/OFFSET(A32,0,Instructions!H$21-1,1,1))/2)+'Durango session calcs'!R$8),"")</f>
        <v/>
      </c>
      <c r="H91" s="95" t="str">
        <f t="shared" si="2"/>
        <v/>
      </c>
      <c r="I91" s="95" t="str">
        <f t="shared" si="1"/>
        <v/>
      </c>
      <c r="J91" s="35" t="str">
        <f t="shared" si="3"/>
        <v/>
      </c>
      <c r="K91" s="95" t="str">
        <f t="shared" si="4"/>
        <v/>
      </c>
      <c r="L91" s="35" t="str">
        <f t="shared" si="5"/>
        <v/>
      </c>
      <c r="M91" s="111" t="str">
        <f>IF(C91&lt;&gt;"", 1/Instructions!C$40*LN(1+(Instructions!C$40*Instructions!C$38*Instructions!C$41*(B91/D91)/F91))/1000000, "")</f>
        <v/>
      </c>
      <c r="N91" s="112" t="str">
        <f>IF(C91&lt;&gt;"",IF(B91=0,(1/Instructions!C$40*LN(1+(Instructions!C$40*Instructions!C$38*Instructions!C$41*(3/D91)/E91))/1000000)/2,M91*(((1/B91)+(G91/E91)^2+(Instructions!C$39/Instructions!C$38)^2))^0.5),"")</f>
        <v/>
      </c>
      <c r="O91" s="92" t="str">
        <f ca="1">IF(C91&lt;&gt;"",(OFFSET(A32,0,Instructions!C$21-1,1,1)/OFFSET(A32,0,Instructions!D$21-1,1,1))/Instructions!$E$32,"")</f>
        <v/>
      </c>
      <c r="P91" s="100" t="str">
        <f ca="1">IF(C91&lt;&gt;"",O91*(((OFFSET(A32,0,Instructions!C$21,1,1)/(OFFSET(A32,0,Instructions!C$21-1,1,1))))+((((OFFSET(A32,0,Instructions!D$21,1,1)/(OFFSET(A32,0,Instructions!D$21-1,1,1))))))),"")</f>
        <v/>
      </c>
      <c r="Q91" s="25" t="str">
        <f>IF(C91&lt;&gt;"", Instructions!$B$53*C91*F91, "")</f>
        <v/>
      </c>
      <c r="R91" s="116"/>
      <c r="S91" s="114"/>
      <c r="T91" s="35"/>
      <c r="U91" s="84"/>
      <c r="V91" s="41"/>
      <c r="W91" s="77"/>
    </row>
    <row r="92" spans="1:23" s="25" customFormat="1" x14ac:dyDescent="0.25">
      <c r="A92" s="46" t="str">
        <f t="shared" si="0"/>
        <v/>
      </c>
      <c r="B92" s="41"/>
      <c r="C92" s="51"/>
      <c r="D92" s="102" t="str">
        <f>IF(C92&lt;&gt;"",C92/Instructions!F$41,"")</f>
        <v/>
      </c>
      <c r="E92" s="98" t="str">
        <f ca="1">IF(C92&lt;&gt;"", 'Durango session calcs'!H$2* 'Durango session calcs'!$H$4*OFFSET(A33,0,Instructions!H$21-1,1,1),"")</f>
        <v/>
      </c>
      <c r="F92" s="98" t="str">
        <f>IF(C92&lt;&gt;"", 'Durango session calcs'!H$2* 'Durango session calcs'!$H$4*S92,"")</f>
        <v/>
      </c>
      <c r="G92" s="98" t="str">
        <f ca="1">IF(C92&lt;&gt;"",E92*(((OFFSET(A33,0,Instructions!H$21,1,1)/OFFSET(A33,0,Instructions!H$21-1,1,1))/2)+'Durango session calcs'!R$8),"")</f>
        <v/>
      </c>
      <c r="H92" s="95" t="str">
        <f t="shared" si="2"/>
        <v/>
      </c>
      <c r="I92" s="95" t="str">
        <f t="shared" si="1"/>
        <v/>
      </c>
      <c r="J92" s="35" t="str">
        <f t="shared" si="3"/>
        <v/>
      </c>
      <c r="K92" s="95" t="str">
        <f t="shared" si="4"/>
        <v/>
      </c>
      <c r="L92" s="35" t="str">
        <f t="shared" si="5"/>
        <v/>
      </c>
      <c r="M92" s="111" t="str">
        <f>IF(C92&lt;&gt;"", 1/Instructions!C$40*LN(1+(Instructions!C$40*Instructions!C$38*Instructions!C$41*(B92/D92)/F92))/1000000, "")</f>
        <v/>
      </c>
      <c r="N92" s="112" t="str">
        <f>IF(C92&lt;&gt;"",IF(B92=0,(1/Instructions!C$40*LN(1+(Instructions!C$40*Instructions!C$38*Instructions!C$41*(3/D92)/E92))/1000000)/2,M92*(((1/B92)+(G92/E92)^2+(Instructions!C$39/Instructions!C$38)^2))^0.5),"")</f>
        <v/>
      </c>
      <c r="O92" s="92" t="str">
        <f ca="1">IF(C92&lt;&gt;"",(OFFSET(A33,0,Instructions!C$21-1,1,1)/OFFSET(A33,0,Instructions!D$21-1,1,1))/Instructions!$E$32,"")</f>
        <v/>
      </c>
      <c r="P92" s="100" t="str">
        <f ca="1">IF(C92&lt;&gt;"",O92*(((OFFSET(A33,0,Instructions!C$21,1,1)/(OFFSET(A33,0,Instructions!C$21-1,1,1))))+((((OFFSET(A33,0,Instructions!D$21,1,1)/(OFFSET(A33,0,Instructions!D$21-1,1,1))))))),"")</f>
        <v/>
      </c>
      <c r="Q92" s="25" t="str">
        <f>IF(C92&lt;&gt;"", Instructions!$B$53*C92*F92, "")</f>
        <v/>
      </c>
      <c r="R92" s="116"/>
      <c r="S92" s="114"/>
      <c r="T92" s="35"/>
      <c r="U92" s="84"/>
      <c r="V92" s="41"/>
      <c r="W92" s="77"/>
    </row>
    <row r="93" spans="1:23" s="25" customFormat="1" x14ac:dyDescent="0.25">
      <c r="A93" s="46" t="str">
        <f t="shared" si="0"/>
        <v/>
      </c>
      <c r="B93" s="41"/>
      <c r="C93" s="51"/>
      <c r="D93" s="102" t="str">
        <f>IF(C93&lt;&gt;"",C93/Instructions!F$41,"")</f>
        <v/>
      </c>
      <c r="E93" s="98" t="str">
        <f ca="1">IF(C93&lt;&gt;"", 'Durango session calcs'!H$2* 'Durango session calcs'!$H$4*OFFSET(A34,0,Instructions!H$21-1,1,1),"")</f>
        <v/>
      </c>
      <c r="F93" s="98" t="str">
        <f>IF(C93&lt;&gt;"", 'Durango session calcs'!H$2* 'Durango session calcs'!$H$4*S93,"")</f>
        <v/>
      </c>
      <c r="G93" s="98" t="str">
        <f ca="1">IF(C93&lt;&gt;"",E93*(((OFFSET(A34,0,Instructions!H$21,1,1)/OFFSET(A34,0,Instructions!H$21-1,1,1))/2)+'Durango session calcs'!R$8),"")</f>
        <v/>
      </c>
      <c r="H93" s="95" t="str">
        <f t="shared" si="2"/>
        <v/>
      </c>
      <c r="I93" s="95" t="str">
        <f t="shared" si="1"/>
        <v/>
      </c>
      <c r="J93" s="35" t="str">
        <f t="shared" si="3"/>
        <v/>
      </c>
      <c r="K93" s="95" t="str">
        <f t="shared" si="4"/>
        <v/>
      </c>
      <c r="L93" s="35" t="str">
        <f t="shared" si="5"/>
        <v/>
      </c>
      <c r="M93" s="111" t="str">
        <f>IF(C93&lt;&gt;"", 1/Instructions!C$40*LN(1+(Instructions!C$40*Instructions!C$38*Instructions!C$41*(B93/D93)/F93))/1000000, "")</f>
        <v/>
      </c>
      <c r="N93" s="112" t="str">
        <f>IF(C93&lt;&gt;"",IF(B93=0,(1/Instructions!C$40*LN(1+(Instructions!C$40*Instructions!C$38*Instructions!C$41*(3/D93)/E93))/1000000)/2,M93*(((1/B93)+(G93/E93)^2+(Instructions!C$39/Instructions!C$38)^2))^0.5),"")</f>
        <v/>
      </c>
      <c r="O93" s="92" t="str">
        <f ca="1">IF(C93&lt;&gt;"",(OFFSET(A34,0,Instructions!C$21-1,1,1)/OFFSET(A34,0,Instructions!D$21-1,1,1))/Instructions!$E$32,"")</f>
        <v/>
      </c>
      <c r="P93" s="100" t="str">
        <f ca="1">IF(C93&lt;&gt;"",O93*(((OFFSET(A34,0,Instructions!C$21,1,1)/(OFFSET(A34,0,Instructions!C$21-1,1,1))))+((((OFFSET(A34,0,Instructions!D$21,1,1)/(OFFSET(A34,0,Instructions!D$21-1,1,1))))))),"")</f>
        <v/>
      </c>
      <c r="Q93" s="25" t="str">
        <f>IF(C93&lt;&gt;"", Instructions!$B$53*C93*F93, "")</f>
        <v/>
      </c>
      <c r="R93" s="116"/>
      <c r="S93" s="114"/>
      <c r="T93" s="35"/>
      <c r="U93" s="84"/>
      <c r="V93" s="41"/>
      <c r="W93" s="77"/>
    </row>
    <row r="94" spans="1:23" s="25" customFormat="1" x14ac:dyDescent="0.25">
      <c r="A94" s="46" t="str">
        <f t="shared" si="0"/>
        <v/>
      </c>
      <c r="B94" s="41"/>
      <c r="C94" s="51"/>
      <c r="D94" s="102" t="str">
        <f>IF(C94&lt;&gt;"",C94/Instructions!F$41,"")</f>
        <v/>
      </c>
      <c r="E94" s="98" t="str">
        <f ca="1">IF(C94&lt;&gt;"", 'Durango session calcs'!H$2* 'Durango session calcs'!$H$4*OFFSET(A35,0,Instructions!H$21-1,1,1),"")</f>
        <v/>
      </c>
      <c r="F94" s="98" t="str">
        <f>IF(C94&lt;&gt;"", 'Durango session calcs'!H$2* 'Durango session calcs'!$H$4*S94,"")</f>
        <v/>
      </c>
      <c r="G94" s="98" t="str">
        <f ca="1">IF(C94&lt;&gt;"",E94*(((OFFSET(A35,0,Instructions!H$21,1,1)/OFFSET(A35,0,Instructions!H$21-1,1,1))/2)+'Durango session calcs'!R$8),"")</f>
        <v/>
      </c>
      <c r="H94" s="95" t="str">
        <f t="shared" si="2"/>
        <v/>
      </c>
      <c r="I94" s="95" t="str">
        <f t="shared" si="1"/>
        <v/>
      </c>
      <c r="J94" s="35" t="str">
        <f t="shared" si="3"/>
        <v/>
      </c>
      <c r="K94" s="95" t="str">
        <f t="shared" si="4"/>
        <v/>
      </c>
      <c r="L94" s="35" t="str">
        <f t="shared" si="5"/>
        <v/>
      </c>
      <c r="M94" s="111" t="str">
        <f>IF(C94&lt;&gt;"", 1/Instructions!C$40*LN(1+(Instructions!C$40*Instructions!C$38*Instructions!C$41*(B94/D94)/F94))/1000000, "")</f>
        <v/>
      </c>
      <c r="N94" s="112" t="str">
        <f>IF(C94&lt;&gt;"",IF(B94=0,(1/Instructions!C$40*LN(1+(Instructions!C$40*Instructions!C$38*Instructions!C$41*(3/D94)/E94))/1000000)/2,M94*(((1/B94)+(G94/E94)^2+(Instructions!C$39/Instructions!C$38)^2))^0.5),"")</f>
        <v/>
      </c>
      <c r="O94" s="92" t="str">
        <f ca="1">IF(C94&lt;&gt;"",(OFFSET(A35,0,Instructions!C$21-1,1,1)/OFFSET(A35,0,Instructions!D$21-1,1,1))/Instructions!$E$32,"")</f>
        <v/>
      </c>
      <c r="P94" s="100" t="str">
        <f ca="1">IF(C94&lt;&gt;"",O94*(((OFFSET(A35,0,Instructions!C$21,1,1)/(OFFSET(A35,0,Instructions!C$21-1,1,1))))+((((OFFSET(A35,0,Instructions!D$21,1,1)/(OFFSET(A35,0,Instructions!D$21-1,1,1))))))),"")</f>
        <v/>
      </c>
      <c r="Q94" s="25" t="str">
        <f>IF(C94&lt;&gt;"", Instructions!$B$53*C94*F94, "")</f>
        <v/>
      </c>
      <c r="R94" s="116"/>
      <c r="S94" s="114"/>
      <c r="T94" s="35"/>
      <c r="U94" s="84"/>
      <c r="V94" s="41"/>
      <c r="W94" s="77"/>
    </row>
    <row r="95" spans="1:23" s="25" customFormat="1" x14ac:dyDescent="0.25">
      <c r="A95" s="46" t="str">
        <f t="shared" si="0"/>
        <v/>
      </c>
      <c r="B95" s="41"/>
      <c r="C95" s="51"/>
      <c r="D95" s="102" t="str">
        <f>IF(C95&lt;&gt;"",C95/Instructions!F$41,"")</f>
        <v/>
      </c>
      <c r="E95" s="98" t="str">
        <f ca="1">IF(C95&lt;&gt;"", 'Durango session calcs'!H$2* 'Durango session calcs'!$H$4*OFFSET(A36,0,Instructions!H$21-1,1,1),"")</f>
        <v/>
      </c>
      <c r="F95" s="98" t="str">
        <f>IF(C95&lt;&gt;"", 'Durango session calcs'!H$2* 'Durango session calcs'!$H$4*S95,"")</f>
        <v/>
      </c>
      <c r="G95" s="98" t="str">
        <f ca="1">IF(C95&lt;&gt;"",E95*(((OFFSET(A36,0,Instructions!H$21,1,1)/OFFSET(A36,0,Instructions!H$21-1,1,1))/2)+'Durango session calcs'!R$8),"")</f>
        <v/>
      </c>
      <c r="H95" s="95" t="str">
        <f t="shared" si="2"/>
        <v/>
      </c>
      <c r="I95" s="95" t="str">
        <f t="shared" si="1"/>
        <v/>
      </c>
      <c r="J95" s="35" t="str">
        <f t="shared" si="3"/>
        <v/>
      </c>
      <c r="K95" s="95" t="str">
        <f t="shared" si="4"/>
        <v/>
      </c>
      <c r="L95" s="35" t="str">
        <f t="shared" si="5"/>
        <v/>
      </c>
      <c r="M95" s="111" t="str">
        <f>IF(C95&lt;&gt;"", 1/Instructions!C$40*LN(1+(Instructions!C$40*Instructions!C$38*Instructions!C$41*(B95/D95)/F95))/1000000, "")</f>
        <v/>
      </c>
      <c r="N95" s="112" t="str">
        <f>IF(C95&lt;&gt;"",IF(B95=0,(1/Instructions!C$40*LN(1+(Instructions!C$40*Instructions!C$38*Instructions!C$41*(3/D95)/E95))/1000000)/2,M95*(((1/B95)+(G95/E95)^2+(Instructions!C$39/Instructions!C$38)^2))^0.5),"")</f>
        <v/>
      </c>
      <c r="O95" s="92" t="str">
        <f ca="1">IF(C95&lt;&gt;"",(OFFSET(A36,0,Instructions!C$21-1,1,1)/OFFSET(A36,0,Instructions!D$21-1,1,1))/Instructions!$E$32,"")</f>
        <v/>
      </c>
      <c r="P95" s="100" t="str">
        <f ca="1">IF(C95&lt;&gt;"",O95*(((OFFSET(A36,0,Instructions!C$21,1,1)/(OFFSET(A36,0,Instructions!C$21-1,1,1))))+((((OFFSET(A36,0,Instructions!D$21,1,1)/(OFFSET(A36,0,Instructions!D$21-1,1,1))))))),"")</f>
        <v/>
      </c>
      <c r="Q95" s="25" t="str">
        <f>IF(C95&lt;&gt;"", Instructions!$B$53*C95*F95, "")</f>
        <v/>
      </c>
      <c r="R95" s="116"/>
      <c r="S95" s="114"/>
      <c r="T95" s="35"/>
      <c r="U95" s="84"/>
      <c r="V95" s="41"/>
      <c r="W95" s="77"/>
    </row>
    <row r="96" spans="1:23" s="25" customFormat="1" x14ac:dyDescent="0.25">
      <c r="A96" s="46" t="str">
        <f t="shared" si="0"/>
        <v/>
      </c>
      <c r="B96" s="41"/>
      <c r="C96" s="51"/>
      <c r="D96" s="102" t="str">
        <f>IF(C96&lt;&gt;"",C96/Instructions!F$41,"")</f>
        <v/>
      </c>
      <c r="E96" s="98" t="str">
        <f ca="1">IF(C96&lt;&gt;"", 'Durango session calcs'!H$2* 'Durango session calcs'!$H$4*OFFSET(A37,0,Instructions!H$21-1,1,1),"")</f>
        <v/>
      </c>
      <c r="F96" s="98" t="str">
        <f>IF(C96&lt;&gt;"", 'Durango session calcs'!H$2* 'Durango session calcs'!$H$4*S96,"")</f>
        <v/>
      </c>
      <c r="G96" s="98" t="str">
        <f ca="1">IF(C96&lt;&gt;"",E96*(((OFFSET(A37,0,Instructions!H$21,1,1)/OFFSET(A37,0,Instructions!H$21-1,1,1))/2)+'Durango session calcs'!R$8),"")</f>
        <v/>
      </c>
      <c r="H96" s="95" t="str">
        <f t="shared" si="2"/>
        <v/>
      </c>
      <c r="I96" s="95" t="str">
        <f t="shared" si="1"/>
        <v/>
      </c>
      <c r="J96" s="35" t="str">
        <f t="shared" si="3"/>
        <v/>
      </c>
      <c r="K96" s="95" t="str">
        <f t="shared" si="4"/>
        <v/>
      </c>
      <c r="L96" s="35" t="str">
        <f t="shared" si="5"/>
        <v/>
      </c>
      <c r="M96" s="111" t="str">
        <f>IF(C96&lt;&gt;"", 1/Instructions!C$40*LN(1+(Instructions!C$40*Instructions!C$38*Instructions!C$41*(B96/D96)/F96))/1000000, "")</f>
        <v/>
      </c>
      <c r="N96" s="112" t="str">
        <f>IF(C96&lt;&gt;"",IF(B96=0,(1/Instructions!C$40*LN(1+(Instructions!C$40*Instructions!C$38*Instructions!C$41*(3/D96)/E96))/1000000)/2,M96*(((1/B96)+(G96/E96)^2+(Instructions!C$39/Instructions!C$38)^2))^0.5),"")</f>
        <v/>
      </c>
      <c r="O96" s="92" t="str">
        <f ca="1">IF(C96&lt;&gt;"",(OFFSET(A37,0,Instructions!C$21-1,1,1)/OFFSET(A37,0,Instructions!D$21-1,1,1))/Instructions!$E$32,"")</f>
        <v/>
      </c>
      <c r="P96" s="100" t="str">
        <f ca="1">IF(C96&lt;&gt;"",O96*(((OFFSET(A37,0,Instructions!C$21,1,1)/(OFFSET(A37,0,Instructions!C$21-1,1,1))))+((((OFFSET(A37,0,Instructions!D$21,1,1)/(OFFSET(A37,0,Instructions!D$21-1,1,1))))))),"")</f>
        <v/>
      </c>
      <c r="Q96" s="25" t="str">
        <f>IF(C96&lt;&gt;"", Instructions!$B$53*C96*F96, "")</f>
        <v/>
      </c>
      <c r="R96" s="116"/>
      <c r="S96" s="114"/>
      <c r="T96" s="35"/>
      <c r="U96" s="84"/>
      <c r="V96" s="41"/>
      <c r="W96" s="77"/>
    </row>
    <row r="97" spans="1:23" s="25" customFormat="1" x14ac:dyDescent="0.25">
      <c r="A97" s="46" t="str">
        <f t="shared" si="0"/>
        <v/>
      </c>
      <c r="B97" s="41"/>
      <c r="C97" s="51"/>
      <c r="D97" s="102" t="str">
        <f>IF(C97&lt;&gt;"",C97/Instructions!F$41,"")</f>
        <v/>
      </c>
      <c r="E97" s="98" t="str">
        <f ca="1">IF(C97&lt;&gt;"", 'Durango session calcs'!H$2* 'Durango session calcs'!$H$4*OFFSET(A38,0,Instructions!H$21-1,1,1),"")</f>
        <v/>
      </c>
      <c r="F97" s="98" t="str">
        <f>IF(C97&lt;&gt;"", 'Durango session calcs'!H$2* 'Durango session calcs'!$H$4*S97,"")</f>
        <v/>
      </c>
      <c r="G97" s="98" t="str">
        <f ca="1">IF(C97&lt;&gt;"",E97*(((OFFSET(A38,0,Instructions!H$21,1,1)/OFFSET(A38,0,Instructions!H$21-1,1,1))/2)+'Durango session calcs'!R$8),"")</f>
        <v/>
      </c>
      <c r="H97" s="95" t="str">
        <f t="shared" si="2"/>
        <v/>
      </c>
      <c r="I97" s="95" t="str">
        <f t="shared" si="1"/>
        <v/>
      </c>
      <c r="J97" s="35" t="str">
        <f t="shared" si="3"/>
        <v/>
      </c>
      <c r="K97" s="95" t="str">
        <f t="shared" si="4"/>
        <v/>
      </c>
      <c r="L97" s="35" t="str">
        <f t="shared" si="5"/>
        <v/>
      </c>
      <c r="M97" s="111" t="str">
        <f>IF(C97&lt;&gt;"", 1/Instructions!C$40*LN(1+(Instructions!C$40*Instructions!C$38*Instructions!C$41*(B97/D97)/F97))/1000000, "")</f>
        <v/>
      </c>
      <c r="N97" s="112" t="str">
        <f>IF(C97&lt;&gt;"",IF(B97=0,(1/Instructions!C$40*LN(1+(Instructions!C$40*Instructions!C$38*Instructions!C$41*(3/D97)/E97))/1000000)/2,M97*(((1/B97)+(G97/E97)^2+(Instructions!C$39/Instructions!C$38)^2))^0.5),"")</f>
        <v/>
      </c>
      <c r="O97" s="92" t="str">
        <f ca="1">IF(C97&lt;&gt;"",(OFFSET(A38,0,Instructions!C$21-1,1,1)/OFFSET(A38,0,Instructions!D$21-1,1,1))/Instructions!$E$32,"")</f>
        <v/>
      </c>
      <c r="P97" s="100" t="str">
        <f ca="1">IF(C97&lt;&gt;"",O97*(((OFFSET(A38,0,Instructions!C$21,1,1)/(OFFSET(A38,0,Instructions!C$21-1,1,1))))+((((OFFSET(A38,0,Instructions!D$21,1,1)/(OFFSET(A38,0,Instructions!D$21-1,1,1))))))),"")</f>
        <v/>
      </c>
      <c r="Q97" s="25" t="str">
        <f>IF(C97&lt;&gt;"", Instructions!$B$53*C97*F97, "")</f>
        <v/>
      </c>
      <c r="R97" s="116"/>
      <c r="S97" s="114"/>
      <c r="T97" s="35"/>
      <c r="U97" s="84"/>
      <c r="V97" s="41"/>
      <c r="W97" s="77"/>
    </row>
    <row r="98" spans="1:23" s="25" customFormat="1" x14ac:dyDescent="0.25">
      <c r="A98" s="46" t="str">
        <f t="shared" si="0"/>
        <v/>
      </c>
      <c r="B98" s="41"/>
      <c r="C98" s="51"/>
      <c r="D98" s="102" t="str">
        <f>IF(C98&lt;&gt;"",C98/Instructions!F$41,"")</f>
        <v/>
      </c>
      <c r="E98" s="98" t="str">
        <f ca="1">IF(C98&lt;&gt;"", 'Durango session calcs'!H$2* 'Durango session calcs'!$H$4*OFFSET(A39,0,Instructions!H$21-1,1,1),"")</f>
        <v/>
      </c>
      <c r="F98" s="98" t="str">
        <f>IF(C98&lt;&gt;"", 'Durango session calcs'!H$2* 'Durango session calcs'!$H$4*S98,"")</f>
        <v/>
      </c>
      <c r="G98" s="98" t="str">
        <f ca="1">IF(C98&lt;&gt;"",E98*(((OFFSET(A39,0,Instructions!H$21,1,1)/OFFSET(A39,0,Instructions!H$21-1,1,1))/2)+'Durango session calcs'!R$8),"")</f>
        <v/>
      </c>
      <c r="H98" s="95" t="str">
        <f t="shared" si="2"/>
        <v/>
      </c>
      <c r="I98" s="95" t="str">
        <f t="shared" si="1"/>
        <v/>
      </c>
      <c r="J98" s="35" t="str">
        <f t="shared" si="3"/>
        <v/>
      </c>
      <c r="K98" s="95" t="str">
        <f t="shared" si="4"/>
        <v/>
      </c>
      <c r="L98" s="35" t="str">
        <f t="shared" si="5"/>
        <v/>
      </c>
      <c r="M98" s="111" t="str">
        <f>IF(C98&lt;&gt;"", 1/Instructions!C$40*LN(1+(Instructions!C$40*Instructions!C$38*Instructions!C$41*(B98/D98)/F98))/1000000, "")</f>
        <v/>
      </c>
      <c r="N98" s="112" t="str">
        <f>IF(C98&lt;&gt;"",IF(B98=0,(1/Instructions!C$40*LN(1+(Instructions!C$40*Instructions!C$38*Instructions!C$41*(3/D98)/E98))/1000000)/2,M98*(((1/B98)+(G98/E98)^2+(Instructions!C$39/Instructions!C$38)^2))^0.5),"")</f>
        <v/>
      </c>
      <c r="O98" s="92" t="str">
        <f ca="1">IF(C98&lt;&gt;"",(OFFSET(A39,0,Instructions!C$21-1,1,1)/OFFSET(A39,0,Instructions!D$21-1,1,1))/Instructions!$E$32,"")</f>
        <v/>
      </c>
      <c r="P98" s="100" t="str">
        <f ca="1">IF(C98&lt;&gt;"",O98*(((OFFSET(A39,0,Instructions!C$21,1,1)/(OFFSET(A39,0,Instructions!C$21-1,1,1))))+((((OFFSET(A39,0,Instructions!D$21,1,1)/(OFFSET(A39,0,Instructions!D$21-1,1,1))))))),"")</f>
        <v/>
      </c>
      <c r="Q98" s="25" t="str">
        <f>IF(C98&lt;&gt;"", Instructions!$B$53*C98*F98, "")</f>
        <v/>
      </c>
      <c r="R98" s="116"/>
      <c r="S98" s="114"/>
      <c r="T98" s="35"/>
      <c r="U98" s="84"/>
      <c r="V98" s="41"/>
      <c r="W98" s="77"/>
    </row>
    <row r="99" spans="1:23" s="25" customFormat="1" x14ac:dyDescent="0.25">
      <c r="A99" s="46" t="str">
        <f t="shared" si="0"/>
        <v/>
      </c>
      <c r="B99" s="41"/>
      <c r="C99" s="51"/>
      <c r="D99" s="102" t="str">
        <f>IF(C99&lt;&gt;"",C99/Instructions!F$41,"")</f>
        <v/>
      </c>
      <c r="E99" s="98" t="str">
        <f ca="1">IF(C99&lt;&gt;"", 'Durango session calcs'!H$2* 'Durango session calcs'!$H$4*OFFSET(A40,0,Instructions!H$21-1,1,1),"")</f>
        <v/>
      </c>
      <c r="F99" s="98" t="str">
        <f>IF(C99&lt;&gt;"", 'Durango session calcs'!H$2* 'Durango session calcs'!$H$4*S99,"")</f>
        <v/>
      </c>
      <c r="G99" s="98" t="str">
        <f ca="1">IF(C99&lt;&gt;"",E99*(((OFFSET(A40,0,Instructions!H$21,1,1)/OFFSET(A40,0,Instructions!H$21-1,1,1))/2)+'Durango session calcs'!R$8),"")</f>
        <v/>
      </c>
      <c r="H99" s="95" t="str">
        <f t="shared" si="2"/>
        <v/>
      </c>
      <c r="I99" s="95" t="str">
        <f t="shared" si="1"/>
        <v/>
      </c>
      <c r="J99" s="35" t="str">
        <f t="shared" si="3"/>
        <v/>
      </c>
      <c r="K99" s="95" t="str">
        <f t="shared" si="4"/>
        <v/>
      </c>
      <c r="L99" s="35" t="str">
        <f t="shared" si="5"/>
        <v/>
      </c>
      <c r="M99" s="111" t="str">
        <f>IF(C99&lt;&gt;"", 1/Instructions!C$40*LN(1+(Instructions!C$40*Instructions!C$38*Instructions!C$41*(B99/D99)/F99))/1000000, "")</f>
        <v/>
      </c>
      <c r="N99" s="112" t="str">
        <f>IF(C99&lt;&gt;"",IF(B99=0,(1/Instructions!C$40*LN(1+(Instructions!C$40*Instructions!C$38*Instructions!C$41*(3/D99)/E99))/1000000)/2,M99*(((1/B99)+(G99/E99)^2+(Instructions!C$39/Instructions!C$38)^2))^0.5),"")</f>
        <v/>
      </c>
      <c r="O99" s="92" t="str">
        <f ca="1">IF(C99&lt;&gt;"",(OFFSET(A40,0,Instructions!C$21-1,1,1)/OFFSET(A40,0,Instructions!D$21-1,1,1))/Instructions!$E$32,"")</f>
        <v/>
      </c>
      <c r="P99" s="100" t="str">
        <f ca="1">IF(C99&lt;&gt;"",O99*(((OFFSET(A40,0,Instructions!C$21,1,1)/(OFFSET(A40,0,Instructions!C$21-1,1,1))))+((((OFFSET(A40,0,Instructions!D$21,1,1)/(OFFSET(A40,0,Instructions!D$21-1,1,1))))))),"")</f>
        <v/>
      </c>
      <c r="Q99" s="25" t="str">
        <f>IF(C99&lt;&gt;"", Instructions!$B$53*C99*F99, "")</f>
        <v/>
      </c>
      <c r="R99" s="116"/>
      <c r="S99" s="114"/>
      <c r="T99" s="35"/>
      <c r="U99" s="84"/>
      <c r="V99" s="41"/>
      <c r="W99" s="77"/>
    </row>
    <row r="100" spans="1:23" s="25" customFormat="1" x14ac:dyDescent="0.25">
      <c r="A100" s="46" t="str">
        <f t="shared" si="0"/>
        <v/>
      </c>
      <c r="B100" s="41"/>
      <c r="C100" s="51"/>
      <c r="D100" s="102" t="str">
        <f>IF(C100&lt;&gt;"",C100/Instructions!F$41,"")</f>
        <v/>
      </c>
      <c r="E100" s="98" t="str">
        <f ca="1">IF(C100&lt;&gt;"", 'Durango session calcs'!H$2* 'Durango session calcs'!$H$4*OFFSET(A41,0,Instructions!H$21-1,1,1),"")</f>
        <v/>
      </c>
      <c r="F100" s="98" t="str">
        <f>IF(C100&lt;&gt;"", 'Durango session calcs'!H$2* 'Durango session calcs'!$H$4*S100,"")</f>
        <v/>
      </c>
      <c r="G100" s="98" t="str">
        <f ca="1">IF(C100&lt;&gt;"",E100*(((OFFSET(A41,0,Instructions!H$21,1,1)/OFFSET(A41,0,Instructions!H$21-1,1,1))/2)+'Durango session calcs'!R$8),"")</f>
        <v/>
      </c>
      <c r="H100" s="95" t="str">
        <f t="shared" si="2"/>
        <v/>
      </c>
      <c r="I100" s="95" t="str">
        <f t="shared" si="1"/>
        <v/>
      </c>
      <c r="J100" s="35" t="str">
        <f t="shared" si="3"/>
        <v/>
      </c>
      <c r="K100" s="95" t="str">
        <f t="shared" si="4"/>
        <v/>
      </c>
      <c r="L100" s="35" t="str">
        <f t="shared" si="5"/>
        <v/>
      </c>
      <c r="M100" s="111" t="str">
        <f>IF(C100&lt;&gt;"", 1/Instructions!C$40*LN(1+(Instructions!C$40*Instructions!C$38*Instructions!C$41*(B100/D100)/F100))/1000000, "")</f>
        <v/>
      </c>
      <c r="N100" s="112" t="str">
        <f>IF(C100&lt;&gt;"",IF(B100=0,(1/Instructions!C$40*LN(1+(Instructions!C$40*Instructions!C$38*Instructions!C$41*(3/D100)/E100))/1000000)/2,M100*(((1/B100)+(G100/E100)^2+(Instructions!C$39/Instructions!C$38)^2))^0.5),"")</f>
        <v/>
      </c>
      <c r="O100" s="92" t="str">
        <f ca="1">IF(C100&lt;&gt;"",(OFFSET(A41,0,Instructions!C$21-1,1,1)/OFFSET(A41,0,Instructions!D$21-1,1,1))/Instructions!$E$32,"")</f>
        <v/>
      </c>
      <c r="P100" s="100" t="str">
        <f ca="1">IF(C100&lt;&gt;"",O100*(((OFFSET(A41,0,Instructions!C$21,1,1)/(OFFSET(A41,0,Instructions!C$21-1,1,1))))+((((OFFSET(A41,0,Instructions!D$21,1,1)/(OFFSET(A41,0,Instructions!D$21-1,1,1))))))),"")</f>
        <v/>
      </c>
      <c r="Q100" s="25" t="str">
        <f>IF(C100&lt;&gt;"", Instructions!$B$53*C100*F100, "")</f>
        <v/>
      </c>
      <c r="R100" s="116"/>
      <c r="S100" s="114"/>
      <c r="T100" s="35"/>
      <c r="U100" s="84"/>
      <c r="V100" s="41"/>
      <c r="W100" s="77"/>
    </row>
    <row r="101" spans="1:23" s="25" customFormat="1" x14ac:dyDescent="0.25">
      <c r="A101" s="46" t="str">
        <f t="shared" si="0"/>
        <v/>
      </c>
      <c r="B101" s="41"/>
      <c r="C101" s="51"/>
      <c r="D101" s="102" t="str">
        <f>IF(C101&lt;&gt;"",C101/Instructions!F$41,"")</f>
        <v/>
      </c>
      <c r="E101" s="98" t="str">
        <f ca="1">IF(C101&lt;&gt;"", 'Durango session calcs'!H$2* 'Durango session calcs'!$H$4*OFFSET(A42,0,Instructions!H$21-1,1,1),"")</f>
        <v/>
      </c>
      <c r="F101" s="98" t="str">
        <f>IF(C101&lt;&gt;"", 'Durango session calcs'!H$2* 'Durango session calcs'!$H$4*S101,"")</f>
        <v/>
      </c>
      <c r="G101" s="98" t="str">
        <f ca="1">IF(C101&lt;&gt;"",E101*(((OFFSET(A42,0,Instructions!H$21,1,1)/OFFSET(A42,0,Instructions!H$21-1,1,1))/2)+'Durango session calcs'!R$8),"")</f>
        <v/>
      </c>
      <c r="H101" s="95" t="str">
        <f t="shared" si="2"/>
        <v/>
      </c>
      <c r="I101" s="95" t="str">
        <f t="shared" si="1"/>
        <v/>
      </c>
      <c r="J101" s="35" t="str">
        <f t="shared" si="3"/>
        <v/>
      </c>
      <c r="K101" s="95" t="str">
        <f t="shared" si="4"/>
        <v/>
      </c>
      <c r="L101" s="35" t="str">
        <f t="shared" si="5"/>
        <v/>
      </c>
      <c r="M101" s="111" t="str">
        <f>IF(C101&lt;&gt;"", 1/Instructions!C$40*LN(1+(Instructions!C$40*Instructions!C$38*Instructions!C$41*(B101/D101)/F101))/1000000, "")</f>
        <v/>
      </c>
      <c r="N101" s="112" t="str">
        <f>IF(C101&lt;&gt;"",IF(B101=0,(1/Instructions!C$40*LN(1+(Instructions!C$40*Instructions!C$38*Instructions!C$41*(3/D101)/E101))/1000000)/2,M101*(((1/B101)+(G101/E101)^2+(Instructions!C$39/Instructions!C$38)^2))^0.5),"")</f>
        <v/>
      </c>
      <c r="O101" s="92" t="str">
        <f ca="1">IF(C101&lt;&gt;"",(OFFSET(A42,0,Instructions!C$21-1,1,1)/OFFSET(A42,0,Instructions!D$21-1,1,1))/Instructions!$E$32,"")</f>
        <v/>
      </c>
      <c r="P101" s="100" t="str">
        <f ca="1">IF(C101&lt;&gt;"",O101*(((OFFSET(A42,0,Instructions!C$21,1,1)/(OFFSET(A42,0,Instructions!C$21-1,1,1))))+((((OFFSET(A42,0,Instructions!D$21,1,1)/(OFFSET(A42,0,Instructions!D$21-1,1,1))))))),"")</f>
        <v/>
      </c>
      <c r="Q101" s="25" t="str">
        <f>IF(C101&lt;&gt;"", Instructions!$B$53*C101*F101, "")</f>
        <v/>
      </c>
      <c r="R101" s="116"/>
      <c r="S101" s="114"/>
      <c r="T101" s="35"/>
      <c r="U101" s="84"/>
      <c r="V101" s="41"/>
      <c r="W101" s="77"/>
    </row>
    <row r="102" spans="1:23" s="25" customFormat="1" x14ac:dyDescent="0.25">
      <c r="A102" s="46" t="str">
        <f t="shared" si="0"/>
        <v/>
      </c>
      <c r="B102" s="41"/>
      <c r="C102" s="51"/>
      <c r="D102" s="102" t="str">
        <f>IF(C102&lt;&gt;"",C102/Instructions!F$41,"")</f>
        <v/>
      </c>
      <c r="E102" s="98" t="str">
        <f ca="1">IF(C102&lt;&gt;"", 'Durango session calcs'!H$2* 'Durango session calcs'!$H$4*OFFSET(A43,0,Instructions!H$21-1,1,1),"")</f>
        <v/>
      </c>
      <c r="F102" s="98" t="str">
        <f>IF(C102&lt;&gt;"", 'Durango session calcs'!H$2* 'Durango session calcs'!$H$4*S102,"")</f>
        <v/>
      </c>
      <c r="G102" s="98" t="str">
        <f ca="1">IF(C102&lt;&gt;"",E102*(((OFFSET(A43,0,Instructions!H$21,1,1)/OFFSET(A43,0,Instructions!H$21-1,1,1))/2)+'Durango session calcs'!R$8),"")</f>
        <v/>
      </c>
      <c r="H102" s="95" t="str">
        <f t="shared" si="2"/>
        <v/>
      </c>
      <c r="I102" s="95" t="str">
        <f t="shared" si="1"/>
        <v/>
      </c>
      <c r="J102" s="35" t="str">
        <f t="shared" si="3"/>
        <v/>
      </c>
      <c r="K102" s="95" t="str">
        <f t="shared" si="4"/>
        <v/>
      </c>
      <c r="L102" s="35" t="str">
        <f t="shared" si="5"/>
        <v/>
      </c>
      <c r="M102" s="111" t="str">
        <f>IF(C102&lt;&gt;"", 1/Instructions!C$40*LN(1+(Instructions!C$40*Instructions!C$38*Instructions!C$41*(B102/D102)/F102))/1000000, "")</f>
        <v/>
      </c>
      <c r="N102" s="112" t="str">
        <f>IF(C102&lt;&gt;"",IF(B102=0,(1/Instructions!C$40*LN(1+(Instructions!C$40*Instructions!C$38*Instructions!C$41*(3/D102)/E102))/1000000)/2,M102*(((1/B102)+(G102/E102)^2+(Instructions!C$39/Instructions!C$38)^2))^0.5),"")</f>
        <v/>
      </c>
      <c r="O102" s="92" t="str">
        <f ca="1">IF(C102&lt;&gt;"",(OFFSET(A43,0,Instructions!C$21-1,1,1)/OFFSET(A43,0,Instructions!D$21-1,1,1))/Instructions!$E$32,"")</f>
        <v/>
      </c>
      <c r="P102" s="100" t="str">
        <f ca="1">IF(C102&lt;&gt;"",O102*(((OFFSET(A43,0,Instructions!C$21,1,1)/(OFFSET(A43,0,Instructions!C$21-1,1,1))))+((((OFFSET(A43,0,Instructions!D$21,1,1)/(OFFSET(A43,0,Instructions!D$21-1,1,1))))))),"")</f>
        <v/>
      </c>
      <c r="Q102" s="25" t="str">
        <f>IF(C102&lt;&gt;"", Instructions!$B$53*C102*F102, "")</f>
        <v/>
      </c>
      <c r="R102" s="116"/>
      <c r="S102" s="114"/>
      <c r="T102" s="35"/>
      <c r="U102" s="84"/>
      <c r="V102" s="41"/>
      <c r="W102" s="77"/>
    </row>
    <row r="103" spans="1:23" s="25" customFormat="1" x14ac:dyDescent="0.25">
      <c r="A103" s="46" t="str">
        <f t="shared" si="0"/>
        <v/>
      </c>
      <c r="B103" s="41"/>
      <c r="C103" s="51"/>
      <c r="D103" s="102" t="str">
        <f>IF(C103&lt;&gt;"",C103/Instructions!F$41,"")</f>
        <v/>
      </c>
      <c r="E103" s="98" t="str">
        <f ca="1">IF(C103&lt;&gt;"", 'Durango session calcs'!H$2* 'Durango session calcs'!$H$4*OFFSET(A44,0,Instructions!H$21-1,1,1),"")</f>
        <v/>
      </c>
      <c r="F103" s="98" t="str">
        <f>IF(C103&lt;&gt;"", 'Durango session calcs'!H$2* 'Durango session calcs'!$H$4*S103,"")</f>
        <v/>
      </c>
      <c r="G103" s="98" t="str">
        <f ca="1">IF(C103&lt;&gt;"",E103*(((OFFSET(A44,0,Instructions!H$21,1,1)/OFFSET(A44,0,Instructions!H$21-1,1,1))/2)+'Durango session calcs'!R$8),"")</f>
        <v/>
      </c>
      <c r="H103" s="95" t="str">
        <f t="shared" si="2"/>
        <v/>
      </c>
      <c r="I103" s="95" t="str">
        <f t="shared" si="1"/>
        <v/>
      </c>
      <c r="J103" s="35" t="str">
        <f t="shared" si="3"/>
        <v/>
      </c>
      <c r="K103" s="95" t="str">
        <f t="shared" si="4"/>
        <v/>
      </c>
      <c r="L103" s="35" t="str">
        <f t="shared" si="5"/>
        <v/>
      </c>
      <c r="M103" s="111" t="str">
        <f>IF(C103&lt;&gt;"", 1/Instructions!C$40*LN(1+(Instructions!C$40*Instructions!C$38*Instructions!C$41*(B103/D103)/F103))/1000000, "")</f>
        <v/>
      </c>
      <c r="N103" s="112" t="str">
        <f>IF(C103&lt;&gt;"",IF(B103=0,(1/Instructions!C$40*LN(1+(Instructions!C$40*Instructions!C$38*Instructions!C$41*(3/D103)/E103))/1000000)/2,M103*(((1/B103)+(G103/E103)^2+(Instructions!C$39/Instructions!C$38)^2))^0.5),"")</f>
        <v/>
      </c>
      <c r="O103" s="92" t="str">
        <f ca="1">IF(C103&lt;&gt;"",(OFFSET(A44,0,Instructions!C$21-1,1,1)/OFFSET(A44,0,Instructions!D$21-1,1,1))/Instructions!$E$32,"")</f>
        <v/>
      </c>
      <c r="P103" s="100" t="str">
        <f ca="1">IF(C103&lt;&gt;"",O103*(((OFFSET(A44,0,Instructions!C$21,1,1)/(OFFSET(A44,0,Instructions!C$21-1,1,1))))+((((OFFSET(A44,0,Instructions!D$21,1,1)/(OFFSET(A44,0,Instructions!D$21-1,1,1))))))),"")</f>
        <v/>
      </c>
      <c r="Q103" s="25" t="str">
        <f>IF(C103&lt;&gt;"", Instructions!$B$53*C103*F103, "")</f>
        <v/>
      </c>
      <c r="R103" s="116"/>
      <c r="S103" s="114"/>
      <c r="T103" s="35"/>
      <c r="U103" s="84"/>
      <c r="V103" s="41"/>
      <c r="W103" s="77"/>
    </row>
    <row r="104" spans="1:23" s="25" customFormat="1" x14ac:dyDescent="0.25">
      <c r="A104" s="46" t="str">
        <f t="shared" si="0"/>
        <v/>
      </c>
      <c r="B104" s="41"/>
      <c r="C104" s="51"/>
      <c r="D104" s="102" t="str">
        <f>IF(C104&lt;&gt;"",C104/Instructions!F$41,"")</f>
        <v/>
      </c>
      <c r="E104" s="98" t="str">
        <f ca="1">IF(C104&lt;&gt;"", 'Durango session calcs'!H$2* 'Durango session calcs'!$H$4*OFFSET(A45,0,Instructions!H$21-1,1,1),"")</f>
        <v/>
      </c>
      <c r="F104" s="98" t="str">
        <f>IF(C104&lt;&gt;"", 'Durango session calcs'!H$2* 'Durango session calcs'!$H$4*S104,"")</f>
        <v/>
      </c>
      <c r="G104" s="98" t="str">
        <f ca="1">IF(C104&lt;&gt;"",E104*(((OFFSET(A45,0,Instructions!H$21,1,1)/OFFSET(A45,0,Instructions!H$21-1,1,1))/2)+'Durango session calcs'!R$8),"")</f>
        <v/>
      </c>
      <c r="H104" s="95" t="str">
        <f t="shared" si="2"/>
        <v/>
      </c>
      <c r="I104" s="95" t="str">
        <f t="shared" si="1"/>
        <v/>
      </c>
      <c r="J104" s="35" t="str">
        <f t="shared" si="3"/>
        <v/>
      </c>
      <c r="K104" s="95" t="str">
        <f t="shared" si="4"/>
        <v/>
      </c>
      <c r="L104" s="35" t="str">
        <f t="shared" si="5"/>
        <v/>
      </c>
      <c r="M104" s="111" t="str">
        <f>IF(C104&lt;&gt;"", 1/Instructions!C$40*LN(1+(Instructions!C$40*Instructions!C$38*Instructions!C$41*(B104/D104)/F104))/1000000, "")</f>
        <v/>
      </c>
      <c r="N104" s="112" t="str">
        <f>IF(C104&lt;&gt;"",IF(B104=0,(1/Instructions!C$40*LN(1+(Instructions!C$40*Instructions!C$38*Instructions!C$41*(3/D104)/E104))/1000000)/2,M104*(((1/B104)+(G104/E104)^2+(Instructions!C$39/Instructions!C$38)^2))^0.5),"")</f>
        <v/>
      </c>
      <c r="O104" s="92" t="str">
        <f ca="1">IF(C104&lt;&gt;"",(OFFSET(A45,0,Instructions!C$21-1,1,1)/OFFSET(A45,0,Instructions!D$21-1,1,1))/Instructions!$E$32,"")</f>
        <v/>
      </c>
      <c r="P104" s="100" t="str">
        <f ca="1">IF(C104&lt;&gt;"",O104*(((OFFSET(A45,0,Instructions!C$21,1,1)/(OFFSET(A45,0,Instructions!C$21-1,1,1))))+((((OFFSET(A45,0,Instructions!D$21,1,1)/(OFFSET(A45,0,Instructions!D$21-1,1,1))))))),"")</f>
        <v/>
      </c>
      <c r="Q104" s="25" t="str">
        <f>IF(C104&lt;&gt;"", Instructions!$B$53*C104*F104, "")</f>
        <v/>
      </c>
      <c r="R104" s="116"/>
      <c r="S104" s="114"/>
      <c r="T104" s="35"/>
      <c r="U104" s="84"/>
      <c r="V104" s="41"/>
      <c r="W104" s="77"/>
    </row>
    <row r="105" spans="1:23" s="25" customFormat="1" x14ac:dyDescent="0.25">
      <c r="A105" s="46" t="str">
        <f t="shared" si="0"/>
        <v/>
      </c>
      <c r="B105" s="41"/>
      <c r="C105" s="51"/>
      <c r="D105" s="102" t="str">
        <f>IF(C105&lt;&gt;"",C105/Instructions!F$41,"")</f>
        <v/>
      </c>
      <c r="E105" s="98" t="str">
        <f ca="1">IF(C105&lt;&gt;"", 'Durango session calcs'!H$2* 'Durango session calcs'!$H$4*OFFSET(A46,0,Instructions!H$21-1,1,1),"")</f>
        <v/>
      </c>
      <c r="F105" s="98" t="str">
        <f>IF(C105&lt;&gt;"", 'Durango session calcs'!H$2* 'Durango session calcs'!$H$4*S105,"")</f>
        <v/>
      </c>
      <c r="G105" s="98" t="str">
        <f ca="1">IF(C105&lt;&gt;"",E105*(((OFFSET(A46,0,Instructions!H$21,1,1)/OFFSET(A46,0,Instructions!H$21-1,1,1))/2)+'Durango session calcs'!R$8),"")</f>
        <v/>
      </c>
      <c r="H105" s="95" t="str">
        <f t="shared" si="2"/>
        <v/>
      </c>
      <c r="I105" s="95" t="str">
        <f t="shared" si="1"/>
        <v/>
      </c>
      <c r="J105" s="35" t="str">
        <f t="shared" si="3"/>
        <v/>
      </c>
      <c r="K105" s="95" t="str">
        <f t="shared" si="4"/>
        <v/>
      </c>
      <c r="L105" s="35" t="str">
        <f t="shared" si="5"/>
        <v/>
      </c>
      <c r="M105" s="111" t="str">
        <f>IF(C105&lt;&gt;"", 1/Instructions!C$40*LN(1+(Instructions!C$40*Instructions!C$38*Instructions!C$41*(B105/D105)/F105))/1000000, "")</f>
        <v/>
      </c>
      <c r="N105" s="112" t="str">
        <f>IF(C105&lt;&gt;"",IF(B105=0,(1/Instructions!C$40*LN(1+(Instructions!C$40*Instructions!C$38*Instructions!C$41*(3/D105)/E105))/1000000)/2,M105*(((1/B105)+(G105/E105)^2+(Instructions!C$39/Instructions!C$38)^2))^0.5),"")</f>
        <v/>
      </c>
      <c r="O105" s="92" t="str">
        <f ca="1">IF(C105&lt;&gt;"",(OFFSET(A46,0,Instructions!C$21-1,1,1)/OFFSET(A46,0,Instructions!D$21-1,1,1))/Instructions!$E$32,"")</f>
        <v/>
      </c>
      <c r="P105" s="100" t="str">
        <f ca="1">IF(C105&lt;&gt;"",O105*(((OFFSET(A46,0,Instructions!C$21,1,1)/(OFFSET(A46,0,Instructions!C$21-1,1,1))))+((((OFFSET(A46,0,Instructions!D$21,1,1)/(OFFSET(A46,0,Instructions!D$21-1,1,1))))))),"")</f>
        <v/>
      </c>
      <c r="Q105" s="25" t="str">
        <f>IF(C105&lt;&gt;"", Instructions!$B$53*C105*F105, "")</f>
        <v/>
      </c>
      <c r="R105" s="116"/>
      <c r="S105" s="114"/>
      <c r="T105" s="35"/>
      <c r="U105" s="84"/>
      <c r="V105" s="41"/>
      <c r="W105" s="77"/>
    </row>
    <row r="106" spans="1:23" s="25" customFormat="1" x14ac:dyDescent="0.25">
      <c r="A106" s="46" t="str">
        <f t="shared" si="0"/>
        <v/>
      </c>
      <c r="B106" s="41"/>
      <c r="C106" s="51"/>
      <c r="D106" s="102" t="str">
        <f>IF(C106&lt;&gt;"",C106/Instructions!F$41,"")</f>
        <v/>
      </c>
      <c r="E106" s="98" t="str">
        <f ca="1">IF(C106&lt;&gt;"", 'Durango session calcs'!H$2* 'Durango session calcs'!$H$4*OFFSET(A47,0,Instructions!H$21-1,1,1),"")</f>
        <v/>
      </c>
      <c r="F106" s="98" t="str">
        <f>IF(C106&lt;&gt;"", 'Durango session calcs'!H$2* 'Durango session calcs'!$H$4*S106,"")</f>
        <v/>
      </c>
      <c r="G106" s="98" t="str">
        <f ca="1">IF(C106&lt;&gt;"",E106*(((OFFSET(A47,0,Instructions!H$21,1,1)/OFFSET(A47,0,Instructions!H$21-1,1,1))/2)+'Durango session calcs'!R$8),"")</f>
        <v/>
      </c>
      <c r="H106" s="95" t="str">
        <f t="shared" si="2"/>
        <v/>
      </c>
      <c r="I106" s="95" t="str">
        <f t="shared" si="1"/>
        <v/>
      </c>
      <c r="J106" s="35" t="str">
        <f t="shared" si="3"/>
        <v/>
      </c>
      <c r="K106" s="95" t="str">
        <f t="shared" si="4"/>
        <v/>
      </c>
      <c r="L106" s="35" t="str">
        <f t="shared" si="5"/>
        <v/>
      </c>
      <c r="M106" s="111" t="str">
        <f>IF(C106&lt;&gt;"", 1/Instructions!C$40*LN(1+(Instructions!C$40*Instructions!C$38*Instructions!C$41*(B106/D106)/F106))/1000000, "")</f>
        <v/>
      </c>
      <c r="N106" s="112" t="str">
        <f>IF(C106&lt;&gt;"",IF(B106=0,(1/Instructions!C$40*LN(1+(Instructions!C$40*Instructions!C$38*Instructions!C$41*(3/D106)/E106))/1000000)/2,M106*(((1/B106)+(G106/E106)^2+(Instructions!C$39/Instructions!C$38)^2))^0.5),"")</f>
        <v/>
      </c>
      <c r="O106" s="92" t="str">
        <f ca="1">IF(C106&lt;&gt;"",(OFFSET(A47,0,Instructions!C$21-1,1,1)/OFFSET(A47,0,Instructions!D$21-1,1,1))/Instructions!$E$32,"")</f>
        <v/>
      </c>
      <c r="P106" s="100" t="str">
        <f ca="1">IF(C106&lt;&gt;"",O106*(((OFFSET(A47,0,Instructions!C$21,1,1)/(OFFSET(A47,0,Instructions!C$21-1,1,1))))+((((OFFSET(A47,0,Instructions!D$21,1,1)/(OFFSET(A47,0,Instructions!D$21-1,1,1))))))),"")</f>
        <v/>
      </c>
      <c r="Q106" s="25" t="str">
        <f>IF(C106&lt;&gt;"", Instructions!$B$53*C106*F106, "")</f>
        <v/>
      </c>
      <c r="R106" s="116"/>
      <c r="S106" s="114"/>
      <c r="T106" s="35"/>
      <c r="U106" s="84"/>
      <c r="V106" s="41"/>
      <c r="W106" s="77"/>
    </row>
    <row r="107" spans="1:23" s="25" customFormat="1" x14ac:dyDescent="0.25">
      <c r="A107" s="46" t="str">
        <f t="shared" si="0"/>
        <v/>
      </c>
      <c r="B107" s="41"/>
      <c r="C107" s="51"/>
      <c r="D107" s="102" t="str">
        <f>IF(C107&lt;&gt;"",C107/Instructions!F$41,"")</f>
        <v/>
      </c>
      <c r="E107" s="98" t="str">
        <f ca="1">IF(C107&lt;&gt;"", 'Durango session calcs'!H$2* 'Durango session calcs'!$H$4*OFFSET(A48,0,Instructions!H$21-1,1,1),"")</f>
        <v/>
      </c>
      <c r="F107" s="98" t="str">
        <f>IF(C107&lt;&gt;"", 'Durango session calcs'!H$2* 'Durango session calcs'!$H$4*S107,"")</f>
        <v/>
      </c>
      <c r="G107" s="98" t="str">
        <f ca="1">IF(C107&lt;&gt;"",E107*(((OFFSET(A48,0,Instructions!H$21,1,1)/OFFSET(A48,0,Instructions!H$21-1,1,1))/2)+'Durango session calcs'!R$8),"")</f>
        <v/>
      </c>
      <c r="H107" s="95" t="str">
        <f t="shared" si="2"/>
        <v/>
      </c>
      <c r="I107" s="95" t="str">
        <f t="shared" si="1"/>
        <v/>
      </c>
      <c r="J107" s="35" t="str">
        <f t="shared" si="3"/>
        <v/>
      </c>
      <c r="K107" s="95" t="str">
        <f t="shared" si="4"/>
        <v/>
      </c>
      <c r="L107" s="35" t="str">
        <f t="shared" si="5"/>
        <v/>
      </c>
      <c r="M107" s="111" t="str">
        <f>IF(C107&lt;&gt;"", 1/Instructions!C$40*LN(1+(Instructions!C$40*Instructions!C$38*Instructions!C$41*(B107/D107)/F107))/1000000, "")</f>
        <v/>
      </c>
      <c r="N107" s="112" t="str">
        <f>IF(C107&lt;&gt;"",IF(B107=0,(1/Instructions!C$40*LN(1+(Instructions!C$40*Instructions!C$38*Instructions!C$41*(3/D107)/E107))/1000000)/2,M107*(((1/B107)+(G107/E107)^2+(Instructions!C$39/Instructions!C$38)^2))^0.5),"")</f>
        <v/>
      </c>
      <c r="O107" s="92" t="str">
        <f ca="1">IF(C107&lt;&gt;"",(OFFSET(A48,0,Instructions!C$21-1,1,1)/OFFSET(A48,0,Instructions!D$21-1,1,1))/Instructions!$E$32,"")</f>
        <v/>
      </c>
      <c r="P107" s="100" t="str">
        <f ca="1">IF(C107&lt;&gt;"",O107*(((OFFSET(A48,0,Instructions!C$21,1,1)/(OFFSET(A48,0,Instructions!C$21-1,1,1))))+((((OFFSET(A48,0,Instructions!D$21,1,1)/(OFFSET(A48,0,Instructions!D$21-1,1,1))))))),"")</f>
        <v/>
      </c>
      <c r="Q107" s="25" t="str">
        <f>IF(C107&lt;&gt;"", Instructions!$B$53*C107*F107, "")</f>
        <v/>
      </c>
      <c r="R107" s="116"/>
      <c r="S107" s="114"/>
      <c r="T107" s="35"/>
      <c r="U107" s="84"/>
      <c r="V107" s="41"/>
      <c r="W107" s="77"/>
    </row>
    <row r="108" spans="1:23" s="25" customFormat="1" x14ac:dyDescent="0.25">
      <c r="A108" s="46" t="str">
        <f t="shared" si="0"/>
        <v/>
      </c>
      <c r="B108" s="41"/>
      <c r="C108" s="51"/>
      <c r="D108" s="102" t="str">
        <f>IF(C108&lt;&gt;"",C108/Instructions!F$41,"")</f>
        <v/>
      </c>
      <c r="E108" s="98" t="str">
        <f ca="1">IF(C108&lt;&gt;"", 'Durango session calcs'!H$2* 'Durango session calcs'!$H$4*OFFSET(A49,0,Instructions!H$21-1,1,1),"")</f>
        <v/>
      </c>
      <c r="F108" s="98" t="str">
        <f>IF(C108&lt;&gt;"", 'Durango session calcs'!H$2* 'Durango session calcs'!$H$4*S108,"")</f>
        <v/>
      </c>
      <c r="G108" s="98" t="str">
        <f ca="1">IF(C108&lt;&gt;"",E108*(((OFFSET(A49,0,Instructions!H$21,1,1)/OFFSET(A49,0,Instructions!H$21-1,1,1))/2)+'Durango session calcs'!R$8),"")</f>
        <v/>
      </c>
      <c r="H108" s="95" t="str">
        <f t="shared" si="2"/>
        <v/>
      </c>
      <c r="I108" s="95" t="str">
        <f t="shared" si="1"/>
        <v/>
      </c>
      <c r="J108" s="35" t="str">
        <f t="shared" si="3"/>
        <v/>
      </c>
      <c r="K108" s="95" t="str">
        <f t="shared" si="4"/>
        <v/>
      </c>
      <c r="L108" s="35" t="str">
        <f t="shared" si="5"/>
        <v/>
      </c>
      <c r="M108" s="111" t="str">
        <f>IF(C108&lt;&gt;"", 1/Instructions!C$40*LN(1+(Instructions!C$40*Instructions!C$38*Instructions!C$41*(B108/D108)/F108))/1000000, "")</f>
        <v/>
      </c>
      <c r="N108" s="112" t="str">
        <f>IF(C108&lt;&gt;"",IF(B108=0,(1/Instructions!C$40*LN(1+(Instructions!C$40*Instructions!C$38*Instructions!C$41*(3/D108)/E108))/1000000)/2,M108*(((1/B108)+(G108/E108)^2+(Instructions!C$39/Instructions!C$38)^2))^0.5),"")</f>
        <v/>
      </c>
      <c r="O108" s="92" t="str">
        <f ca="1">IF(C108&lt;&gt;"",(OFFSET(A49,0,Instructions!C$21-1,1,1)/OFFSET(A49,0,Instructions!D$21-1,1,1))/Instructions!$E$32,"")</f>
        <v/>
      </c>
      <c r="P108" s="100" t="str">
        <f ca="1">IF(C108&lt;&gt;"",O108*(((OFFSET(A49,0,Instructions!C$21,1,1)/(OFFSET(A49,0,Instructions!C$21-1,1,1))))+((((OFFSET(A49,0,Instructions!D$21,1,1)/(OFFSET(A49,0,Instructions!D$21-1,1,1))))))),"")</f>
        <v/>
      </c>
      <c r="Q108" s="25" t="str">
        <f>IF(C108&lt;&gt;"", Instructions!$B$53*C108*F108, "")</f>
        <v/>
      </c>
      <c r="R108" s="116"/>
      <c r="S108" s="114"/>
      <c r="T108" s="35"/>
      <c r="U108" s="84"/>
      <c r="V108" s="41"/>
      <c r="W108" s="77"/>
    </row>
    <row r="109" spans="1:23" s="25" customFormat="1" x14ac:dyDescent="0.25">
      <c r="A109" s="46" t="str">
        <f t="shared" si="0"/>
        <v/>
      </c>
      <c r="B109" s="41"/>
      <c r="C109" s="51"/>
      <c r="D109" s="102" t="str">
        <f>IF(C109&lt;&gt;"",C109/Instructions!F$41,"")</f>
        <v/>
      </c>
      <c r="E109" s="98" t="str">
        <f ca="1">IF(C109&lt;&gt;"", 'Durango session calcs'!H$2* 'Durango session calcs'!$H$4*OFFSET(A50,0,Instructions!H$21-1,1,1),"")</f>
        <v/>
      </c>
      <c r="F109" s="98" t="str">
        <f>IF(C109&lt;&gt;"", 'Durango session calcs'!H$2* 'Durango session calcs'!$H$4*S109,"")</f>
        <v/>
      </c>
      <c r="G109" s="98" t="str">
        <f ca="1">IF(C109&lt;&gt;"",E109*(((OFFSET(A50,0,Instructions!H$21,1,1)/OFFSET(A50,0,Instructions!H$21-1,1,1))/2)+'Durango session calcs'!R$8),"")</f>
        <v/>
      </c>
      <c r="H109" s="95" t="str">
        <f t="shared" si="2"/>
        <v/>
      </c>
      <c r="I109" s="95" t="str">
        <f t="shared" si="1"/>
        <v/>
      </c>
      <c r="J109" s="35" t="str">
        <f t="shared" si="3"/>
        <v/>
      </c>
      <c r="K109" s="95" t="str">
        <f t="shared" si="4"/>
        <v/>
      </c>
      <c r="L109" s="35" t="str">
        <f t="shared" si="5"/>
        <v/>
      </c>
      <c r="M109" s="111" t="str">
        <f>IF(C109&lt;&gt;"", 1/Instructions!C$40*LN(1+(Instructions!C$40*Instructions!C$38*Instructions!C$41*(B109/D109)/F109))/1000000, "")</f>
        <v/>
      </c>
      <c r="N109" s="112" t="str">
        <f>IF(C109&lt;&gt;"",IF(B109=0,(1/Instructions!C$40*LN(1+(Instructions!C$40*Instructions!C$38*Instructions!C$41*(3/D109)/E109))/1000000)/2,M109*(((1/B109)+(G109/E109)^2+(Instructions!C$39/Instructions!C$38)^2))^0.5),"")</f>
        <v/>
      </c>
      <c r="O109" s="92" t="str">
        <f ca="1">IF(C109&lt;&gt;"",(OFFSET(A50,0,Instructions!C$21-1,1,1)/OFFSET(A50,0,Instructions!D$21-1,1,1))/Instructions!$E$32,"")</f>
        <v/>
      </c>
      <c r="P109" s="100" t="str">
        <f ca="1">IF(C109&lt;&gt;"",O109*(((OFFSET(A50,0,Instructions!C$21,1,1)/(OFFSET(A50,0,Instructions!C$21-1,1,1))))+((((OFFSET(A50,0,Instructions!D$21,1,1)/(OFFSET(A50,0,Instructions!D$21-1,1,1))))))),"")</f>
        <v/>
      </c>
      <c r="Q109" s="25" t="str">
        <f>IF(C109&lt;&gt;"", Instructions!$B$53*C109*F109, "")</f>
        <v/>
      </c>
      <c r="R109" s="116"/>
      <c r="S109" s="114"/>
      <c r="T109" s="35"/>
      <c r="U109" s="84"/>
      <c r="V109" s="41"/>
      <c r="W109" s="77"/>
    </row>
    <row r="110" spans="1:23" s="25" customFormat="1" x14ac:dyDescent="0.25">
      <c r="A110" s="46" t="str">
        <f t="shared" si="0"/>
        <v/>
      </c>
      <c r="B110" s="41"/>
      <c r="C110" s="51"/>
      <c r="D110" s="102" t="str">
        <f>IF(C110&lt;&gt;"",C110/Instructions!F$41,"")</f>
        <v/>
      </c>
      <c r="E110" s="98" t="str">
        <f ca="1">IF(C110&lt;&gt;"", 'Durango session calcs'!H$2* 'Durango session calcs'!$H$4*OFFSET(A51,0,Instructions!H$21-1,1,1),"")</f>
        <v/>
      </c>
      <c r="F110" s="98" t="str">
        <f>IF(C110&lt;&gt;"", 'Durango session calcs'!H$2* 'Durango session calcs'!$H$4*S110,"")</f>
        <v/>
      </c>
      <c r="G110" s="98" t="str">
        <f ca="1">IF(C110&lt;&gt;"",E110*(((OFFSET(A51,0,Instructions!H$21,1,1)/OFFSET(A51,0,Instructions!H$21-1,1,1))/2)+'Durango session calcs'!R$8),"")</f>
        <v/>
      </c>
      <c r="H110" s="95" t="str">
        <f t="shared" si="2"/>
        <v/>
      </c>
      <c r="I110" s="95" t="str">
        <f t="shared" si="1"/>
        <v/>
      </c>
      <c r="J110" s="35" t="str">
        <f t="shared" si="3"/>
        <v/>
      </c>
      <c r="K110" s="95" t="str">
        <f t="shared" si="4"/>
        <v/>
      </c>
      <c r="L110" s="35" t="str">
        <f t="shared" si="5"/>
        <v/>
      </c>
      <c r="M110" s="111" t="str">
        <f>IF(C110&lt;&gt;"", 1/Instructions!C$40*LN(1+(Instructions!C$40*Instructions!C$38*Instructions!C$41*(B110/D110)/F110))/1000000, "")</f>
        <v/>
      </c>
      <c r="N110" s="112" t="str">
        <f>IF(C110&lt;&gt;"",IF(B110=0,(1/Instructions!C$40*LN(1+(Instructions!C$40*Instructions!C$38*Instructions!C$41*(3/D110)/E110))/1000000)/2,M110*(((1/B110)+(G110/E110)^2+(Instructions!C$39/Instructions!C$38)^2))^0.5),"")</f>
        <v/>
      </c>
      <c r="O110" s="92" t="str">
        <f ca="1">IF(C110&lt;&gt;"",(OFFSET(A51,0,Instructions!C$21-1,1,1)/OFFSET(A51,0,Instructions!D$21-1,1,1))/Instructions!$E$32,"")</f>
        <v/>
      </c>
      <c r="P110" s="100" t="str">
        <f ca="1">IF(C110&lt;&gt;"",O110*(((OFFSET(A51,0,Instructions!C$21,1,1)/(OFFSET(A51,0,Instructions!C$21-1,1,1))))+((((OFFSET(A51,0,Instructions!D$21,1,1)/(OFFSET(A51,0,Instructions!D$21-1,1,1))))))),"")</f>
        <v/>
      </c>
      <c r="Q110" s="25" t="str">
        <f>IF(C110&lt;&gt;"", Instructions!$B$53*C110*F110, "")</f>
        <v/>
      </c>
      <c r="R110" s="116"/>
      <c r="S110" s="114"/>
      <c r="T110" s="35"/>
      <c r="U110" s="84"/>
      <c r="V110" s="41"/>
      <c r="W110" s="77"/>
    </row>
    <row r="111" spans="1:23" s="25" customFormat="1" x14ac:dyDescent="0.25">
      <c r="A111" s="46" t="str">
        <f t="shared" si="0"/>
        <v/>
      </c>
      <c r="B111" s="41"/>
      <c r="C111" s="51"/>
      <c r="D111" s="102" t="str">
        <f>IF(C111&lt;&gt;"",C111/Instructions!F$41,"")</f>
        <v/>
      </c>
      <c r="E111" s="98" t="str">
        <f ca="1">IF(C111&lt;&gt;"", 'Durango session calcs'!H$2* 'Durango session calcs'!$H$4*OFFSET(A52,0,Instructions!H$21-1,1,1),"")</f>
        <v/>
      </c>
      <c r="F111" s="98" t="str">
        <f>IF(C111&lt;&gt;"", 'Durango session calcs'!H$2* 'Durango session calcs'!$H$4*S111,"")</f>
        <v/>
      </c>
      <c r="G111" s="98" t="str">
        <f ca="1">IF(C111&lt;&gt;"",E111*(((OFFSET(A52,0,Instructions!H$21,1,1)/OFFSET(A52,0,Instructions!H$21-1,1,1))/2)+'Durango session calcs'!R$8),"")</f>
        <v/>
      </c>
      <c r="H111" s="95" t="str">
        <f t="shared" si="2"/>
        <v/>
      </c>
      <c r="I111" s="95" t="str">
        <f t="shared" si="1"/>
        <v/>
      </c>
      <c r="J111" s="35" t="str">
        <f t="shared" si="3"/>
        <v/>
      </c>
      <c r="K111" s="95" t="str">
        <f t="shared" si="4"/>
        <v/>
      </c>
      <c r="L111" s="35" t="str">
        <f t="shared" si="5"/>
        <v/>
      </c>
      <c r="M111" s="111" t="str">
        <f>IF(C111&lt;&gt;"", 1/Instructions!C$40*LN(1+(Instructions!C$40*Instructions!C$38*Instructions!C$41*(B111/D111)/F111))/1000000, "")</f>
        <v/>
      </c>
      <c r="N111" s="112" t="str">
        <f>IF(C111&lt;&gt;"",IF(B111=0,(1/Instructions!C$40*LN(1+(Instructions!C$40*Instructions!C$38*Instructions!C$41*(3/D111)/E111))/1000000)/2,M111*(((1/B111)+(G111/E111)^2+(Instructions!C$39/Instructions!C$38)^2))^0.5),"")</f>
        <v/>
      </c>
      <c r="O111" s="92" t="str">
        <f ca="1">IF(C111&lt;&gt;"",(OFFSET(A52,0,Instructions!C$21-1,1,1)/OFFSET(A52,0,Instructions!D$21-1,1,1))/Instructions!$E$32,"")</f>
        <v/>
      </c>
      <c r="P111" s="100" t="str">
        <f ca="1">IF(C111&lt;&gt;"",O111*(((OFFSET(A52,0,Instructions!C$21,1,1)/(OFFSET(A52,0,Instructions!C$21-1,1,1))))+((((OFFSET(A52,0,Instructions!D$21,1,1)/(OFFSET(A52,0,Instructions!D$21-1,1,1))))))),"")</f>
        <v/>
      </c>
      <c r="Q111" s="25" t="str">
        <f>IF(C111&lt;&gt;"", Instructions!$B$53*C111*F111, "")</f>
        <v/>
      </c>
      <c r="R111" s="116"/>
      <c r="S111" s="114"/>
      <c r="T111" s="35"/>
      <c r="U111" s="84"/>
      <c r="V111" s="41"/>
      <c r="W111" s="77"/>
    </row>
    <row r="112" spans="1:23" s="25" customFormat="1" x14ac:dyDescent="0.25">
      <c r="A112" s="46" t="str">
        <f t="shared" si="0"/>
        <v/>
      </c>
      <c r="B112" s="41"/>
      <c r="C112" s="51"/>
      <c r="D112" s="102" t="str">
        <f>IF(C112&lt;&gt;"",C112/Instructions!F$41,"")</f>
        <v/>
      </c>
      <c r="E112" s="98" t="str">
        <f ca="1">IF(C112&lt;&gt;"", 'Durango session calcs'!H$2* 'Durango session calcs'!$H$4*OFFSET(A53,0,Instructions!H$21-1,1,1),"")</f>
        <v/>
      </c>
      <c r="F112" s="98" t="str">
        <f>IF(C112&lt;&gt;"", 'Durango session calcs'!H$2* 'Durango session calcs'!$H$4*S112,"")</f>
        <v/>
      </c>
      <c r="G112" s="98" t="str">
        <f ca="1">IF(C112&lt;&gt;"",E112*(((OFFSET(A53,0,Instructions!H$21,1,1)/OFFSET(A53,0,Instructions!H$21-1,1,1))/2)+'Durango session calcs'!R$8),"")</f>
        <v/>
      </c>
      <c r="H112" s="95" t="str">
        <f t="shared" si="2"/>
        <v/>
      </c>
      <c r="I112" s="95" t="str">
        <f t="shared" si="1"/>
        <v/>
      </c>
      <c r="J112" s="35" t="str">
        <f t="shared" si="3"/>
        <v/>
      </c>
      <c r="K112" s="95" t="str">
        <f t="shared" si="4"/>
        <v/>
      </c>
      <c r="L112" s="35" t="str">
        <f t="shared" si="5"/>
        <v/>
      </c>
      <c r="M112" s="111" t="str">
        <f>IF(C112&lt;&gt;"", 1/Instructions!C$40*LN(1+(Instructions!C$40*Instructions!C$38*Instructions!C$41*(B112/D112)/F112))/1000000, "")</f>
        <v/>
      </c>
      <c r="N112" s="112" t="str">
        <f>IF(C112&lt;&gt;"",IF(B112=0,(1/Instructions!C$40*LN(1+(Instructions!C$40*Instructions!C$38*Instructions!C$41*(3/D112)/E112))/1000000)/2,M112*(((1/B112)+(G112/E112)^2+(Instructions!C$39/Instructions!C$38)^2))^0.5),"")</f>
        <v/>
      </c>
      <c r="O112" s="92" t="str">
        <f ca="1">IF(C112&lt;&gt;"",(OFFSET(A53,0,Instructions!C$21-1,1,1)/OFFSET(A53,0,Instructions!D$21-1,1,1))/Instructions!$E$32,"")</f>
        <v/>
      </c>
      <c r="P112" s="100" t="str">
        <f ca="1">IF(C112&lt;&gt;"",O112*(((OFFSET(A53,0,Instructions!C$21,1,1)/(OFFSET(A53,0,Instructions!C$21-1,1,1))))+((((OFFSET(A53,0,Instructions!D$21,1,1)/(OFFSET(A53,0,Instructions!D$21-1,1,1))))))),"")</f>
        <v/>
      </c>
      <c r="Q112" s="25" t="str">
        <f>IF(C112&lt;&gt;"", Instructions!$B$53*C112*F112, "")</f>
        <v/>
      </c>
      <c r="R112" s="116"/>
      <c r="S112" s="114"/>
      <c r="T112" s="35"/>
      <c r="U112" s="84"/>
      <c r="V112" s="41"/>
      <c r="W112" s="77"/>
    </row>
    <row r="113" spans="1:23" s="25" customFormat="1" x14ac:dyDescent="0.25">
      <c r="A113" s="46" t="str">
        <f t="shared" si="0"/>
        <v/>
      </c>
      <c r="B113" s="41"/>
      <c r="C113" s="51"/>
      <c r="D113" s="102" t="str">
        <f>IF(C113&lt;&gt;"",C113/Instructions!F$41,"")</f>
        <v/>
      </c>
      <c r="E113" s="98" t="str">
        <f ca="1">IF(C113&lt;&gt;"", 'Durango session calcs'!H$2* 'Durango session calcs'!$H$4*OFFSET(A54,0,Instructions!H$21-1,1,1),"")</f>
        <v/>
      </c>
      <c r="F113" s="98" t="str">
        <f>IF(C113&lt;&gt;"", 'Durango session calcs'!H$2* 'Durango session calcs'!$H$4*S113,"")</f>
        <v/>
      </c>
      <c r="G113" s="98" t="str">
        <f ca="1">IF(C113&lt;&gt;"",E113*(((OFFSET(A54,0,Instructions!H$21,1,1)/OFFSET(A54,0,Instructions!H$21-1,1,1))/2)+'Durango session calcs'!R$8),"")</f>
        <v/>
      </c>
      <c r="H113" s="95" t="str">
        <f t="shared" si="2"/>
        <v/>
      </c>
      <c r="I113" s="95" t="str">
        <f t="shared" si="1"/>
        <v/>
      </c>
      <c r="J113" s="35" t="str">
        <f t="shared" si="3"/>
        <v/>
      </c>
      <c r="K113" s="95" t="str">
        <f t="shared" si="4"/>
        <v/>
      </c>
      <c r="L113" s="35" t="str">
        <f t="shared" si="5"/>
        <v/>
      </c>
      <c r="M113" s="111" t="str">
        <f>IF(C113&lt;&gt;"", 1/Instructions!C$40*LN(1+(Instructions!C$40*Instructions!C$38*Instructions!C$41*(B113/D113)/F113))/1000000, "")</f>
        <v/>
      </c>
      <c r="N113" s="112" t="str">
        <f>IF(C113&lt;&gt;"",IF(B113=0,(1/Instructions!C$40*LN(1+(Instructions!C$40*Instructions!C$38*Instructions!C$41*(3/D113)/E113))/1000000)/2,M113*(((1/B113)+(G113/E113)^2+(Instructions!C$39/Instructions!C$38)^2))^0.5),"")</f>
        <v/>
      </c>
      <c r="O113" s="92" t="str">
        <f ca="1">IF(C113&lt;&gt;"",(OFFSET(A54,0,Instructions!C$21-1,1,1)/OFFSET(A54,0,Instructions!D$21-1,1,1))/Instructions!$E$32,"")</f>
        <v/>
      </c>
      <c r="P113" s="100" t="str">
        <f ca="1">IF(C113&lt;&gt;"",O113*(((OFFSET(A54,0,Instructions!C$21,1,1)/(OFFSET(A54,0,Instructions!C$21-1,1,1))))+((((OFFSET(A54,0,Instructions!D$21,1,1)/(OFFSET(A54,0,Instructions!D$21-1,1,1))))))),"")</f>
        <v/>
      </c>
      <c r="Q113" s="25" t="str">
        <f>IF(C113&lt;&gt;"", Instructions!$B$53*C113*F113, "")</f>
        <v/>
      </c>
      <c r="R113" s="116"/>
      <c r="S113" s="114"/>
      <c r="T113" s="35"/>
      <c r="U113" s="84"/>
      <c r="V113" s="41"/>
      <c r="W113" s="77"/>
    </row>
    <row r="114" spans="1:23" s="25" customFormat="1" ht="13.8" thickBot="1" x14ac:dyDescent="0.3">
      <c r="A114" s="47" t="str">
        <f t="shared" si="0"/>
        <v/>
      </c>
      <c r="B114" s="52"/>
      <c r="C114" s="52"/>
      <c r="D114" s="103" t="str">
        <f>IF(C114&lt;&gt;"",C114/Instructions!F$41,"")</f>
        <v/>
      </c>
      <c r="E114" s="104" t="str">
        <f ca="1">IF(C114&lt;&gt;"", 'Durango session calcs'!H$2* 'Durango session calcs'!$H$4*OFFSET(A55,0,Instructions!H$21-1,1,1),"")</f>
        <v/>
      </c>
      <c r="F114" s="104" t="str">
        <f>IF(C114&lt;&gt;"", 'Durango session calcs'!H$2* 'Durango session calcs'!$H$4*S114,"")</f>
        <v/>
      </c>
      <c r="G114" s="104" t="str">
        <f ca="1">IF(C114&lt;&gt;"",E114*(((OFFSET(A55,0,Instructions!H$21,1,1)/OFFSET(A55,0,Instructions!H$21-1,1,1))/2)+'Durango session calcs'!R$8),"")</f>
        <v/>
      </c>
      <c r="H114" s="96" t="str">
        <f t="shared" si="2"/>
        <v/>
      </c>
      <c r="I114" s="96" t="str">
        <f t="shared" si="1"/>
        <v/>
      </c>
      <c r="J114" s="48" t="str">
        <f t="shared" si="3"/>
        <v/>
      </c>
      <c r="K114" s="96" t="str">
        <f t="shared" si="4"/>
        <v/>
      </c>
      <c r="L114" s="48" t="str">
        <f t="shared" si="5"/>
        <v/>
      </c>
      <c r="M114" s="105" t="str">
        <f>IF(C114&lt;&gt;"", 1/Instructions!C$40*LN(1+(Instructions!C$40*Instructions!C$38*Instructions!C$41*(B114/D114)/F114))/1000000, "")</f>
        <v/>
      </c>
      <c r="N114" s="93" t="str">
        <f>IF(C114&lt;&gt;"",IF(B114=0,(1/Instructions!C$40*LN(1+(Instructions!C$40*Instructions!C$38*Instructions!C$41*(3/D114)/E114))/1000000)/2,M114*(((1/B114)+(G114/E114)^2+(Instructions!C$39/Instructions!C$38)^2))^0.5),"")</f>
        <v/>
      </c>
      <c r="O114" s="93" t="str">
        <f ca="1">IF(C114&lt;&gt;"",(OFFSET(A55,0,Instructions!C$21-1,1,1)/OFFSET(A55,0,Instructions!D$21-1,1,1))/Instructions!$E$32,"")</f>
        <v/>
      </c>
      <c r="P114" s="106" t="str">
        <f ca="1">IF(C114&lt;&gt;"",O114*(((OFFSET(A55,0,Instructions!C$21,1,1)/(OFFSET(A55,0,Instructions!C$21-1,1,1))))+((((OFFSET(A55,0,Instructions!D$21,1,1)/(OFFSET(A55,0,Instructions!D$21-1,1,1))))))),"")</f>
        <v/>
      </c>
      <c r="Q114" s="25" t="str">
        <f>IF(C114&lt;&gt;"", Instructions!$B$53*C114*F114, "")</f>
        <v/>
      </c>
      <c r="R114" s="117"/>
      <c r="S114" s="118"/>
      <c r="T114" s="79"/>
      <c r="U114" s="89"/>
      <c r="V114" s="78"/>
      <c r="W114" s="80"/>
    </row>
    <row r="115" spans="1:23" x14ac:dyDescent="0.25">
      <c r="A115" s="30" t="s">
        <v>65</v>
      </c>
      <c r="B115">
        <f>SUM(B61:B114)</f>
        <v>3125</v>
      </c>
      <c r="D115" s="30" t="s">
        <v>28</v>
      </c>
      <c r="E115" s="108">
        <f ca="1">AVERAGE(E61:E114)</f>
        <v>0.198247082126321</v>
      </c>
      <c r="F115" s="108">
        <f ca="1">AVERAGE(F61:F114)</f>
        <v>0.19719834686928309</v>
      </c>
      <c r="G115" s="4" t="s">
        <v>28</v>
      </c>
      <c r="H115" s="30" t="s">
        <v>65</v>
      </c>
      <c r="I115" s="107">
        <f ca="1">SUM(I61:I114)</f>
        <v>26.273814532195505</v>
      </c>
      <c r="J115">
        <f ca="1">SUM(J61:J114)</f>
        <v>2.3376260692683243E-4</v>
      </c>
      <c r="K115" s="85" t="s">
        <v>64</v>
      </c>
      <c r="L115">
        <f ca="1">SQRT(SUMSQ(L61:L114))</f>
        <v>1.6335528611794686E-6</v>
      </c>
      <c r="N115" s="4" t="s">
        <v>28</v>
      </c>
      <c r="O115" s="107">
        <f ca="1">AVERAGE(O61:O114)</f>
        <v>4.769155739263356E-2</v>
      </c>
      <c r="P115" s="107">
        <f ca="1">STDEV(O61:O114)</f>
        <v>0.1740201329343378</v>
      </c>
    </row>
    <row r="116" spans="1:23" x14ac:dyDescent="0.25">
      <c r="B116" s="54" t="s">
        <v>15</v>
      </c>
      <c r="I116" t="s">
        <v>17</v>
      </c>
      <c r="J116" t="s">
        <v>18</v>
      </c>
      <c r="L116" t="s">
        <v>19</v>
      </c>
      <c r="O116" s="54" t="s">
        <v>123</v>
      </c>
      <c r="P116" s="54" t="s">
        <v>27</v>
      </c>
    </row>
    <row r="117" spans="1:23" x14ac:dyDescent="0.25">
      <c r="D117" s="2">
        <f>SUM(D61:D86)</f>
        <v>1.2239499999999999E-3</v>
      </c>
    </row>
  </sheetData>
  <mergeCells count="1">
    <mergeCell ref="T58:U58"/>
  </mergeCells>
  <phoneticPr fontId="9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117"/>
  <sheetViews>
    <sheetView topLeftCell="A56" workbookViewId="0">
      <selection activeCell="B61" sqref="B61:C80"/>
    </sheetView>
  </sheetViews>
  <sheetFormatPr baseColWidth="10" defaultColWidth="8.88671875" defaultRowHeight="13.2" x14ac:dyDescent="0.25"/>
  <cols>
    <col min="3" max="3" width="12.44140625" bestFit="1" customWidth="1"/>
    <col min="15" max="15" width="11.77734375" bestFit="1" customWidth="1"/>
  </cols>
  <sheetData>
    <row r="1" spans="1:263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2" spans="1:263" x14ac:dyDescent="0.25">
      <c r="A2" t="s">
        <v>929</v>
      </c>
      <c r="B2" t="s">
        <v>455</v>
      </c>
      <c r="C2" t="s">
        <v>930</v>
      </c>
      <c r="D2" t="s">
        <v>457</v>
      </c>
      <c r="E2" s="1">
        <v>0.62861851851851858</v>
      </c>
      <c r="F2">
        <v>39.371000000000002</v>
      </c>
      <c r="G2" t="s">
        <v>931</v>
      </c>
      <c r="H2" s="2">
        <v>4570000</v>
      </c>
      <c r="I2" s="2">
        <v>120000</v>
      </c>
      <c r="J2" s="2">
        <v>1878000</v>
      </c>
      <c r="K2" s="2">
        <v>63000</v>
      </c>
      <c r="L2">
        <v>49400</v>
      </c>
      <c r="M2">
        <v>320</v>
      </c>
      <c r="N2" s="2">
        <v>103000</v>
      </c>
      <c r="O2" s="2">
        <v>2900</v>
      </c>
      <c r="P2" s="2">
        <v>1048000</v>
      </c>
      <c r="Q2" s="2">
        <v>31000</v>
      </c>
      <c r="R2">
        <v>7480</v>
      </c>
      <c r="S2">
        <v>190</v>
      </c>
      <c r="T2" s="2">
        <v>570000</v>
      </c>
      <c r="U2" s="2">
        <v>17000</v>
      </c>
      <c r="V2" s="2">
        <v>103400</v>
      </c>
      <c r="W2" s="2">
        <v>3200</v>
      </c>
      <c r="X2" s="2">
        <v>355000</v>
      </c>
      <c r="Y2" s="2">
        <v>12000</v>
      </c>
      <c r="Z2" s="2">
        <v>76600</v>
      </c>
      <c r="AA2" s="2">
        <v>2400</v>
      </c>
      <c r="AB2" s="2">
        <v>71400</v>
      </c>
      <c r="AC2" s="2">
        <v>2200</v>
      </c>
      <c r="AD2">
        <v>22970</v>
      </c>
      <c r="AE2">
        <v>690</v>
      </c>
      <c r="AF2">
        <v>3410</v>
      </c>
      <c r="AG2">
        <v>150</v>
      </c>
      <c r="AH2">
        <v>28260</v>
      </c>
      <c r="AI2">
        <v>790</v>
      </c>
      <c r="AJ2" s="2">
        <v>33800</v>
      </c>
      <c r="AK2" s="2">
        <v>1000</v>
      </c>
      <c r="AL2" s="2">
        <v>51700</v>
      </c>
      <c r="AM2" s="2">
        <v>1400</v>
      </c>
      <c r="AN2" s="2">
        <v>39100</v>
      </c>
      <c r="AO2" s="2">
        <v>1100</v>
      </c>
      <c r="AP2" s="2">
        <v>36500</v>
      </c>
      <c r="AQ2" s="2">
        <v>1100</v>
      </c>
      <c r="AR2">
        <v>15290</v>
      </c>
      <c r="AS2">
        <v>410</v>
      </c>
      <c r="AT2">
        <v>19810</v>
      </c>
      <c r="AU2">
        <v>550</v>
      </c>
      <c r="AV2">
        <v>11100</v>
      </c>
      <c r="AW2">
        <v>360</v>
      </c>
      <c r="AX2">
        <v>398</v>
      </c>
      <c r="AY2">
        <v>27</v>
      </c>
      <c r="AZ2">
        <v>190</v>
      </c>
      <c r="BA2">
        <v>17</v>
      </c>
      <c r="BB2">
        <v>1823</v>
      </c>
      <c r="BC2">
        <v>61</v>
      </c>
      <c r="BD2">
        <v>941</v>
      </c>
      <c r="BE2">
        <v>48</v>
      </c>
      <c r="BF2">
        <v>2120</v>
      </c>
      <c r="BG2">
        <v>120</v>
      </c>
      <c r="BH2">
        <v>525</v>
      </c>
      <c r="BI2">
        <v>54</v>
      </c>
      <c r="BJ2">
        <v>17100</v>
      </c>
      <c r="BK2">
        <v>520</v>
      </c>
      <c r="BL2">
        <v>0</v>
      </c>
      <c r="BM2">
        <v>1</v>
      </c>
      <c r="BN2">
        <v>19320</v>
      </c>
      <c r="BO2">
        <v>660</v>
      </c>
      <c r="BP2" t="s">
        <v>459</v>
      </c>
      <c r="BQ2" t="s">
        <v>460</v>
      </c>
      <c r="BR2" s="2">
        <v>1100000</v>
      </c>
      <c r="BS2" s="2">
        <v>32000</v>
      </c>
      <c r="BT2" t="s">
        <v>459</v>
      </c>
      <c r="BU2" t="s">
        <v>460</v>
      </c>
      <c r="BV2">
        <v>-129.69999999999999</v>
      </c>
      <c r="BW2">
        <v>3.7</v>
      </c>
      <c r="BX2">
        <v>4340</v>
      </c>
      <c r="BY2">
        <v>130</v>
      </c>
      <c r="BZ2">
        <v>729</v>
      </c>
      <c r="CA2">
        <v>23</v>
      </c>
      <c r="CB2">
        <v>2199</v>
      </c>
      <c r="CC2">
        <v>73</v>
      </c>
      <c r="CD2">
        <v>360</v>
      </c>
      <c r="CE2">
        <v>11</v>
      </c>
      <c r="CF2">
        <v>3600</v>
      </c>
      <c r="CG2">
        <v>110</v>
      </c>
      <c r="CH2">
        <v>1182</v>
      </c>
      <c r="CI2">
        <v>35</v>
      </c>
      <c r="CJ2">
        <v>30.5</v>
      </c>
      <c r="CK2">
        <v>1.4</v>
      </c>
      <c r="CL2">
        <v>778</v>
      </c>
      <c r="CM2">
        <v>22</v>
      </c>
      <c r="CN2">
        <v>126.2</v>
      </c>
      <c r="CO2">
        <v>3.8</v>
      </c>
      <c r="CP2">
        <v>698</v>
      </c>
      <c r="CQ2">
        <v>19</v>
      </c>
      <c r="CR2">
        <v>147.1</v>
      </c>
      <c r="CS2">
        <v>4.2</v>
      </c>
      <c r="CT2">
        <v>409</v>
      </c>
      <c r="CU2">
        <v>12</v>
      </c>
      <c r="CV2">
        <v>57.2</v>
      </c>
      <c r="CW2">
        <v>1.5</v>
      </c>
      <c r="CX2">
        <v>730</v>
      </c>
      <c r="CY2">
        <v>21</v>
      </c>
      <c r="CZ2">
        <v>41.8</v>
      </c>
      <c r="DA2">
        <v>1.4</v>
      </c>
      <c r="DB2">
        <v>306</v>
      </c>
      <c r="DC2">
        <v>27</v>
      </c>
      <c r="DD2">
        <v>28.9</v>
      </c>
      <c r="DE2">
        <v>3.3</v>
      </c>
      <c r="DF2">
        <v>32</v>
      </c>
      <c r="DG2">
        <v>1.1000000000000001</v>
      </c>
      <c r="DH2">
        <v>24.4</v>
      </c>
      <c r="DI2">
        <v>1.3</v>
      </c>
      <c r="DJ2">
        <v>23</v>
      </c>
      <c r="DK2">
        <v>1.3</v>
      </c>
      <c r="DL2">
        <v>2.2599999999999998</v>
      </c>
      <c r="DM2">
        <v>0.23</v>
      </c>
      <c r="DN2">
        <v>66.8</v>
      </c>
      <c r="DO2">
        <v>2</v>
      </c>
      <c r="DP2">
        <v>0</v>
      </c>
      <c r="DQ2">
        <v>1</v>
      </c>
      <c r="DR2">
        <v>6.1099999999999994E-5</v>
      </c>
      <c r="DS2">
        <v>1.5999999999999999E-6</v>
      </c>
      <c r="DT2" s="2">
        <v>102500</v>
      </c>
      <c r="DU2" s="2">
        <v>2900</v>
      </c>
      <c r="DV2" s="2">
        <v>1827000</v>
      </c>
      <c r="DW2" s="2">
        <v>63000</v>
      </c>
      <c r="DX2" t="s">
        <v>459</v>
      </c>
      <c r="DY2" t="s">
        <v>460</v>
      </c>
      <c r="DZ2" t="s">
        <v>459</v>
      </c>
      <c r="EA2" t="s">
        <v>460</v>
      </c>
      <c r="EB2">
        <v>6610</v>
      </c>
      <c r="EC2">
        <v>190</v>
      </c>
      <c r="ED2" s="2">
        <v>570000</v>
      </c>
      <c r="EE2" s="2">
        <v>17000</v>
      </c>
      <c r="EF2" s="2">
        <v>103400</v>
      </c>
      <c r="EG2" s="2">
        <v>3200</v>
      </c>
      <c r="EH2" s="2">
        <v>355000</v>
      </c>
      <c r="EI2" s="2">
        <v>12000</v>
      </c>
      <c r="EJ2" s="2">
        <v>76600</v>
      </c>
      <c r="EK2" s="2">
        <v>2400</v>
      </c>
      <c r="EL2" s="2">
        <v>71400</v>
      </c>
      <c r="EM2" s="2">
        <v>2200</v>
      </c>
      <c r="EN2">
        <v>22970</v>
      </c>
      <c r="EO2">
        <v>690</v>
      </c>
      <c r="EP2">
        <v>3410</v>
      </c>
      <c r="EQ2">
        <v>150</v>
      </c>
      <c r="ER2">
        <v>28260</v>
      </c>
      <c r="ES2">
        <v>790</v>
      </c>
      <c r="ET2" s="2">
        <v>33800</v>
      </c>
      <c r="EU2" s="2">
        <v>1000</v>
      </c>
      <c r="EV2" s="2">
        <v>51700</v>
      </c>
      <c r="EW2" s="2">
        <v>1400</v>
      </c>
      <c r="EX2" s="2">
        <v>39100</v>
      </c>
      <c r="EY2" s="2">
        <v>1100</v>
      </c>
      <c r="EZ2" s="2">
        <v>36500</v>
      </c>
      <c r="FA2" s="2">
        <v>1100</v>
      </c>
      <c r="FB2">
        <v>15290</v>
      </c>
      <c r="FC2">
        <v>410</v>
      </c>
      <c r="FD2">
        <v>19810</v>
      </c>
      <c r="FE2">
        <v>550</v>
      </c>
      <c r="FF2">
        <v>11100</v>
      </c>
      <c r="FG2">
        <v>360</v>
      </c>
      <c r="FH2">
        <v>142</v>
      </c>
      <c r="FI2">
        <v>16</v>
      </c>
      <c r="FJ2">
        <v>1803</v>
      </c>
      <c r="FK2">
        <v>61</v>
      </c>
      <c r="FL2">
        <v>941</v>
      </c>
      <c r="FM2">
        <v>48</v>
      </c>
      <c r="FN2">
        <v>2120</v>
      </c>
      <c r="FO2">
        <v>120</v>
      </c>
      <c r="FP2">
        <v>525</v>
      </c>
      <c r="FQ2">
        <v>54</v>
      </c>
      <c r="FR2">
        <v>17100</v>
      </c>
      <c r="FS2">
        <v>520</v>
      </c>
      <c r="FT2">
        <v>0</v>
      </c>
      <c r="FU2">
        <v>1</v>
      </c>
      <c r="FV2" t="s">
        <v>461</v>
      </c>
      <c r="FW2">
        <v>0</v>
      </c>
      <c r="FX2">
        <v>0.81698999999999999</v>
      </c>
      <c r="FY2">
        <v>1.2005999999999999</v>
      </c>
      <c r="FZ2">
        <v>449.43</v>
      </c>
      <c r="GA2">
        <v>0.31988</v>
      </c>
      <c r="GB2">
        <v>1.1916</v>
      </c>
      <c r="GC2">
        <v>5.0004E-2</v>
      </c>
      <c r="GD2">
        <v>0</v>
      </c>
      <c r="GE2">
        <v>0</v>
      </c>
      <c r="GF2">
        <v>0</v>
      </c>
      <c r="GG2">
        <v>0</v>
      </c>
      <c r="GH2">
        <v>0</v>
      </c>
      <c r="GI2">
        <v>0</v>
      </c>
      <c r="GJ2">
        <v>0</v>
      </c>
      <c r="GK2">
        <v>0</v>
      </c>
      <c r="GL2">
        <v>0</v>
      </c>
      <c r="GM2">
        <v>0</v>
      </c>
      <c r="GN2">
        <v>0</v>
      </c>
      <c r="GO2">
        <v>0</v>
      </c>
      <c r="GP2">
        <v>0</v>
      </c>
      <c r="GQ2">
        <v>0</v>
      </c>
      <c r="GR2">
        <v>0</v>
      </c>
      <c r="GS2">
        <v>2.3692000000000002</v>
      </c>
      <c r="GT2">
        <v>7.0430999999999994E-2</v>
      </c>
      <c r="GU2">
        <v>0.18765999999999999</v>
      </c>
      <c r="GV2">
        <v>0.14346</v>
      </c>
      <c r="GW2">
        <v>0</v>
      </c>
      <c r="GX2">
        <v>4.5075000000000002E-3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0</v>
      </c>
      <c r="II2">
        <v>0</v>
      </c>
      <c r="IJ2">
        <v>0</v>
      </c>
      <c r="IK2">
        <v>0</v>
      </c>
      <c r="IL2">
        <v>0</v>
      </c>
      <c r="IM2">
        <v>0</v>
      </c>
      <c r="IN2">
        <v>0</v>
      </c>
      <c r="IO2">
        <v>0</v>
      </c>
      <c r="IP2">
        <v>0</v>
      </c>
      <c r="IQ2">
        <v>0</v>
      </c>
      <c r="IR2">
        <v>0</v>
      </c>
      <c r="IS2">
        <v>0</v>
      </c>
      <c r="IT2">
        <v>0</v>
      </c>
      <c r="IU2">
        <v>0</v>
      </c>
      <c r="IV2">
        <v>0</v>
      </c>
      <c r="IW2">
        <v>0</v>
      </c>
      <c r="IX2">
        <v>0</v>
      </c>
      <c r="IY2">
        <v>0</v>
      </c>
      <c r="IZ2">
        <v>0</v>
      </c>
      <c r="JA2">
        <v>0</v>
      </c>
      <c r="JB2">
        <v>0</v>
      </c>
      <c r="JC2">
        <v>0</v>
      </c>
    </row>
    <row r="3" spans="1:263" x14ac:dyDescent="0.25">
      <c r="A3" t="s">
        <v>932</v>
      </c>
      <c r="B3" t="s">
        <v>455</v>
      </c>
      <c r="C3" t="s">
        <v>933</v>
      </c>
      <c r="D3" t="s">
        <v>457</v>
      </c>
      <c r="E3" s="1">
        <v>0.62943483796296296</v>
      </c>
      <c r="F3">
        <v>39.076000000000001</v>
      </c>
      <c r="G3" t="s">
        <v>934</v>
      </c>
      <c r="H3" s="2">
        <v>4290000</v>
      </c>
      <c r="I3" s="2">
        <v>110000</v>
      </c>
      <c r="J3" s="2">
        <v>1671000</v>
      </c>
      <c r="K3" s="2">
        <v>53000</v>
      </c>
      <c r="L3">
        <v>49070</v>
      </c>
      <c r="M3">
        <v>290</v>
      </c>
      <c r="N3" s="2">
        <v>90500</v>
      </c>
      <c r="O3" s="2">
        <v>2500</v>
      </c>
      <c r="P3" s="2">
        <v>1002000</v>
      </c>
      <c r="Q3" s="2">
        <v>32000</v>
      </c>
      <c r="R3">
        <v>6940</v>
      </c>
      <c r="S3">
        <v>190</v>
      </c>
      <c r="T3" s="2">
        <v>546000</v>
      </c>
      <c r="U3" s="2">
        <v>16000</v>
      </c>
      <c r="V3" s="2">
        <v>105400</v>
      </c>
      <c r="W3" s="2">
        <v>3100</v>
      </c>
      <c r="X3" s="2">
        <v>356000</v>
      </c>
      <c r="Y3" s="2">
        <v>11000</v>
      </c>
      <c r="Z3" s="2">
        <v>76700</v>
      </c>
      <c r="AA3" s="2">
        <v>2300</v>
      </c>
      <c r="AB3" s="2">
        <v>69300</v>
      </c>
      <c r="AC3" s="2">
        <v>2200</v>
      </c>
      <c r="AD3">
        <v>22320</v>
      </c>
      <c r="AE3">
        <v>690</v>
      </c>
      <c r="AF3">
        <v>3400</v>
      </c>
      <c r="AG3">
        <v>170</v>
      </c>
      <c r="AH3">
        <v>27000</v>
      </c>
      <c r="AI3">
        <v>820</v>
      </c>
      <c r="AJ3">
        <v>32320</v>
      </c>
      <c r="AK3">
        <v>950</v>
      </c>
      <c r="AL3" s="2">
        <v>48800</v>
      </c>
      <c r="AM3" s="2">
        <v>1600</v>
      </c>
      <c r="AN3" s="2">
        <v>36300</v>
      </c>
      <c r="AO3" s="2">
        <v>1100</v>
      </c>
      <c r="AP3" s="2">
        <v>34500</v>
      </c>
      <c r="AQ3" s="2">
        <v>1100</v>
      </c>
      <c r="AR3">
        <v>14140</v>
      </c>
      <c r="AS3">
        <v>490</v>
      </c>
      <c r="AT3">
        <v>18630</v>
      </c>
      <c r="AU3">
        <v>580</v>
      </c>
      <c r="AV3">
        <v>10110</v>
      </c>
      <c r="AW3">
        <v>380</v>
      </c>
      <c r="AX3">
        <v>361</v>
      </c>
      <c r="AY3">
        <v>27</v>
      </c>
      <c r="AZ3">
        <v>162</v>
      </c>
      <c r="BA3">
        <v>18</v>
      </c>
      <c r="BB3">
        <v>1926</v>
      </c>
      <c r="BC3">
        <v>59</v>
      </c>
      <c r="BD3">
        <v>904</v>
      </c>
      <c r="BE3">
        <v>49</v>
      </c>
      <c r="BF3">
        <v>2140</v>
      </c>
      <c r="BG3">
        <v>120</v>
      </c>
      <c r="BH3">
        <v>638</v>
      </c>
      <c r="BI3">
        <v>54</v>
      </c>
      <c r="BJ3">
        <v>21410</v>
      </c>
      <c r="BK3">
        <v>560</v>
      </c>
      <c r="BL3">
        <v>0</v>
      </c>
      <c r="BM3">
        <v>1</v>
      </c>
      <c r="BN3">
        <v>17590</v>
      </c>
      <c r="BO3">
        <v>570</v>
      </c>
      <c r="BP3" t="s">
        <v>459</v>
      </c>
      <c r="BQ3" t="s">
        <v>460</v>
      </c>
      <c r="BR3" s="2">
        <v>967000</v>
      </c>
      <c r="BS3" s="2">
        <v>26000</v>
      </c>
      <c r="BT3" t="s">
        <v>459</v>
      </c>
      <c r="BU3" t="s">
        <v>460</v>
      </c>
      <c r="BV3">
        <v>-132.19999999999999</v>
      </c>
      <c r="BW3">
        <v>3.8</v>
      </c>
      <c r="BX3">
        <v>4160</v>
      </c>
      <c r="BY3">
        <v>120</v>
      </c>
      <c r="BZ3">
        <v>744</v>
      </c>
      <c r="CA3">
        <v>22</v>
      </c>
      <c r="CB3">
        <v>2205</v>
      </c>
      <c r="CC3">
        <v>66</v>
      </c>
      <c r="CD3">
        <v>361</v>
      </c>
      <c r="CE3">
        <v>11</v>
      </c>
      <c r="CF3">
        <v>3490</v>
      </c>
      <c r="CG3">
        <v>110</v>
      </c>
      <c r="CH3">
        <v>1147</v>
      </c>
      <c r="CI3">
        <v>36</v>
      </c>
      <c r="CJ3">
        <v>30.5</v>
      </c>
      <c r="CK3">
        <v>1.5</v>
      </c>
      <c r="CL3">
        <v>747</v>
      </c>
      <c r="CM3">
        <v>23</v>
      </c>
      <c r="CN3">
        <v>121</v>
      </c>
      <c r="CO3">
        <v>3.5</v>
      </c>
      <c r="CP3">
        <v>662</v>
      </c>
      <c r="CQ3">
        <v>21</v>
      </c>
      <c r="CR3">
        <v>136.80000000000001</v>
      </c>
      <c r="CS3">
        <v>4.2</v>
      </c>
      <c r="CT3">
        <v>386</v>
      </c>
      <c r="CU3">
        <v>12</v>
      </c>
      <c r="CV3">
        <v>53.2</v>
      </c>
      <c r="CW3">
        <v>1.8</v>
      </c>
      <c r="CX3">
        <v>662</v>
      </c>
      <c r="CY3">
        <v>21</v>
      </c>
      <c r="CZ3">
        <v>38</v>
      </c>
      <c r="DA3">
        <v>1.4</v>
      </c>
      <c r="DB3">
        <v>267</v>
      </c>
      <c r="DC3">
        <v>27</v>
      </c>
      <c r="DD3">
        <v>22.8</v>
      </c>
      <c r="DE3">
        <v>3.7</v>
      </c>
      <c r="DF3">
        <v>33.9</v>
      </c>
      <c r="DG3">
        <v>1</v>
      </c>
      <c r="DH3">
        <v>23.3</v>
      </c>
      <c r="DI3">
        <v>1.3</v>
      </c>
      <c r="DJ3">
        <v>23.3</v>
      </c>
      <c r="DK3">
        <v>1.3</v>
      </c>
      <c r="DL3">
        <v>2.75</v>
      </c>
      <c r="DM3">
        <v>0.23</v>
      </c>
      <c r="DN3">
        <v>83.8</v>
      </c>
      <c r="DO3">
        <v>2.2000000000000002</v>
      </c>
      <c r="DP3">
        <v>0</v>
      </c>
      <c r="DQ3">
        <v>1</v>
      </c>
      <c r="DR3">
        <v>8.6799999999999996E-5</v>
      </c>
      <c r="DS3">
        <v>2.3999999999999999E-6</v>
      </c>
      <c r="DT3" s="2">
        <v>90000</v>
      </c>
      <c r="DU3" s="2">
        <v>2500</v>
      </c>
      <c r="DV3" s="2">
        <v>1620000</v>
      </c>
      <c r="DW3" s="2">
        <v>53000</v>
      </c>
      <c r="DX3" t="s">
        <v>459</v>
      </c>
      <c r="DY3" t="s">
        <v>460</v>
      </c>
      <c r="DZ3" t="s">
        <v>459</v>
      </c>
      <c r="EA3" t="s">
        <v>460</v>
      </c>
      <c r="EB3">
        <v>6460</v>
      </c>
      <c r="EC3">
        <v>190</v>
      </c>
      <c r="ED3" s="2">
        <v>546000</v>
      </c>
      <c r="EE3" s="2">
        <v>16000</v>
      </c>
      <c r="EF3" s="2">
        <v>105400</v>
      </c>
      <c r="EG3" s="2">
        <v>3100</v>
      </c>
      <c r="EH3" s="2">
        <v>356000</v>
      </c>
      <c r="EI3" s="2">
        <v>11000</v>
      </c>
      <c r="EJ3" s="2">
        <v>76700</v>
      </c>
      <c r="EK3" s="2">
        <v>2300</v>
      </c>
      <c r="EL3" s="2">
        <v>69300</v>
      </c>
      <c r="EM3" s="2">
        <v>2200</v>
      </c>
      <c r="EN3">
        <v>22320</v>
      </c>
      <c r="EO3">
        <v>690</v>
      </c>
      <c r="EP3">
        <v>3400</v>
      </c>
      <c r="EQ3">
        <v>170</v>
      </c>
      <c r="ER3">
        <v>27000</v>
      </c>
      <c r="ES3">
        <v>820</v>
      </c>
      <c r="ET3">
        <v>32320</v>
      </c>
      <c r="EU3">
        <v>950</v>
      </c>
      <c r="EV3" s="2">
        <v>48800</v>
      </c>
      <c r="EW3" s="2">
        <v>1600</v>
      </c>
      <c r="EX3" s="2">
        <v>36300</v>
      </c>
      <c r="EY3" s="2">
        <v>1100</v>
      </c>
      <c r="EZ3" s="2">
        <v>34500</v>
      </c>
      <c r="FA3" s="2">
        <v>1100</v>
      </c>
      <c r="FB3">
        <v>14140</v>
      </c>
      <c r="FC3">
        <v>490</v>
      </c>
      <c r="FD3">
        <v>18630</v>
      </c>
      <c r="FE3">
        <v>580</v>
      </c>
      <c r="FF3">
        <v>10110</v>
      </c>
      <c r="FG3">
        <v>380</v>
      </c>
      <c r="FH3">
        <v>111</v>
      </c>
      <c r="FI3">
        <v>18</v>
      </c>
      <c r="FJ3">
        <v>1908</v>
      </c>
      <c r="FK3">
        <v>59</v>
      </c>
      <c r="FL3">
        <v>904</v>
      </c>
      <c r="FM3">
        <v>49</v>
      </c>
      <c r="FN3">
        <v>2140</v>
      </c>
      <c r="FO3">
        <v>120</v>
      </c>
      <c r="FP3">
        <v>638</v>
      </c>
      <c r="FQ3">
        <v>54</v>
      </c>
      <c r="FR3">
        <v>21410</v>
      </c>
      <c r="FS3">
        <v>560</v>
      </c>
      <c r="FT3">
        <v>0</v>
      </c>
      <c r="FU3">
        <v>1</v>
      </c>
      <c r="FV3" t="s">
        <v>461</v>
      </c>
      <c r="FW3">
        <v>0</v>
      </c>
      <c r="FX3">
        <v>0.75466</v>
      </c>
      <c r="FY3">
        <v>1.1798999999999999</v>
      </c>
      <c r="FZ3">
        <v>451.39</v>
      </c>
      <c r="GA3">
        <v>0.36274000000000001</v>
      </c>
      <c r="GB3">
        <v>1.4899</v>
      </c>
      <c r="GC3">
        <v>1.3649</v>
      </c>
      <c r="GD3">
        <v>0.13227</v>
      </c>
      <c r="GE3">
        <v>0.20613999999999999</v>
      </c>
      <c r="GF3">
        <v>8.8216000000000003E-2</v>
      </c>
      <c r="GG3">
        <v>0.94489999999999996</v>
      </c>
      <c r="GH3">
        <v>0.33513999999999999</v>
      </c>
      <c r="GI3">
        <v>0</v>
      </c>
      <c r="GJ3">
        <v>0.12939999999999999</v>
      </c>
      <c r="GK3">
        <v>1.7527000000000001E-2</v>
      </c>
      <c r="GL3">
        <v>0.12683</v>
      </c>
      <c r="GM3">
        <v>2.4556000000000001E-2</v>
      </c>
      <c r="GN3">
        <v>0.11586</v>
      </c>
      <c r="GO3">
        <v>0</v>
      </c>
      <c r="GP3">
        <v>0.16772000000000001</v>
      </c>
      <c r="GQ3">
        <v>1.7623E-2</v>
      </c>
      <c r="GR3">
        <v>176.23</v>
      </c>
      <c r="GS3">
        <v>3.1547999999999998</v>
      </c>
      <c r="GT3">
        <v>9.3231999999999995E-2</v>
      </c>
      <c r="GU3">
        <v>0.19905</v>
      </c>
      <c r="GV3">
        <v>0.13070000000000001</v>
      </c>
      <c r="GW3">
        <v>0</v>
      </c>
      <c r="GX3">
        <v>1.5107000000000001E-2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0</v>
      </c>
      <c r="IF3">
        <v>0</v>
      </c>
      <c r="IG3">
        <v>0</v>
      </c>
      <c r="IH3">
        <v>0</v>
      </c>
      <c r="II3">
        <v>0</v>
      </c>
      <c r="IJ3">
        <v>0</v>
      </c>
      <c r="IK3">
        <v>0</v>
      </c>
      <c r="IL3">
        <v>0</v>
      </c>
      <c r="IM3">
        <v>0</v>
      </c>
      <c r="IN3">
        <v>0</v>
      </c>
      <c r="IO3">
        <v>0</v>
      </c>
      <c r="IP3">
        <v>0</v>
      </c>
      <c r="IQ3">
        <v>0</v>
      </c>
      <c r="IR3">
        <v>0</v>
      </c>
      <c r="IS3">
        <v>0</v>
      </c>
      <c r="IT3">
        <v>0</v>
      </c>
      <c r="IU3">
        <v>0</v>
      </c>
      <c r="IV3">
        <v>0</v>
      </c>
      <c r="IW3">
        <v>0</v>
      </c>
      <c r="IX3">
        <v>0</v>
      </c>
      <c r="IY3">
        <v>0</v>
      </c>
      <c r="IZ3">
        <v>0</v>
      </c>
      <c r="JA3">
        <v>0</v>
      </c>
      <c r="JB3">
        <v>0</v>
      </c>
      <c r="JC3">
        <v>0</v>
      </c>
    </row>
    <row r="4" spans="1:263" x14ac:dyDescent="0.25">
      <c r="A4" t="s">
        <v>935</v>
      </c>
      <c r="B4" t="s">
        <v>455</v>
      </c>
      <c r="C4" t="s">
        <v>936</v>
      </c>
      <c r="D4" t="s">
        <v>457</v>
      </c>
      <c r="E4" s="1">
        <v>0.63024699074074075</v>
      </c>
      <c r="F4">
        <v>39.036999999999999</v>
      </c>
      <c r="G4" t="s">
        <v>937</v>
      </c>
      <c r="H4" s="2">
        <v>3950000</v>
      </c>
      <c r="I4" s="2">
        <v>140000</v>
      </c>
      <c r="J4" s="2">
        <v>1624000</v>
      </c>
      <c r="K4" s="2">
        <v>66000</v>
      </c>
      <c r="L4">
        <v>49920</v>
      </c>
      <c r="M4">
        <v>340</v>
      </c>
      <c r="N4" s="2">
        <v>88100</v>
      </c>
      <c r="O4" s="2">
        <v>3300</v>
      </c>
      <c r="P4" s="2">
        <v>860000</v>
      </c>
      <c r="Q4" s="2">
        <v>33000</v>
      </c>
      <c r="R4">
        <v>6620</v>
      </c>
      <c r="S4">
        <v>240</v>
      </c>
      <c r="T4" s="2">
        <v>500000</v>
      </c>
      <c r="U4" s="2">
        <v>19000</v>
      </c>
      <c r="V4" s="2">
        <v>90400</v>
      </c>
      <c r="W4" s="2">
        <v>3500</v>
      </c>
      <c r="X4" s="2">
        <v>312000</v>
      </c>
      <c r="Y4" s="2">
        <v>13000</v>
      </c>
      <c r="Z4" s="2">
        <v>66200</v>
      </c>
      <c r="AA4" s="2">
        <v>2500</v>
      </c>
      <c r="AB4" s="2">
        <v>61900</v>
      </c>
      <c r="AC4" s="2">
        <v>2300</v>
      </c>
      <c r="AD4">
        <v>19680</v>
      </c>
      <c r="AE4">
        <v>830</v>
      </c>
      <c r="AF4">
        <v>2920</v>
      </c>
      <c r="AG4">
        <v>150</v>
      </c>
      <c r="AH4">
        <v>24570</v>
      </c>
      <c r="AI4">
        <v>920</v>
      </c>
      <c r="AJ4" s="2">
        <v>30500</v>
      </c>
      <c r="AK4" s="2">
        <v>1200</v>
      </c>
      <c r="AL4" s="2">
        <v>45300</v>
      </c>
      <c r="AM4" s="2">
        <v>1800</v>
      </c>
      <c r="AN4" s="2">
        <v>34600</v>
      </c>
      <c r="AO4" s="2">
        <v>1300</v>
      </c>
      <c r="AP4" s="2">
        <v>32200</v>
      </c>
      <c r="AQ4" s="2">
        <v>1200</v>
      </c>
      <c r="AR4">
        <v>13570</v>
      </c>
      <c r="AS4">
        <v>480</v>
      </c>
      <c r="AT4">
        <v>17750</v>
      </c>
      <c r="AU4">
        <v>690</v>
      </c>
      <c r="AV4">
        <v>9410</v>
      </c>
      <c r="AW4">
        <v>420</v>
      </c>
      <c r="AX4">
        <v>348</v>
      </c>
      <c r="AY4">
        <v>26</v>
      </c>
      <c r="AZ4">
        <v>165</v>
      </c>
      <c r="BA4">
        <v>16</v>
      </c>
      <c r="BB4">
        <v>1744</v>
      </c>
      <c r="BC4">
        <v>70</v>
      </c>
      <c r="BD4">
        <v>801</v>
      </c>
      <c r="BE4">
        <v>45</v>
      </c>
      <c r="BF4">
        <v>1780</v>
      </c>
      <c r="BG4">
        <v>100</v>
      </c>
      <c r="BH4">
        <v>469</v>
      </c>
      <c r="BI4">
        <v>56</v>
      </c>
      <c r="BJ4">
        <v>20300</v>
      </c>
      <c r="BK4">
        <v>760</v>
      </c>
      <c r="BL4">
        <v>0</v>
      </c>
      <c r="BM4">
        <v>1</v>
      </c>
      <c r="BN4">
        <v>17510</v>
      </c>
      <c r="BO4">
        <v>720</v>
      </c>
      <c r="BP4" t="s">
        <v>459</v>
      </c>
      <c r="BQ4" t="s">
        <v>460</v>
      </c>
      <c r="BR4" s="2">
        <v>943000</v>
      </c>
      <c r="BS4" s="2">
        <v>35000</v>
      </c>
      <c r="BT4" t="s">
        <v>459</v>
      </c>
      <c r="BU4" t="s">
        <v>460</v>
      </c>
      <c r="BV4">
        <v>-130.30000000000001</v>
      </c>
      <c r="BW4">
        <v>5.2</v>
      </c>
      <c r="BX4">
        <v>3820</v>
      </c>
      <c r="BY4">
        <v>140</v>
      </c>
      <c r="BZ4">
        <v>640</v>
      </c>
      <c r="CA4">
        <v>25</v>
      </c>
      <c r="CB4">
        <v>1937</v>
      </c>
      <c r="CC4">
        <v>79</v>
      </c>
      <c r="CD4">
        <v>312</v>
      </c>
      <c r="CE4">
        <v>12</v>
      </c>
      <c r="CF4">
        <v>3110</v>
      </c>
      <c r="CG4">
        <v>120</v>
      </c>
      <c r="CH4">
        <v>1007</v>
      </c>
      <c r="CI4">
        <v>43</v>
      </c>
      <c r="CJ4">
        <v>26.2</v>
      </c>
      <c r="CK4">
        <v>1.3</v>
      </c>
      <c r="CL4">
        <v>682</v>
      </c>
      <c r="CM4">
        <v>26</v>
      </c>
      <c r="CN4">
        <v>114.4</v>
      </c>
      <c r="CO4">
        <v>4.4000000000000004</v>
      </c>
      <c r="CP4">
        <v>616</v>
      </c>
      <c r="CQ4">
        <v>25</v>
      </c>
      <c r="CR4">
        <v>130.69999999999999</v>
      </c>
      <c r="CS4">
        <v>4.8</v>
      </c>
      <c r="CT4">
        <v>361</v>
      </c>
      <c r="CU4">
        <v>14</v>
      </c>
      <c r="CV4">
        <v>51.3</v>
      </c>
      <c r="CW4">
        <v>1.8</v>
      </c>
      <c r="CX4">
        <v>607</v>
      </c>
      <c r="CY4">
        <v>24</v>
      </c>
      <c r="CZ4">
        <v>35.4</v>
      </c>
      <c r="DA4">
        <v>1.6</v>
      </c>
      <c r="DB4">
        <v>265</v>
      </c>
      <c r="DC4">
        <v>26</v>
      </c>
      <c r="DD4">
        <v>25.7</v>
      </c>
      <c r="DE4">
        <v>3.4</v>
      </c>
      <c r="DF4">
        <v>30.8</v>
      </c>
      <c r="DG4">
        <v>1.2</v>
      </c>
      <c r="DH4">
        <v>20.399999999999999</v>
      </c>
      <c r="DI4">
        <v>1.1000000000000001</v>
      </c>
      <c r="DJ4">
        <v>19.399999999999999</v>
      </c>
      <c r="DK4">
        <v>1.1000000000000001</v>
      </c>
      <c r="DL4">
        <v>2.02</v>
      </c>
      <c r="DM4">
        <v>0.24</v>
      </c>
      <c r="DN4">
        <v>79.5</v>
      </c>
      <c r="DO4">
        <v>3</v>
      </c>
      <c r="DP4">
        <v>0</v>
      </c>
      <c r="DQ4">
        <v>1</v>
      </c>
      <c r="DR4">
        <v>8.3300000000000005E-5</v>
      </c>
      <c r="DS4">
        <v>2.5000000000000002E-6</v>
      </c>
      <c r="DT4" s="2">
        <v>87700</v>
      </c>
      <c r="DU4" s="2">
        <v>3300</v>
      </c>
      <c r="DV4" s="2">
        <v>1574000</v>
      </c>
      <c r="DW4" s="2">
        <v>66000</v>
      </c>
      <c r="DX4" t="s">
        <v>459</v>
      </c>
      <c r="DY4" t="s">
        <v>460</v>
      </c>
      <c r="DZ4" t="s">
        <v>459</v>
      </c>
      <c r="EA4" t="s">
        <v>460</v>
      </c>
      <c r="EB4">
        <v>6050</v>
      </c>
      <c r="EC4">
        <v>240</v>
      </c>
      <c r="ED4" s="2">
        <v>500000</v>
      </c>
      <c r="EE4" s="2">
        <v>19000</v>
      </c>
      <c r="EF4" s="2">
        <v>90400</v>
      </c>
      <c r="EG4" s="2">
        <v>3500</v>
      </c>
      <c r="EH4" s="2">
        <v>312000</v>
      </c>
      <c r="EI4" s="2">
        <v>13000</v>
      </c>
      <c r="EJ4" s="2">
        <v>66200</v>
      </c>
      <c r="EK4" s="2">
        <v>2500</v>
      </c>
      <c r="EL4" s="2">
        <v>61900</v>
      </c>
      <c r="EM4" s="2">
        <v>2300</v>
      </c>
      <c r="EN4">
        <v>19680</v>
      </c>
      <c r="EO4">
        <v>830</v>
      </c>
      <c r="EP4">
        <v>2920</v>
      </c>
      <c r="EQ4">
        <v>150</v>
      </c>
      <c r="ER4">
        <v>24570</v>
      </c>
      <c r="ES4">
        <v>920</v>
      </c>
      <c r="ET4" s="2">
        <v>30500</v>
      </c>
      <c r="EU4" s="2">
        <v>1200</v>
      </c>
      <c r="EV4" s="2">
        <v>45300</v>
      </c>
      <c r="EW4" s="2">
        <v>1800</v>
      </c>
      <c r="EX4" s="2">
        <v>34600</v>
      </c>
      <c r="EY4" s="2">
        <v>1300</v>
      </c>
      <c r="EZ4" s="2">
        <v>32200</v>
      </c>
      <c r="FA4" s="2">
        <v>1200</v>
      </c>
      <c r="FB4">
        <v>13570</v>
      </c>
      <c r="FC4">
        <v>480</v>
      </c>
      <c r="FD4">
        <v>17750</v>
      </c>
      <c r="FE4">
        <v>690</v>
      </c>
      <c r="FF4">
        <v>9410</v>
      </c>
      <c r="FG4">
        <v>420</v>
      </c>
      <c r="FH4">
        <v>125</v>
      </c>
      <c r="FI4">
        <v>16</v>
      </c>
      <c r="FJ4">
        <v>1726</v>
      </c>
      <c r="FK4">
        <v>70</v>
      </c>
      <c r="FL4">
        <v>801</v>
      </c>
      <c r="FM4">
        <v>45</v>
      </c>
      <c r="FN4">
        <v>1780</v>
      </c>
      <c r="FO4">
        <v>100</v>
      </c>
      <c r="FP4">
        <v>469</v>
      </c>
      <c r="FQ4">
        <v>56</v>
      </c>
      <c r="FR4">
        <v>20300</v>
      </c>
      <c r="FS4">
        <v>760</v>
      </c>
      <c r="FT4">
        <v>0</v>
      </c>
      <c r="FU4">
        <v>1</v>
      </c>
      <c r="FV4" t="s">
        <v>461</v>
      </c>
      <c r="FW4">
        <v>0</v>
      </c>
      <c r="FX4">
        <v>0.89032</v>
      </c>
      <c r="FY4">
        <v>0.89695000000000003</v>
      </c>
      <c r="FZ4">
        <v>586.28</v>
      </c>
      <c r="GA4">
        <v>0.31186999999999998</v>
      </c>
      <c r="GB4">
        <v>1.2455000000000001</v>
      </c>
      <c r="GC4">
        <v>1.0518000000000001</v>
      </c>
      <c r="GD4">
        <v>0.38250000000000001</v>
      </c>
      <c r="GE4">
        <v>0.31608999999999998</v>
      </c>
      <c r="GF4">
        <v>9.2628000000000002E-2</v>
      </c>
      <c r="GG4">
        <v>2.7829000000000002</v>
      </c>
      <c r="GH4">
        <v>0.31764999999999999</v>
      </c>
      <c r="GI4">
        <v>3.9905999999999997E-2</v>
      </c>
      <c r="GJ4">
        <v>0.20732</v>
      </c>
      <c r="GK4">
        <v>2.3213999999999999E-2</v>
      </c>
      <c r="GL4">
        <v>0.25746999999999998</v>
      </c>
      <c r="GM4">
        <v>4.2682999999999999E-2</v>
      </c>
      <c r="GN4">
        <v>9.5321000000000003E-2</v>
      </c>
      <c r="GO4">
        <v>2.8194E-2</v>
      </c>
      <c r="GP4">
        <v>0.39252999999999999</v>
      </c>
      <c r="GQ4">
        <v>1.6723999999999999E-2</v>
      </c>
      <c r="GR4">
        <v>167.24</v>
      </c>
      <c r="GS4">
        <v>2.8338000000000001</v>
      </c>
      <c r="GT4">
        <v>8.8227E-2</v>
      </c>
      <c r="GU4">
        <v>0.25722</v>
      </c>
      <c r="GV4">
        <v>0.24079</v>
      </c>
      <c r="GW4">
        <v>0</v>
      </c>
      <c r="GX4">
        <v>1.1677999999999999E-2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</row>
    <row r="5" spans="1:263" x14ac:dyDescent="0.25">
      <c r="A5" t="s">
        <v>938</v>
      </c>
      <c r="B5" t="s">
        <v>455</v>
      </c>
      <c r="C5" t="s">
        <v>939</v>
      </c>
      <c r="D5" t="s">
        <v>457</v>
      </c>
      <c r="E5" s="1">
        <v>0.63105983796296294</v>
      </c>
      <c r="F5">
        <v>39.055</v>
      </c>
      <c r="G5" t="s">
        <v>940</v>
      </c>
      <c r="H5" s="2">
        <v>4098000</v>
      </c>
      <c r="I5" s="2">
        <v>85000</v>
      </c>
      <c r="J5" s="2">
        <v>1857000</v>
      </c>
      <c r="K5" s="2">
        <v>54000</v>
      </c>
      <c r="L5">
        <v>49430</v>
      </c>
      <c r="M5">
        <v>350</v>
      </c>
      <c r="N5" s="2">
        <v>101600</v>
      </c>
      <c r="O5" s="2">
        <v>2600</v>
      </c>
      <c r="P5" s="2">
        <v>706000</v>
      </c>
      <c r="Q5" s="2">
        <v>15000</v>
      </c>
      <c r="R5">
        <v>7130</v>
      </c>
      <c r="S5">
        <v>200</v>
      </c>
      <c r="T5" s="2">
        <v>539000</v>
      </c>
      <c r="U5" s="2">
        <v>15000</v>
      </c>
      <c r="V5" s="2">
        <v>85000</v>
      </c>
      <c r="W5" s="2">
        <v>2300</v>
      </c>
      <c r="X5" s="2">
        <v>303400</v>
      </c>
      <c r="Y5" s="2">
        <v>9200</v>
      </c>
      <c r="Z5" s="2">
        <v>67000</v>
      </c>
      <c r="AA5" s="2">
        <v>2000</v>
      </c>
      <c r="AB5" s="2">
        <v>62600</v>
      </c>
      <c r="AC5" s="2">
        <v>2000</v>
      </c>
      <c r="AD5">
        <v>21680</v>
      </c>
      <c r="AE5">
        <v>640</v>
      </c>
      <c r="AF5">
        <v>3280</v>
      </c>
      <c r="AG5">
        <v>140</v>
      </c>
      <c r="AH5">
        <v>26830</v>
      </c>
      <c r="AI5">
        <v>820</v>
      </c>
      <c r="AJ5">
        <v>32830</v>
      </c>
      <c r="AK5">
        <v>910</v>
      </c>
      <c r="AL5" s="2">
        <v>48700</v>
      </c>
      <c r="AM5" s="2">
        <v>1300</v>
      </c>
      <c r="AN5">
        <v>37620</v>
      </c>
      <c r="AO5">
        <v>980</v>
      </c>
      <c r="AP5" s="2">
        <v>34900</v>
      </c>
      <c r="AQ5" s="2">
        <v>1000</v>
      </c>
      <c r="AR5">
        <v>14460</v>
      </c>
      <c r="AS5">
        <v>430</v>
      </c>
      <c r="AT5">
        <v>19020</v>
      </c>
      <c r="AU5">
        <v>480</v>
      </c>
      <c r="AV5">
        <v>9960</v>
      </c>
      <c r="AW5">
        <v>290</v>
      </c>
      <c r="AX5">
        <v>357</v>
      </c>
      <c r="AY5">
        <v>18</v>
      </c>
      <c r="AZ5">
        <v>157</v>
      </c>
      <c r="BA5">
        <v>18</v>
      </c>
      <c r="BB5">
        <v>1709</v>
      </c>
      <c r="BC5">
        <v>44</v>
      </c>
      <c r="BD5">
        <v>811</v>
      </c>
      <c r="BE5">
        <v>40</v>
      </c>
      <c r="BF5">
        <v>1918</v>
      </c>
      <c r="BG5">
        <v>97</v>
      </c>
      <c r="BH5">
        <v>552</v>
      </c>
      <c r="BI5">
        <v>52</v>
      </c>
      <c r="BJ5">
        <v>19130</v>
      </c>
      <c r="BK5">
        <v>430</v>
      </c>
      <c r="BL5">
        <v>0</v>
      </c>
      <c r="BM5">
        <v>1</v>
      </c>
      <c r="BN5">
        <v>20580</v>
      </c>
      <c r="BO5">
        <v>600</v>
      </c>
      <c r="BP5" t="s">
        <v>459</v>
      </c>
      <c r="BQ5" t="s">
        <v>460</v>
      </c>
      <c r="BR5" s="2">
        <v>1091000</v>
      </c>
      <c r="BS5" s="2">
        <v>28000</v>
      </c>
      <c r="BT5" t="s">
        <v>459</v>
      </c>
      <c r="BU5" t="s">
        <v>460</v>
      </c>
      <c r="BV5">
        <v>-147</v>
      </c>
      <c r="BW5">
        <v>4.4000000000000004</v>
      </c>
      <c r="BX5">
        <v>4130</v>
      </c>
      <c r="BY5">
        <v>110</v>
      </c>
      <c r="BZ5">
        <v>602</v>
      </c>
      <c r="CA5">
        <v>17</v>
      </c>
      <c r="CB5">
        <v>1883</v>
      </c>
      <c r="CC5">
        <v>57</v>
      </c>
      <c r="CD5">
        <v>316.3</v>
      </c>
      <c r="CE5">
        <v>9.5</v>
      </c>
      <c r="CF5">
        <v>3120</v>
      </c>
      <c r="CG5">
        <v>100</v>
      </c>
      <c r="CH5">
        <v>1102</v>
      </c>
      <c r="CI5">
        <v>33</v>
      </c>
      <c r="CJ5">
        <v>29.5</v>
      </c>
      <c r="CK5">
        <v>1.2</v>
      </c>
      <c r="CL5">
        <v>748</v>
      </c>
      <c r="CM5">
        <v>23</v>
      </c>
      <c r="CN5">
        <v>123.2</v>
      </c>
      <c r="CO5">
        <v>3.4</v>
      </c>
      <c r="CP5">
        <v>667</v>
      </c>
      <c r="CQ5">
        <v>17</v>
      </c>
      <c r="CR5">
        <v>142.1</v>
      </c>
      <c r="CS5">
        <v>3.7</v>
      </c>
      <c r="CT5">
        <v>392</v>
      </c>
      <c r="CU5">
        <v>11</v>
      </c>
      <c r="CV5">
        <v>54.8</v>
      </c>
      <c r="CW5">
        <v>1.6</v>
      </c>
      <c r="CX5">
        <v>627</v>
      </c>
      <c r="CY5">
        <v>16</v>
      </c>
      <c r="CZ5">
        <v>37.4</v>
      </c>
      <c r="DA5">
        <v>1.1000000000000001</v>
      </c>
      <c r="DB5">
        <v>277</v>
      </c>
      <c r="DC5">
        <v>18</v>
      </c>
      <c r="DD5">
        <v>24.4</v>
      </c>
      <c r="DE5">
        <v>3.8</v>
      </c>
      <c r="DF5">
        <v>30.2</v>
      </c>
      <c r="DG5">
        <v>0.79</v>
      </c>
      <c r="DH5">
        <v>20.5</v>
      </c>
      <c r="DI5">
        <v>1</v>
      </c>
      <c r="DJ5">
        <v>20.8</v>
      </c>
      <c r="DK5">
        <v>1.1000000000000001</v>
      </c>
      <c r="DL5">
        <v>2.38</v>
      </c>
      <c r="DM5">
        <v>0.22</v>
      </c>
      <c r="DN5">
        <v>75</v>
      </c>
      <c r="DO5">
        <v>1.7</v>
      </c>
      <c r="DP5">
        <v>0</v>
      </c>
      <c r="DQ5">
        <v>1</v>
      </c>
      <c r="DR5">
        <v>6.7899999999999997E-5</v>
      </c>
      <c r="DS5">
        <v>1.3999999999999999E-6</v>
      </c>
      <c r="DT5" s="2">
        <v>101300</v>
      </c>
      <c r="DU5" s="2">
        <v>2600</v>
      </c>
      <c r="DV5" s="2">
        <v>1807000</v>
      </c>
      <c r="DW5" s="2">
        <v>54000</v>
      </c>
      <c r="DX5" t="s">
        <v>459</v>
      </c>
      <c r="DY5" t="s">
        <v>460</v>
      </c>
      <c r="DZ5" t="s">
        <v>459</v>
      </c>
      <c r="EA5" t="s">
        <v>460</v>
      </c>
      <c r="EB5">
        <v>6510</v>
      </c>
      <c r="EC5">
        <v>200</v>
      </c>
      <c r="ED5" s="2">
        <v>539000</v>
      </c>
      <c r="EE5" s="2">
        <v>15000</v>
      </c>
      <c r="EF5" s="2">
        <v>85000</v>
      </c>
      <c r="EG5" s="2">
        <v>2300</v>
      </c>
      <c r="EH5" s="2">
        <v>303400</v>
      </c>
      <c r="EI5" s="2">
        <v>9200</v>
      </c>
      <c r="EJ5" s="2">
        <v>67000</v>
      </c>
      <c r="EK5" s="2">
        <v>2000</v>
      </c>
      <c r="EL5" s="2">
        <v>62600</v>
      </c>
      <c r="EM5" s="2">
        <v>2000</v>
      </c>
      <c r="EN5">
        <v>21680</v>
      </c>
      <c r="EO5">
        <v>640</v>
      </c>
      <c r="EP5">
        <v>3280</v>
      </c>
      <c r="EQ5">
        <v>140</v>
      </c>
      <c r="ER5">
        <v>26830</v>
      </c>
      <c r="ES5">
        <v>820</v>
      </c>
      <c r="ET5">
        <v>32830</v>
      </c>
      <c r="EU5">
        <v>910</v>
      </c>
      <c r="EV5" s="2">
        <v>48700</v>
      </c>
      <c r="EW5" s="2">
        <v>1300</v>
      </c>
      <c r="EX5">
        <v>37620</v>
      </c>
      <c r="EY5">
        <v>980</v>
      </c>
      <c r="EZ5" s="2">
        <v>34900</v>
      </c>
      <c r="FA5" s="2">
        <v>1000</v>
      </c>
      <c r="FB5">
        <v>14460</v>
      </c>
      <c r="FC5">
        <v>430</v>
      </c>
      <c r="FD5">
        <v>19020</v>
      </c>
      <c r="FE5">
        <v>480</v>
      </c>
      <c r="FF5">
        <v>9960</v>
      </c>
      <c r="FG5">
        <v>290</v>
      </c>
      <c r="FH5">
        <v>117</v>
      </c>
      <c r="FI5">
        <v>18</v>
      </c>
      <c r="FJ5">
        <v>1693</v>
      </c>
      <c r="FK5">
        <v>44</v>
      </c>
      <c r="FL5">
        <v>811</v>
      </c>
      <c r="FM5">
        <v>40</v>
      </c>
      <c r="FN5">
        <v>1918</v>
      </c>
      <c r="FO5">
        <v>97</v>
      </c>
      <c r="FP5">
        <v>552</v>
      </c>
      <c r="FQ5">
        <v>52</v>
      </c>
      <c r="FR5">
        <v>19130</v>
      </c>
      <c r="FS5">
        <v>430</v>
      </c>
      <c r="FT5">
        <v>0</v>
      </c>
      <c r="FU5">
        <v>1</v>
      </c>
      <c r="FV5" t="s">
        <v>461</v>
      </c>
      <c r="FW5">
        <v>0</v>
      </c>
      <c r="FX5">
        <v>0.78688999999999998</v>
      </c>
      <c r="FY5">
        <v>0.88697999999999999</v>
      </c>
      <c r="FZ5">
        <v>541.48</v>
      </c>
      <c r="GA5">
        <v>0.31505</v>
      </c>
      <c r="GB5">
        <v>0.88127</v>
      </c>
      <c r="GC5">
        <v>0.76348000000000005</v>
      </c>
      <c r="GD5">
        <v>8.2560999999999996E-2</v>
      </c>
      <c r="GE5">
        <v>0.29529</v>
      </c>
      <c r="GF5">
        <v>0</v>
      </c>
      <c r="GG5">
        <v>0.83530000000000004</v>
      </c>
      <c r="GH5">
        <v>0</v>
      </c>
      <c r="GI5">
        <v>0</v>
      </c>
      <c r="GJ5">
        <v>0.27834999999999999</v>
      </c>
      <c r="GK5">
        <v>3.4708000000000003E-2</v>
      </c>
      <c r="GL5">
        <v>0.12902</v>
      </c>
      <c r="GM5">
        <v>3.1629999999999998E-2</v>
      </c>
      <c r="GN5">
        <v>9.4049999999999995E-2</v>
      </c>
      <c r="GO5">
        <v>0</v>
      </c>
      <c r="GP5">
        <v>0.13835</v>
      </c>
      <c r="GQ5">
        <v>0</v>
      </c>
      <c r="GR5">
        <v>0</v>
      </c>
      <c r="GS5">
        <v>2.5425</v>
      </c>
      <c r="GT5">
        <v>5.5993000000000001E-2</v>
      </c>
      <c r="GU5">
        <v>0.11366</v>
      </c>
      <c r="GV5">
        <v>0.17394000000000001</v>
      </c>
      <c r="GW5">
        <v>0</v>
      </c>
      <c r="GX5">
        <v>1.1839000000000001E-2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</row>
    <row r="6" spans="1:263" x14ac:dyDescent="0.25">
      <c r="A6" t="s">
        <v>941</v>
      </c>
      <c r="B6" t="s">
        <v>455</v>
      </c>
      <c r="C6" t="s">
        <v>942</v>
      </c>
      <c r="D6" t="s">
        <v>457</v>
      </c>
      <c r="E6" s="1">
        <v>0.63187245370370371</v>
      </c>
      <c r="F6">
        <v>39.072000000000003</v>
      </c>
      <c r="G6" t="s">
        <v>943</v>
      </c>
      <c r="H6" s="2">
        <v>5370000</v>
      </c>
      <c r="I6" s="2">
        <v>150000</v>
      </c>
      <c r="J6" s="2">
        <v>1978000</v>
      </c>
      <c r="K6" s="2">
        <v>68000</v>
      </c>
      <c r="L6">
        <v>48490</v>
      </c>
      <c r="M6">
        <v>330</v>
      </c>
      <c r="N6" s="2">
        <v>104500</v>
      </c>
      <c r="O6" s="2">
        <v>2900</v>
      </c>
      <c r="P6" s="2">
        <v>1608000</v>
      </c>
      <c r="Q6" s="2">
        <v>44000</v>
      </c>
      <c r="R6">
        <v>6670</v>
      </c>
      <c r="S6">
        <v>160</v>
      </c>
      <c r="T6" s="2">
        <v>624000</v>
      </c>
      <c r="U6" s="2">
        <v>17000</v>
      </c>
      <c r="V6" s="2">
        <v>128900</v>
      </c>
      <c r="W6" s="2">
        <v>3900</v>
      </c>
      <c r="X6" s="2">
        <v>407000</v>
      </c>
      <c r="Y6" s="2">
        <v>11000</v>
      </c>
      <c r="Z6" s="2">
        <v>81700</v>
      </c>
      <c r="AA6" s="2">
        <v>2400</v>
      </c>
      <c r="AB6" s="2">
        <v>66200</v>
      </c>
      <c r="AC6" s="2">
        <v>1900</v>
      </c>
      <c r="AD6">
        <v>20920</v>
      </c>
      <c r="AE6">
        <v>550</v>
      </c>
      <c r="AF6">
        <v>3160</v>
      </c>
      <c r="AG6">
        <v>130</v>
      </c>
      <c r="AH6">
        <v>25070</v>
      </c>
      <c r="AI6">
        <v>690</v>
      </c>
      <c r="AJ6">
        <v>34300</v>
      </c>
      <c r="AK6">
        <v>880</v>
      </c>
      <c r="AL6" s="2">
        <v>53700</v>
      </c>
      <c r="AM6" s="2">
        <v>1300</v>
      </c>
      <c r="AN6" s="2">
        <v>41400</v>
      </c>
      <c r="AO6" s="2">
        <v>1000</v>
      </c>
      <c r="AP6" s="2">
        <v>39000</v>
      </c>
      <c r="AQ6" s="2">
        <v>1100</v>
      </c>
      <c r="AR6">
        <v>17710</v>
      </c>
      <c r="AS6">
        <v>540</v>
      </c>
      <c r="AT6">
        <v>24240</v>
      </c>
      <c r="AU6">
        <v>700</v>
      </c>
      <c r="AV6">
        <v>12980</v>
      </c>
      <c r="AW6">
        <v>380</v>
      </c>
      <c r="AX6">
        <v>342</v>
      </c>
      <c r="AY6">
        <v>24</v>
      </c>
      <c r="AZ6">
        <v>162</v>
      </c>
      <c r="BA6">
        <v>17</v>
      </c>
      <c r="BB6">
        <v>3490</v>
      </c>
      <c r="BC6">
        <v>76</v>
      </c>
      <c r="BD6">
        <v>1195</v>
      </c>
      <c r="BE6">
        <v>52</v>
      </c>
      <c r="BF6">
        <v>2710</v>
      </c>
      <c r="BG6">
        <v>120</v>
      </c>
      <c r="BH6">
        <v>704</v>
      </c>
      <c r="BI6">
        <v>52</v>
      </c>
      <c r="BJ6" s="2">
        <v>50800</v>
      </c>
      <c r="BK6" s="2">
        <v>1300</v>
      </c>
      <c r="BL6">
        <v>0</v>
      </c>
      <c r="BM6">
        <v>1</v>
      </c>
      <c r="BN6">
        <v>22420</v>
      </c>
      <c r="BO6">
        <v>780</v>
      </c>
      <c r="BP6" t="s">
        <v>459</v>
      </c>
      <c r="BQ6" t="s">
        <v>460</v>
      </c>
      <c r="BR6" s="2">
        <v>1124000</v>
      </c>
      <c r="BS6" s="2">
        <v>31000</v>
      </c>
      <c r="BT6" t="s">
        <v>459</v>
      </c>
      <c r="BU6" t="s">
        <v>460</v>
      </c>
      <c r="BV6">
        <v>-144.80000000000001</v>
      </c>
      <c r="BW6">
        <v>3.7</v>
      </c>
      <c r="BX6">
        <v>4790</v>
      </c>
      <c r="BY6">
        <v>130</v>
      </c>
      <c r="BZ6">
        <v>914</v>
      </c>
      <c r="CA6">
        <v>28</v>
      </c>
      <c r="CB6">
        <v>2527</v>
      </c>
      <c r="CC6">
        <v>68</v>
      </c>
      <c r="CD6">
        <v>386</v>
      </c>
      <c r="CE6">
        <v>11</v>
      </c>
      <c r="CF6">
        <v>3260</v>
      </c>
      <c r="CG6">
        <v>94</v>
      </c>
      <c r="CH6">
        <v>1053</v>
      </c>
      <c r="CI6">
        <v>28</v>
      </c>
      <c r="CJ6">
        <v>28.4</v>
      </c>
      <c r="CK6">
        <v>1.1000000000000001</v>
      </c>
      <c r="CL6">
        <v>701</v>
      </c>
      <c r="CM6">
        <v>19</v>
      </c>
      <c r="CN6">
        <v>128.9</v>
      </c>
      <c r="CO6">
        <v>3.3</v>
      </c>
      <c r="CP6">
        <v>740</v>
      </c>
      <c r="CQ6">
        <v>18</v>
      </c>
      <c r="CR6">
        <v>156.5</v>
      </c>
      <c r="CS6">
        <v>3.9</v>
      </c>
      <c r="CT6">
        <v>438</v>
      </c>
      <c r="CU6">
        <v>13</v>
      </c>
      <c r="CV6">
        <v>67.5</v>
      </c>
      <c r="CW6">
        <v>2</v>
      </c>
      <c r="CX6">
        <v>769</v>
      </c>
      <c r="CY6">
        <v>23</v>
      </c>
      <c r="CZ6">
        <v>48.8</v>
      </c>
      <c r="DA6">
        <v>1.4</v>
      </c>
      <c r="DB6">
        <v>262</v>
      </c>
      <c r="DC6">
        <v>24</v>
      </c>
      <c r="DD6">
        <v>25.4</v>
      </c>
      <c r="DE6">
        <v>3.6</v>
      </c>
      <c r="DF6">
        <v>62</v>
      </c>
      <c r="DG6">
        <v>1.4</v>
      </c>
      <c r="DH6">
        <v>29.9</v>
      </c>
      <c r="DI6">
        <v>1.3</v>
      </c>
      <c r="DJ6">
        <v>29.2</v>
      </c>
      <c r="DK6">
        <v>1.3</v>
      </c>
      <c r="DL6">
        <v>3.04</v>
      </c>
      <c r="DM6">
        <v>0.22</v>
      </c>
      <c r="DN6">
        <v>199.5</v>
      </c>
      <c r="DO6">
        <v>5.0999999999999996</v>
      </c>
      <c r="DP6">
        <v>0</v>
      </c>
      <c r="DQ6">
        <v>1</v>
      </c>
      <c r="DR6">
        <v>1.7530000000000001E-4</v>
      </c>
      <c r="DS6">
        <v>2.3E-6</v>
      </c>
      <c r="DT6" s="2">
        <v>104200</v>
      </c>
      <c r="DU6" s="2">
        <v>2900</v>
      </c>
      <c r="DV6" s="2">
        <v>1928000</v>
      </c>
      <c r="DW6" s="2">
        <v>68000</v>
      </c>
      <c r="DX6" t="s">
        <v>459</v>
      </c>
      <c r="DY6" t="s">
        <v>460</v>
      </c>
      <c r="DZ6" t="s">
        <v>459</v>
      </c>
      <c r="EA6" t="s">
        <v>460</v>
      </c>
      <c r="EB6">
        <v>6040</v>
      </c>
      <c r="EC6">
        <v>160</v>
      </c>
      <c r="ED6" s="2">
        <v>624000</v>
      </c>
      <c r="EE6" s="2">
        <v>17000</v>
      </c>
      <c r="EF6" s="2">
        <v>128900</v>
      </c>
      <c r="EG6" s="2">
        <v>3900</v>
      </c>
      <c r="EH6" s="2">
        <v>407000</v>
      </c>
      <c r="EI6" s="2">
        <v>11000</v>
      </c>
      <c r="EJ6" s="2">
        <v>81700</v>
      </c>
      <c r="EK6" s="2">
        <v>2400</v>
      </c>
      <c r="EL6" s="2">
        <v>66200</v>
      </c>
      <c r="EM6" s="2">
        <v>1900</v>
      </c>
      <c r="EN6">
        <v>20920</v>
      </c>
      <c r="EO6">
        <v>550</v>
      </c>
      <c r="EP6">
        <v>3160</v>
      </c>
      <c r="EQ6">
        <v>130</v>
      </c>
      <c r="ER6">
        <v>25070</v>
      </c>
      <c r="ES6">
        <v>690</v>
      </c>
      <c r="ET6">
        <v>34300</v>
      </c>
      <c r="EU6">
        <v>880</v>
      </c>
      <c r="EV6" s="2">
        <v>53700</v>
      </c>
      <c r="EW6" s="2">
        <v>1300</v>
      </c>
      <c r="EX6" s="2">
        <v>41400</v>
      </c>
      <c r="EY6" s="2">
        <v>1000</v>
      </c>
      <c r="EZ6" s="2">
        <v>39000</v>
      </c>
      <c r="FA6" s="2">
        <v>1100</v>
      </c>
      <c r="FB6">
        <v>17710</v>
      </c>
      <c r="FC6">
        <v>540</v>
      </c>
      <c r="FD6">
        <v>24240</v>
      </c>
      <c r="FE6">
        <v>700</v>
      </c>
      <c r="FF6">
        <v>12980</v>
      </c>
      <c r="FG6">
        <v>380</v>
      </c>
      <c r="FH6">
        <v>121</v>
      </c>
      <c r="FI6">
        <v>17</v>
      </c>
      <c r="FJ6">
        <v>3475</v>
      </c>
      <c r="FK6">
        <v>76</v>
      </c>
      <c r="FL6">
        <v>1195</v>
      </c>
      <c r="FM6">
        <v>52</v>
      </c>
      <c r="FN6">
        <v>2710</v>
      </c>
      <c r="FO6">
        <v>120</v>
      </c>
      <c r="FP6">
        <v>704</v>
      </c>
      <c r="FQ6">
        <v>52</v>
      </c>
      <c r="FR6" s="2">
        <v>50800</v>
      </c>
      <c r="FS6" s="2">
        <v>1300</v>
      </c>
      <c r="FT6">
        <v>0</v>
      </c>
      <c r="FU6">
        <v>1</v>
      </c>
      <c r="FV6" t="s">
        <v>461</v>
      </c>
      <c r="FW6">
        <v>0</v>
      </c>
      <c r="FX6">
        <v>0.90186999999999995</v>
      </c>
      <c r="FY6">
        <v>1.0532999999999999</v>
      </c>
      <c r="FZ6">
        <v>399.41</v>
      </c>
      <c r="GA6">
        <v>0.25802000000000003</v>
      </c>
      <c r="GB6">
        <v>1.3469</v>
      </c>
      <c r="GC6">
        <v>1.1405000000000001</v>
      </c>
      <c r="GD6">
        <v>0</v>
      </c>
      <c r="GE6">
        <v>0.28144000000000002</v>
      </c>
      <c r="GF6">
        <v>5.8155999999999999E-2</v>
      </c>
      <c r="GG6">
        <v>0.87487000000000004</v>
      </c>
      <c r="GH6">
        <v>0</v>
      </c>
      <c r="GI6">
        <v>0</v>
      </c>
      <c r="GJ6">
        <v>0</v>
      </c>
      <c r="GK6">
        <v>5.3961000000000002E-2</v>
      </c>
      <c r="GL6">
        <v>0</v>
      </c>
      <c r="GM6">
        <v>2.3258000000000001E-2</v>
      </c>
      <c r="GN6">
        <v>0</v>
      </c>
      <c r="GO6">
        <v>1.6848999999999999E-2</v>
      </c>
      <c r="GP6">
        <v>0.31224000000000002</v>
      </c>
      <c r="GQ6">
        <v>0</v>
      </c>
      <c r="GR6">
        <v>0</v>
      </c>
      <c r="GS6">
        <v>2.7776999999999998</v>
      </c>
      <c r="GT6">
        <v>7.4706999999999996E-2</v>
      </c>
      <c r="GU6">
        <v>0.16572000000000001</v>
      </c>
      <c r="GV6">
        <v>0.14607000000000001</v>
      </c>
      <c r="GW6">
        <v>1.9103999999999999E-2</v>
      </c>
      <c r="GX6">
        <v>1.0333999999999999E-2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  <c r="IX6">
        <v>0</v>
      </c>
      <c r="IY6">
        <v>0</v>
      </c>
      <c r="IZ6">
        <v>0</v>
      </c>
      <c r="JA6">
        <v>0</v>
      </c>
      <c r="JB6">
        <v>0</v>
      </c>
      <c r="JC6">
        <v>0</v>
      </c>
    </row>
    <row r="7" spans="1:263" x14ac:dyDescent="0.25">
      <c r="A7" t="s">
        <v>944</v>
      </c>
      <c r="B7" t="s">
        <v>455</v>
      </c>
      <c r="C7" t="s">
        <v>945</v>
      </c>
      <c r="D7" t="s">
        <v>457</v>
      </c>
      <c r="E7" s="1">
        <v>0.6326849537037037</v>
      </c>
      <c r="F7">
        <v>39.212000000000003</v>
      </c>
      <c r="G7" t="s">
        <v>946</v>
      </c>
      <c r="H7" s="2">
        <v>4737000</v>
      </c>
      <c r="I7" s="2">
        <v>79000</v>
      </c>
      <c r="J7" s="2">
        <v>1817000</v>
      </c>
      <c r="K7" s="2">
        <v>37000</v>
      </c>
      <c r="L7">
        <v>42590</v>
      </c>
      <c r="M7">
        <v>320</v>
      </c>
      <c r="N7" s="2">
        <v>97900</v>
      </c>
      <c r="O7" s="2">
        <v>1600</v>
      </c>
      <c r="P7" s="2">
        <v>1297000</v>
      </c>
      <c r="Q7" s="2">
        <v>28000</v>
      </c>
      <c r="R7">
        <v>6890</v>
      </c>
      <c r="S7">
        <v>150</v>
      </c>
      <c r="T7" s="2">
        <v>572000</v>
      </c>
      <c r="U7" s="2">
        <v>11000</v>
      </c>
      <c r="V7" s="2">
        <v>108700</v>
      </c>
      <c r="W7" s="2">
        <v>1900</v>
      </c>
      <c r="X7" s="2">
        <v>360900</v>
      </c>
      <c r="Y7" s="2">
        <v>6700</v>
      </c>
      <c r="Z7" s="2">
        <v>75500</v>
      </c>
      <c r="AA7" s="2">
        <v>1700</v>
      </c>
      <c r="AB7" s="2">
        <v>67000</v>
      </c>
      <c r="AC7" s="2">
        <v>1300</v>
      </c>
      <c r="AD7">
        <v>21820</v>
      </c>
      <c r="AE7">
        <v>420</v>
      </c>
      <c r="AF7">
        <v>3190</v>
      </c>
      <c r="AG7">
        <v>140</v>
      </c>
      <c r="AH7">
        <v>26390</v>
      </c>
      <c r="AI7">
        <v>470</v>
      </c>
      <c r="AJ7">
        <v>33060</v>
      </c>
      <c r="AK7">
        <v>650</v>
      </c>
      <c r="AL7">
        <v>51150</v>
      </c>
      <c r="AM7">
        <v>920</v>
      </c>
      <c r="AN7">
        <v>38940</v>
      </c>
      <c r="AO7">
        <v>720</v>
      </c>
      <c r="AP7">
        <v>36390</v>
      </c>
      <c r="AQ7">
        <v>680</v>
      </c>
      <c r="AR7">
        <v>16080</v>
      </c>
      <c r="AS7">
        <v>330</v>
      </c>
      <c r="AT7">
        <v>20520</v>
      </c>
      <c r="AU7">
        <v>360</v>
      </c>
      <c r="AV7">
        <v>11290</v>
      </c>
      <c r="AW7">
        <v>290</v>
      </c>
      <c r="AX7">
        <v>308</v>
      </c>
      <c r="AY7">
        <v>22</v>
      </c>
      <c r="AZ7">
        <v>144</v>
      </c>
      <c r="BA7">
        <v>16</v>
      </c>
      <c r="BB7">
        <v>2009</v>
      </c>
      <c r="BC7">
        <v>45</v>
      </c>
      <c r="BD7">
        <v>933</v>
      </c>
      <c r="BE7">
        <v>43</v>
      </c>
      <c r="BF7">
        <v>2180</v>
      </c>
      <c r="BG7">
        <v>110</v>
      </c>
      <c r="BH7">
        <v>690</v>
      </c>
      <c r="BI7">
        <v>57</v>
      </c>
      <c r="BJ7">
        <v>22060</v>
      </c>
      <c r="BK7">
        <v>360</v>
      </c>
      <c r="BL7">
        <v>0</v>
      </c>
      <c r="BM7">
        <v>1</v>
      </c>
      <c r="BN7">
        <v>20950</v>
      </c>
      <c r="BO7">
        <v>440</v>
      </c>
      <c r="BP7" t="s">
        <v>459</v>
      </c>
      <c r="BQ7" t="s">
        <v>460</v>
      </c>
      <c r="BR7" s="2">
        <v>1053000</v>
      </c>
      <c r="BS7" s="2">
        <v>17000</v>
      </c>
      <c r="BT7" t="s">
        <v>459</v>
      </c>
      <c r="BU7" t="s">
        <v>460</v>
      </c>
      <c r="BV7">
        <v>-160.6</v>
      </c>
      <c r="BW7">
        <v>3.7</v>
      </c>
      <c r="BX7">
        <v>4395</v>
      </c>
      <c r="BY7">
        <v>81</v>
      </c>
      <c r="BZ7">
        <v>771</v>
      </c>
      <c r="CA7">
        <v>13</v>
      </c>
      <c r="CB7">
        <v>2242</v>
      </c>
      <c r="CC7">
        <v>41</v>
      </c>
      <c r="CD7">
        <v>357.5</v>
      </c>
      <c r="CE7">
        <v>7.8</v>
      </c>
      <c r="CF7">
        <v>3244</v>
      </c>
      <c r="CG7">
        <v>62</v>
      </c>
      <c r="CH7">
        <v>1083</v>
      </c>
      <c r="CI7">
        <v>21</v>
      </c>
      <c r="CJ7">
        <v>28.6</v>
      </c>
      <c r="CK7">
        <v>1.2</v>
      </c>
      <c r="CL7">
        <v>740</v>
      </c>
      <c r="CM7">
        <v>13</v>
      </c>
      <c r="CN7">
        <v>124.4</v>
      </c>
      <c r="CO7">
        <v>2.4</v>
      </c>
      <c r="CP7">
        <v>709</v>
      </c>
      <c r="CQ7">
        <v>13</v>
      </c>
      <c r="CR7">
        <v>147.4</v>
      </c>
      <c r="CS7">
        <v>2.7</v>
      </c>
      <c r="CT7">
        <v>409.4</v>
      </c>
      <c r="CU7">
        <v>7.6</v>
      </c>
      <c r="CV7">
        <v>61.5</v>
      </c>
      <c r="CW7">
        <v>1.3</v>
      </c>
      <c r="CX7">
        <v>628</v>
      </c>
      <c r="CY7">
        <v>12</v>
      </c>
      <c r="CZ7">
        <v>42.5</v>
      </c>
      <c r="DA7">
        <v>1.1000000000000001</v>
      </c>
      <c r="DB7">
        <v>229</v>
      </c>
      <c r="DC7">
        <v>22</v>
      </c>
      <c r="DD7">
        <v>21.9</v>
      </c>
      <c r="DE7">
        <v>3.5</v>
      </c>
      <c r="DF7">
        <v>35.64</v>
      </c>
      <c r="DG7">
        <v>0.8</v>
      </c>
      <c r="DH7">
        <v>23.1</v>
      </c>
      <c r="DI7">
        <v>1.1000000000000001</v>
      </c>
      <c r="DJ7">
        <v>23.3</v>
      </c>
      <c r="DK7">
        <v>1.2</v>
      </c>
      <c r="DL7">
        <v>2.98</v>
      </c>
      <c r="DM7">
        <v>0.25</v>
      </c>
      <c r="DN7">
        <v>86.7</v>
      </c>
      <c r="DO7">
        <v>1.4</v>
      </c>
      <c r="DP7">
        <v>0</v>
      </c>
      <c r="DQ7">
        <v>1</v>
      </c>
      <c r="DR7">
        <v>8.2390000000000002E-5</v>
      </c>
      <c r="DS7">
        <v>8.8999999999999995E-7</v>
      </c>
      <c r="DT7" s="2">
        <v>97500</v>
      </c>
      <c r="DU7" s="2">
        <v>1600</v>
      </c>
      <c r="DV7" s="2">
        <v>1768000</v>
      </c>
      <c r="DW7" s="2">
        <v>37000</v>
      </c>
      <c r="DX7" t="s">
        <v>459</v>
      </c>
      <c r="DY7" t="s">
        <v>460</v>
      </c>
      <c r="DZ7" t="s">
        <v>459</v>
      </c>
      <c r="EA7" t="s">
        <v>460</v>
      </c>
      <c r="EB7">
        <v>6250</v>
      </c>
      <c r="EC7">
        <v>150</v>
      </c>
      <c r="ED7" s="2">
        <v>572000</v>
      </c>
      <c r="EE7" s="2">
        <v>11000</v>
      </c>
      <c r="EF7" s="2">
        <v>108700</v>
      </c>
      <c r="EG7" s="2">
        <v>1900</v>
      </c>
      <c r="EH7" s="2">
        <v>360900</v>
      </c>
      <c r="EI7" s="2">
        <v>6700</v>
      </c>
      <c r="EJ7" s="2">
        <v>75500</v>
      </c>
      <c r="EK7" s="2">
        <v>1700</v>
      </c>
      <c r="EL7" s="2">
        <v>67000</v>
      </c>
      <c r="EM7" s="2">
        <v>1300</v>
      </c>
      <c r="EN7">
        <v>21820</v>
      </c>
      <c r="EO7">
        <v>420</v>
      </c>
      <c r="EP7">
        <v>3190</v>
      </c>
      <c r="EQ7">
        <v>140</v>
      </c>
      <c r="ER7">
        <v>26390</v>
      </c>
      <c r="ES7">
        <v>470</v>
      </c>
      <c r="ET7">
        <v>33060</v>
      </c>
      <c r="EU7">
        <v>650</v>
      </c>
      <c r="EV7">
        <v>51150</v>
      </c>
      <c r="EW7">
        <v>920</v>
      </c>
      <c r="EX7">
        <v>38940</v>
      </c>
      <c r="EY7">
        <v>720</v>
      </c>
      <c r="EZ7">
        <v>36390</v>
      </c>
      <c r="FA7">
        <v>680</v>
      </c>
      <c r="FB7">
        <v>16080</v>
      </c>
      <c r="FC7">
        <v>330</v>
      </c>
      <c r="FD7">
        <v>20520</v>
      </c>
      <c r="FE7">
        <v>360</v>
      </c>
      <c r="FF7">
        <v>11290</v>
      </c>
      <c r="FG7">
        <v>290</v>
      </c>
      <c r="FH7">
        <v>104</v>
      </c>
      <c r="FI7">
        <v>16</v>
      </c>
      <c r="FJ7">
        <v>1995</v>
      </c>
      <c r="FK7">
        <v>45</v>
      </c>
      <c r="FL7">
        <v>933</v>
      </c>
      <c r="FM7">
        <v>43</v>
      </c>
      <c r="FN7">
        <v>2180</v>
      </c>
      <c r="FO7">
        <v>110</v>
      </c>
      <c r="FP7">
        <v>690</v>
      </c>
      <c r="FQ7">
        <v>57</v>
      </c>
      <c r="FR7">
        <v>22060</v>
      </c>
      <c r="FS7">
        <v>360</v>
      </c>
      <c r="FT7">
        <v>0</v>
      </c>
      <c r="FU7">
        <v>1</v>
      </c>
      <c r="FV7" t="s">
        <v>461</v>
      </c>
      <c r="FW7">
        <v>0</v>
      </c>
      <c r="FX7">
        <v>0.95484000000000002</v>
      </c>
      <c r="FY7">
        <v>0.99156999999999995</v>
      </c>
      <c r="FZ7">
        <v>565.19000000000005</v>
      </c>
      <c r="GA7">
        <v>0.26579999999999998</v>
      </c>
      <c r="GB7">
        <v>1.1006</v>
      </c>
      <c r="GC7">
        <v>0.17393</v>
      </c>
      <c r="GD7">
        <v>8.8274000000000005E-2</v>
      </c>
      <c r="GE7">
        <v>0.17399999999999999</v>
      </c>
      <c r="GF7">
        <v>0</v>
      </c>
      <c r="GG7">
        <v>2.5363000000000002</v>
      </c>
      <c r="GH7">
        <v>0.37309999999999999</v>
      </c>
      <c r="GI7">
        <v>4.0169999999999997E-2</v>
      </c>
      <c r="GJ7">
        <v>0.12548000000000001</v>
      </c>
      <c r="GK7">
        <v>2.3438000000000001E-2</v>
      </c>
      <c r="GL7">
        <v>0.10384</v>
      </c>
      <c r="GM7">
        <v>3.3885999999999999E-2</v>
      </c>
      <c r="GN7">
        <v>5.0361999999999997E-2</v>
      </c>
      <c r="GO7">
        <v>1.7097999999999999E-2</v>
      </c>
      <c r="GP7">
        <v>0</v>
      </c>
      <c r="GQ7">
        <v>3.7137000000000003E-2</v>
      </c>
      <c r="GR7">
        <v>371.37</v>
      </c>
      <c r="GS7">
        <v>3.0705</v>
      </c>
      <c r="GT7">
        <v>7.4165999999999996E-2</v>
      </c>
      <c r="GU7">
        <v>0.13819999999999999</v>
      </c>
      <c r="GV7">
        <v>0.19861000000000001</v>
      </c>
      <c r="GW7">
        <v>0</v>
      </c>
      <c r="GX7">
        <v>1.2810999999999999E-2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0</v>
      </c>
      <c r="JB7">
        <v>0</v>
      </c>
      <c r="JC7">
        <v>0</v>
      </c>
    </row>
    <row r="8" spans="1:263" x14ac:dyDescent="0.25">
      <c r="A8" t="s">
        <v>947</v>
      </c>
      <c r="B8" t="s">
        <v>455</v>
      </c>
      <c r="C8" t="s">
        <v>948</v>
      </c>
      <c r="D8" t="s">
        <v>457</v>
      </c>
      <c r="E8" s="1">
        <v>0.63349918981481479</v>
      </c>
      <c r="F8">
        <v>39.088000000000001</v>
      </c>
      <c r="G8" t="s">
        <v>949</v>
      </c>
      <c r="H8" s="2">
        <v>4560000</v>
      </c>
      <c r="I8" s="2">
        <v>170000</v>
      </c>
      <c r="J8" s="2">
        <v>1808000</v>
      </c>
      <c r="K8" s="2">
        <v>74000</v>
      </c>
      <c r="L8">
        <v>36470</v>
      </c>
      <c r="M8">
        <v>240</v>
      </c>
      <c r="N8" s="2">
        <v>98000</v>
      </c>
      <c r="O8" s="2">
        <v>4300</v>
      </c>
      <c r="P8" s="2">
        <v>1174000</v>
      </c>
      <c r="Q8" s="2">
        <v>49000</v>
      </c>
      <c r="R8">
        <v>6890</v>
      </c>
      <c r="S8">
        <v>230</v>
      </c>
      <c r="T8" s="2">
        <v>577000</v>
      </c>
      <c r="U8" s="2">
        <v>25000</v>
      </c>
      <c r="V8" s="2">
        <v>95500</v>
      </c>
      <c r="W8" s="2">
        <v>4600</v>
      </c>
      <c r="X8" s="2">
        <v>320000</v>
      </c>
      <c r="Y8" s="2">
        <v>13000</v>
      </c>
      <c r="Z8" s="2">
        <v>70600</v>
      </c>
      <c r="AA8" s="2">
        <v>3500</v>
      </c>
      <c r="AB8" s="2">
        <v>66500</v>
      </c>
      <c r="AC8" s="2">
        <v>3400</v>
      </c>
      <c r="AD8" s="2">
        <v>22100</v>
      </c>
      <c r="AE8" s="2">
        <v>1000</v>
      </c>
      <c r="AF8">
        <v>3360</v>
      </c>
      <c r="AG8">
        <v>180</v>
      </c>
      <c r="AH8" s="2">
        <v>28200</v>
      </c>
      <c r="AI8" s="2">
        <v>1200</v>
      </c>
      <c r="AJ8" s="2">
        <v>34800</v>
      </c>
      <c r="AK8" s="2">
        <v>1400</v>
      </c>
      <c r="AL8" s="2">
        <v>52500</v>
      </c>
      <c r="AM8" s="2">
        <v>2200</v>
      </c>
      <c r="AN8" s="2">
        <v>39000</v>
      </c>
      <c r="AO8" s="2">
        <v>1400</v>
      </c>
      <c r="AP8" s="2">
        <v>36300</v>
      </c>
      <c r="AQ8" s="2">
        <v>1500</v>
      </c>
      <c r="AR8">
        <v>15230</v>
      </c>
      <c r="AS8">
        <v>640</v>
      </c>
      <c r="AT8">
        <v>19420</v>
      </c>
      <c r="AU8">
        <v>810</v>
      </c>
      <c r="AV8">
        <v>10720</v>
      </c>
      <c r="AW8">
        <v>450</v>
      </c>
      <c r="AX8">
        <v>273</v>
      </c>
      <c r="AY8">
        <v>19</v>
      </c>
      <c r="AZ8">
        <v>136</v>
      </c>
      <c r="BA8">
        <v>14</v>
      </c>
      <c r="BB8">
        <v>1780</v>
      </c>
      <c r="BC8">
        <v>69</v>
      </c>
      <c r="BD8">
        <v>938</v>
      </c>
      <c r="BE8">
        <v>46</v>
      </c>
      <c r="BF8">
        <v>2170</v>
      </c>
      <c r="BG8">
        <v>140</v>
      </c>
      <c r="BH8">
        <v>683</v>
      </c>
      <c r="BI8">
        <v>58</v>
      </c>
      <c r="BJ8">
        <v>19280</v>
      </c>
      <c r="BK8">
        <v>760</v>
      </c>
      <c r="BL8">
        <v>0</v>
      </c>
      <c r="BM8">
        <v>1</v>
      </c>
      <c r="BN8">
        <v>21170</v>
      </c>
      <c r="BO8">
        <v>890</v>
      </c>
      <c r="BP8" t="s">
        <v>459</v>
      </c>
      <c r="BQ8" t="s">
        <v>460</v>
      </c>
      <c r="BR8" s="2">
        <v>1053000</v>
      </c>
      <c r="BS8" s="2">
        <v>47000</v>
      </c>
      <c r="BT8" t="s">
        <v>459</v>
      </c>
      <c r="BU8" t="s">
        <v>460</v>
      </c>
      <c r="BV8">
        <v>-175.3</v>
      </c>
      <c r="BW8">
        <v>6.4</v>
      </c>
      <c r="BX8">
        <v>4450</v>
      </c>
      <c r="BY8">
        <v>190</v>
      </c>
      <c r="BZ8">
        <v>676</v>
      </c>
      <c r="CA8">
        <v>32</v>
      </c>
      <c r="CB8">
        <v>1988</v>
      </c>
      <c r="CC8">
        <v>78</v>
      </c>
      <c r="CD8">
        <v>334</v>
      </c>
      <c r="CE8">
        <v>17</v>
      </c>
      <c r="CF8">
        <v>3170</v>
      </c>
      <c r="CG8">
        <v>160</v>
      </c>
      <c r="CH8">
        <v>1078</v>
      </c>
      <c r="CI8">
        <v>51</v>
      </c>
      <c r="CJ8">
        <v>30.1</v>
      </c>
      <c r="CK8">
        <v>1.6</v>
      </c>
      <c r="CL8">
        <v>794</v>
      </c>
      <c r="CM8">
        <v>33</v>
      </c>
      <c r="CN8">
        <v>131.1</v>
      </c>
      <c r="CO8">
        <v>5.4</v>
      </c>
      <c r="CP8">
        <v>732</v>
      </c>
      <c r="CQ8">
        <v>30</v>
      </c>
      <c r="CR8">
        <v>147.9</v>
      </c>
      <c r="CS8">
        <v>5.4</v>
      </c>
      <c r="CT8">
        <v>409</v>
      </c>
      <c r="CU8">
        <v>17</v>
      </c>
      <c r="CV8">
        <v>58.4</v>
      </c>
      <c r="CW8">
        <v>2.5</v>
      </c>
      <c r="CX8">
        <v>571</v>
      </c>
      <c r="CY8">
        <v>24</v>
      </c>
      <c r="CZ8">
        <v>40.299999999999997</v>
      </c>
      <c r="DA8">
        <v>1.7</v>
      </c>
      <c r="DB8">
        <v>193</v>
      </c>
      <c r="DC8">
        <v>19</v>
      </c>
      <c r="DD8">
        <v>20.399999999999999</v>
      </c>
      <c r="DE8">
        <v>3</v>
      </c>
      <c r="DF8">
        <v>31.6</v>
      </c>
      <c r="DG8">
        <v>1.2</v>
      </c>
      <c r="DH8">
        <v>22.9</v>
      </c>
      <c r="DI8">
        <v>1.1000000000000001</v>
      </c>
      <c r="DJ8">
        <v>23.1</v>
      </c>
      <c r="DK8">
        <v>1.5</v>
      </c>
      <c r="DL8">
        <v>2.95</v>
      </c>
      <c r="DM8">
        <v>0.25</v>
      </c>
      <c r="DN8">
        <v>75.900000000000006</v>
      </c>
      <c r="DO8">
        <v>3</v>
      </c>
      <c r="DP8">
        <v>0</v>
      </c>
      <c r="DQ8">
        <v>1</v>
      </c>
      <c r="DR8">
        <v>7.3999999999999996E-5</v>
      </c>
      <c r="DS8">
        <v>2.7999999999999999E-6</v>
      </c>
      <c r="DT8" s="2">
        <v>97400</v>
      </c>
      <c r="DU8" s="2">
        <v>4300</v>
      </c>
      <c r="DV8" s="2">
        <v>1758000</v>
      </c>
      <c r="DW8" s="2">
        <v>74000</v>
      </c>
      <c r="DX8" t="s">
        <v>459</v>
      </c>
      <c r="DY8" t="s">
        <v>460</v>
      </c>
      <c r="DZ8" t="s">
        <v>459</v>
      </c>
      <c r="EA8" t="s">
        <v>460</v>
      </c>
      <c r="EB8">
        <v>6280</v>
      </c>
      <c r="EC8">
        <v>230</v>
      </c>
      <c r="ED8" s="2">
        <v>577000</v>
      </c>
      <c r="EE8" s="2">
        <v>25000</v>
      </c>
      <c r="EF8" s="2">
        <v>95500</v>
      </c>
      <c r="EG8" s="2">
        <v>4600</v>
      </c>
      <c r="EH8" s="2">
        <v>320000</v>
      </c>
      <c r="EI8" s="2">
        <v>13000</v>
      </c>
      <c r="EJ8" s="2">
        <v>70600</v>
      </c>
      <c r="EK8" s="2">
        <v>3500</v>
      </c>
      <c r="EL8" s="2">
        <v>66500</v>
      </c>
      <c r="EM8" s="2">
        <v>3400</v>
      </c>
      <c r="EN8" s="2">
        <v>22100</v>
      </c>
      <c r="EO8" s="2">
        <v>1000</v>
      </c>
      <c r="EP8">
        <v>3360</v>
      </c>
      <c r="EQ8">
        <v>180</v>
      </c>
      <c r="ER8" s="2">
        <v>28200</v>
      </c>
      <c r="ES8" s="2">
        <v>1200</v>
      </c>
      <c r="ET8" s="2">
        <v>34800</v>
      </c>
      <c r="EU8" s="2">
        <v>1400</v>
      </c>
      <c r="EV8" s="2">
        <v>52500</v>
      </c>
      <c r="EW8" s="2">
        <v>2200</v>
      </c>
      <c r="EX8" s="2">
        <v>39000</v>
      </c>
      <c r="EY8" s="2">
        <v>1400</v>
      </c>
      <c r="EZ8" s="2">
        <v>36300</v>
      </c>
      <c r="FA8" s="2">
        <v>1500</v>
      </c>
      <c r="FB8">
        <v>15230</v>
      </c>
      <c r="FC8">
        <v>640</v>
      </c>
      <c r="FD8">
        <v>19420</v>
      </c>
      <c r="FE8">
        <v>810</v>
      </c>
      <c r="FF8">
        <v>10720</v>
      </c>
      <c r="FG8">
        <v>450</v>
      </c>
      <c r="FH8">
        <v>96</v>
      </c>
      <c r="FI8">
        <v>14</v>
      </c>
      <c r="FJ8">
        <v>1766</v>
      </c>
      <c r="FK8">
        <v>69</v>
      </c>
      <c r="FL8">
        <v>938</v>
      </c>
      <c r="FM8">
        <v>46</v>
      </c>
      <c r="FN8">
        <v>2170</v>
      </c>
      <c r="FO8">
        <v>140</v>
      </c>
      <c r="FP8">
        <v>683</v>
      </c>
      <c r="FQ8">
        <v>58</v>
      </c>
      <c r="FR8">
        <v>19280</v>
      </c>
      <c r="FS8">
        <v>760</v>
      </c>
      <c r="FT8">
        <v>0</v>
      </c>
      <c r="FU8">
        <v>1</v>
      </c>
      <c r="FV8" t="s">
        <v>461</v>
      </c>
      <c r="FW8">
        <v>0</v>
      </c>
      <c r="FX8">
        <v>0.77375000000000005</v>
      </c>
      <c r="FY8">
        <v>0.81189999999999996</v>
      </c>
      <c r="FZ8">
        <v>519.53</v>
      </c>
      <c r="GA8">
        <v>0.24360999999999999</v>
      </c>
      <c r="GB8">
        <v>1.1121000000000001</v>
      </c>
      <c r="GC8">
        <v>0.60768</v>
      </c>
      <c r="GD8">
        <v>0.12920999999999999</v>
      </c>
      <c r="GE8">
        <v>0.49475000000000002</v>
      </c>
      <c r="GF8">
        <v>0.10566</v>
      </c>
      <c r="GG8">
        <v>0.50683999999999996</v>
      </c>
      <c r="GH8">
        <v>0.35731000000000002</v>
      </c>
      <c r="GI8">
        <v>3.4110000000000001E-2</v>
      </c>
      <c r="GJ8">
        <v>0.18031</v>
      </c>
      <c r="GK8">
        <v>2.4185999999999999E-2</v>
      </c>
      <c r="GL8">
        <v>0.21099000000000001</v>
      </c>
      <c r="GM8">
        <v>3.1928999999999999E-2</v>
      </c>
      <c r="GN8">
        <v>7.2273000000000004E-2</v>
      </c>
      <c r="GO8">
        <v>3.2284E-2</v>
      </c>
      <c r="GP8">
        <v>0.11234</v>
      </c>
      <c r="GQ8">
        <v>1.4311000000000001E-2</v>
      </c>
      <c r="GR8">
        <v>143.11000000000001</v>
      </c>
      <c r="GS8">
        <v>2.2307000000000001</v>
      </c>
      <c r="GT8">
        <v>7.4687000000000003E-2</v>
      </c>
      <c r="GU8">
        <v>0.16952999999999999</v>
      </c>
      <c r="GV8">
        <v>0.16389000000000001</v>
      </c>
      <c r="GW8">
        <v>0</v>
      </c>
      <c r="GX8">
        <v>1.529E-2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</row>
    <row r="9" spans="1:263" x14ac:dyDescent="0.25">
      <c r="A9" t="s">
        <v>950</v>
      </c>
      <c r="B9" t="s">
        <v>455</v>
      </c>
      <c r="C9" t="s">
        <v>951</v>
      </c>
      <c r="D9" t="s">
        <v>457</v>
      </c>
      <c r="E9" s="1">
        <v>0.63431168981481478</v>
      </c>
      <c r="F9">
        <v>39.19</v>
      </c>
      <c r="G9" t="s">
        <v>952</v>
      </c>
      <c r="H9" s="2">
        <v>3840000</v>
      </c>
      <c r="I9" s="2">
        <v>160000</v>
      </c>
      <c r="J9" s="2">
        <v>1746000</v>
      </c>
      <c r="K9" s="2">
        <v>95000</v>
      </c>
      <c r="L9">
        <v>35170</v>
      </c>
      <c r="M9">
        <v>280</v>
      </c>
      <c r="N9" s="2">
        <v>96000</v>
      </c>
      <c r="O9" s="2">
        <v>4300</v>
      </c>
      <c r="P9" s="2">
        <v>604000</v>
      </c>
      <c r="Q9" s="2">
        <v>25000</v>
      </c>
      <c r="R9">
        <v>6900</v>
      </c>
      <c r="S9">
        <v>260</v>
      </c>
      <c r="T9" s="2">
        <v>567000</v>
      </c>
      <c r="U9" s="2">
        <v>25000</v>
      </c>
      <c r="V9" s="2">
        <v>72300</v>
      </c>
      <c r="W9" s="2">
        <v>3700</v>
      </c>
      <c r="X9" s="2">
        <v>278000</v>
      </c>
      <c r="Y9" s="2">
        <v>13000</v>
      </c>
      <c r="Z9" s="2">
        <v>64200</v>
      </c>
      <c r="AA9" s="2">
        <v>3000</v>
      </c>
      <c r="AB9" s="2">
        <v>61900</v>
      </c>
      <c r="AC9" s="2">
        <v>3000</v>
      </c>
      <c r="AD9">
        <v>20840</v>
      </c>
      <c r="AE9">
        <v>960</v>
      </c>
      <c r="AF9">
        <v>3150</v>
      </c>
      <c r="AG9">
        <v>180</v>
      </c>
      <c r="AH9" s="2">
        <v>25300</v>
      </c>
      <c r="AI9" s="2">
        <v>1100</v>
      </c>
      <c r="AJ9" s="2">
        <v>31100</v>
      </c>
      <c r="AK9" s="2">
        <v>1300</v>
      </c>
      <c r="AL9" s="2">
        <v>47200</v>
      </c>
      <c r="AM9" s="2">
        <v>2000</v>
      </c>
      <c r="AN9" s="2">
        <v>37000</v>
      </c>
      <c r="AO9" s="2">
        <v>1600</v>
      </c>
      <c r="AP9" s="2">
        <v>35900</v>
      </c>
      <c r="AQ9" s="2">
        <v>1600</v>
      </c>
      <c r="AR9">
        <v>14660</v>
      </c>
      <c r="AS9">
        <v>710</v>
      </c>
      <c r="AT9">
        <v>18700</v>
      </c>
      <c r="AU9">
        <v>660</v>
      </c>
      <c r="AV9">
        <v>10500</v>
      </c>
      <c r="AW9">
        <v>510</v>
      </c>
      <c r="AX9">
        <v>275</v>
      </c>
      <c r="AY9">
        <v>19</v>
      </c>
      <c r="AZ9">
        <v>125</v>
      </c>
      <c r="BA9">
        <v>14</v>
      </c>
      <c r="BB9">
        <v>1418</v>
      </c>
      <c r="BC9">
        <v>62</v>
      </c>
      <c r="BD9">
        <v>794</v>
      </c>
      <c r="BE9">
        <v>45</v>
      </c>
      <c r="BF9">
        <v>1830</v>
      </c>
      <c r="BG9">
        <v>110</v>
      </c>
      <c r="BH9">
        <v>188</v>
      </c>
      <c r="BI9">
        <v>35</v>
      </c>
      <c r="BJ9">
        <v>12130</v>
      </c>
      <c r="BK9">
        <v>630</v>
      </c>
      <c r="BL9">
        <v>0</v>
      </c>
      <c r="BM9">
        <v>1</v>
      </c>
      <c r="BN9" s="2">
        <v>20700</v>
      </c>
      <c r="BO9" s="2">
        <v>1200</v>
      </c>
      <c r="BP9" t="s">
        <v>459</v>
      </c>
      <c r="BQ9" t="s">
        <v>460</v>
      </c>
      <c r="BR9" s="2">
        <v>1033000</v>
      </c>
      <c r="BS9" s="2">
        <v>46000</v>
      </c>
      <c r="BT9" t="s">
        <v>459</v>
      </c>
      <c r="BU9" t="s">
        <v>460</v>
      </c>
      <c r="BV9">
        <v>-194.4</v>
      </c>
      <c r="BW9">
        <v>7.4</v>
      </c>
      <c r="BX9">
        <v>4380</v>
      </c>
      <c r="BY9">
        <v>190</v>
      </c>
      <c r="BZ9">
        <v>511</v>
      </c>
      <c r="CA9">
        <v>26</v>
      </c>
      <c r="CB9">
        <v>1726</v>
      </c>
      <c r="CC9">
        <v>80</v>
      </c>
      <c r="CD9">
        <v>304</v>
      </c>
      <c r="CE9">
        <v>14</v>
      </c>
      <c r="CF9">
        <v>2870</v>
      </c>
      <c r="CG9">
        <v>140</v>
      </c>
      <c r="CH9">
        <v>999</v>
      </c>
      <c r="CI9">
        <v>46</v>
      </c>
      <c r="CJ9">
        <v>28.1</v>
      </c>
      <c r="CK9">
        <v>1.6</v>
      </c>
      <c r="CL9">
        <v>712</v>
      </c>
      <c r="CM9">
        <v>31</v>
      </c>
      <c r="CN9">
        <v>117.6</v>
      </c>
      <c r="CO9">
        <v>4.8</v>
      </c>
      <c r="CP9">
        <v>663</v>
      </c>
      <c r="CQ9">
        <v>28</v>
      </c>
      <c r="CR9">
        <v>140.30000000000001</v>
      </c>
      <c r="CS9">
        <v>6.2</v>
      </c>
      <c r="CT9">
        <v>404</v>
      </c>
      <c r="CU9">
        <v>18</v>
      </c>
      <c r="CV9">
        <v>56.3</v>
      </c>
      <c r="CW9">
        <v>2.7</v>
      </c>
      <c r="CX9">
        <v>527</v>
      </c>
      <c r="CY9">
        <v>19</v>
      </c>
      <c r="CZ9">
        <v>39.4</v>
      </c>
      <c r="DA9">
        <v>1.9</v>
      </c>
      <c r="DB9">
        <v>196</v>
      </c>
      <c r="DC9">
        <v>19</v>
      </c>
      <c r="DD9">
        <v>18.100000000000001</v>
      </c>
      <c r="DE9">
        <v>3.1</v>
      </c>
      <c r="DF9">
        <v>25.1</v>
      </c>
      <c r="DG9">
        <v>1.1000000000000001</v>
      </c>
      <c r="DH9">
        <v>19.2</v>
      </c>
      <c r="DI9">
        <v>1.1000000000000001</v>
      </c>
      <c r="DJ9">
        <v>19.2</v>
      </c>
      <c r="DK9">
        <v>1.2</v>
      </c>
      <c r="DL9">
        <v>0.81</v>
      </c>
      <c r="DM9">
        <v>0.15</v>
      </c>
      <c r="DN9">
        <v>47.8</v>
      </c>
      <c r="DO9">
        <v>2.5</v>
      </c>
      <c r="DP9">
        <v>0</v>
      </c>
      <c r="DQ9">
        <v>1</v>
      </c>
      <c r="DR9">
        <v>4.6499999999999999E-5</v>
      </c>
      <c r="DS9">
        <v>1.7E-6</v>
      </c>
      <c r="DT9" s="2">
        <v>95500</v>
      </c>
      <c r="DU9" s="2">
        <v>4300</v>
      </c>
      <c r="DV9" s="2">
        <v>1697000</v>
      </c>
      <c r="DW9" s="2">
        <v>95000</v>
      </c>
      <c r="DX9" t="s">
        <v>459</v>
      </c>
      <c r="DY9" t="s">
        <v>460</v>
      </c>
      <c r="DZ9" t="s">
        <v>459</v>
      </c>
      <c r="EA9" t="s">
        <v>460</v>
      </c>
      <c r="EB9">
        <v>6370</v>
      </c>
      <c r="EC9">
        <v>260</v>
      </c>
      <c r="ED9" s="2">
        <v>567000</v>
      </c>
      <c r="EE9" s="2">
        <v>25000</v>
      </c>
      <c r="EF9" s="2">
        <v>72300</v>
      </c>
      <c r="EG9" s="2">
        <v>3700</v>
      </c>
      <c r="EH9" s="2">
        <v>278000</v>
      </c>
      <c r="EI9" s="2">
        <v>13000</v>
      </c>
      <c r="EJ9" s="2">
        <v>64200</v>
      </c>
      <c r="EK9" s="2">
        <v>3000</v>
      </c>
      <c r="EL9" s="2">
        <v>61900</v>
      </c>
      <c r="EM9" s="2">
        <v>3000</v>
      </c>
      <c r="EN9">
        <v>20840</v>
      </c>
      <c r="EO9">
        <v>960</v>
      </c>
      <c r="EP9">
        <v>3150</v>
      </c>
      <c r="EQ9">
        <v>180</v>
      </c>
      <c r="ER9" s="2">
        <v>25300</v>
      </c>
      <c r="ES9" s="2">
        <v>1100</v>
      </c>
      <c r="ET9" s="2">
        <v>31100</v>
      </c>
      <c r="EU9" s="2">
        <v>1300</v>
      </c>
      <c r="EV9" s="2">
        <v>47200</v>
      </c>
      <c r="EW9" s="2">
        <v>2000</v>
      </c>
      <c r="EX9" s="2">
        <v>37000</v>
      </c>
      <c r="EY9" s="2">
        <v>1600</v>
      </c>
      <c r="EZ9" s="2">
        <v>35900</v>
      </c>
      <c r="FA9" s="2">
        <v>1600</v>
      </c>
      <c r="FB9">
        <v>14660</v>
      </c>
      <c r="FC9">
        <v>710</v>
      </c>
      <c r="FD9">
        <v>18700</v>
      </c>
      <c r="FE9">
        <v>660</v>
      </c>
      <c r="FF9">
        <v>10500</v>
      </c>
      <c r="FG9">
        <v>510</v>
      </c>
      <c r="FH9">
        <v>85</v>
      </c>
      <c r="FI9">
        <v>14</v>
      </c>
      <c r="FJ9">
        <v>1402</v>
      </c>
      <c r="FK9">
        <v>62</v>
      </c>
      <c r="FL9">
        <v>794</v>
      </c>
      <c r="FM9">
        <v>45</v>
      </c>
      <c r="FN9">
        <v>1830</v>
      </c>
      <c r="FO9">
        <v>110</v>
      </c>
      <c r="FP9">
        <v>188</v>
      </c>
      <c r="FQ9">
        <v>35</v>
      </c>
      <c r="FR9">
        <v>12130</v>
      </c>
      <c r="FS9">
        <v>630</v>
      </c>
      <c r="FT9">
        <v>0</v>
      </c>
      <c r="FU9">
        <v>1</v>
      </c>
      <c r="FV9" t="s">
        <v>461</v>
      </c>
      <c r="FW9">
        <v>0</v>
      </c>
      <c r="FX9">
        <v>0.76187000000000005</v>
      </c>
      <c r="FY9">
        <v>0.85712999999999995</v>
      </c>
      <c r="FZ9">
        <v>545.76</v>
      </c>
      <c r="GA9">
        <v>0.35524</v>
      </c>
      <c r="GB9">
        <v>1.4148000000000001</v>
      </c>
      <c r="GC9">
        <v>1.0867</v>
      </c>
      <c r="GD9">
        <v>9.4773999999999997E-2</v>
      </c>
      <c r="GE9">
        <v>0.30742000000000003</v>
      </c>
      <c r="GF9">
        <v>0.11315</v>
      </c>
      <c r="GG9">
        <v>0</v>
      </c>
      <c r="GH9">
        <v>0.19145999999999999</v>
      </c>
      <c r="GI9">
        <v>0</v>
      </c>
      <c r="GJ9">
        <v>0.18831999999999999</v>
      </c>
      <c r="GK9">
        <v>2.5253999999999999E-2</v>
      </c>
      <c r="GL9">
        <v>0.1115</v>
      </c>
      <c r="GM9">
        <v>6.3099000000000002E-2</v>
      </c>
      <c r="GN9">
        <v>0.14133999999999999</v>
      </c>
      <c r="GO9">
        <v>2.129E-2</v>
      </c>
      <c r="GP9">
        <v>0.25102000000000002</v>
      </c>
      <c r="GQ9">
        <v>2.513E-2</v>
      </c>
      <c r="GR9">
        <v>251.3</v>
      </c>
      <c r="GS9">
        <v>2.0733999999999999</v>
      </c>
      <c r="GT9">
        <v>7.2867000000000001E-2</v>
      </c>
      <c r="GU9">
        <v>0.18096999999999999</v>
      </c>
      <c r="GV9">
        <v>0.20832999999999999</v>
      </c>
      <c r="GW9">
        <v>0</v>
      </c>
      <c r="GX9">
        <v>1.0521000000000001E-2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0</v>
      </c>
      <c r="IE9">
        <v>0</v>
      </c>
      <c r="IF9">
        <v>0</v>
      </c>
      <c r="IG9">
        <v>0</v>
      </c>
      <c r="IH9">
        <v>0</v>
      </c>
      <c r="II9">
        <v>0</v>
      </c>
      <c r="IJ9">
        <v>0</v>
      </c>
      <c r="IK9">
        <v>0</v>
      </c>
      <c r="IL9">
        <v>0</v>
      </c>
      <c r="IM9">
        <v>0</v>
      </c>
      <c r="IN9">
        <v>0</v>
      </c>
      <c r="IO9">
        <v>0</v>
      </c>
      <c r="IP9">
        <v>0</v>
      </c>
      <c r="IQ9">
        <v>0</v>
      </c>
      <c r="IR9">
        <v>0</v>
      </c>
      <c r="IS9">
        <v>0</v>
      </c>
      <c r="IT9">
        <v>0</v>
      </c>
      <c r="IU9">
        <v>0</v>
      </c>
      <c r="IV9">
        <v>0</v>
      </c>
      <c r="IW9">
        <v>0</v>
      </c>
      <c r="IX9">
        <v>0</v>
      </c>
      <c r="IY9">
        <v>0</v>
      </c>
      <c r="IZ9">
        <v>0</v>
      </c>
      <c r="JA9">
        <v>0</v>
      </c>
      <c r="JB9">
        <v>0</v>
      </c>
      <c r="JC9">
        <v>0</v>
      </c>
    </row>
    <row r="10" spans="1:263" x14ac:dyDescent="0.25">
      <c r="A10" t="s">
        <v>953</v>
      </c>
      <c r="B10" t="s">
        <v>455</v>
      </c>
      <c r="C10" t="s">
        <v>954</v>
      </c>
      <c r="D10" t="s">
        <v>457</v>
      </c>
      <c r="E10" s="1">
        <v>0.63512650462962961</v>
      </c>
      <c r="F10">
        <v>39.067999999999998</v>
      </c>
      <c r="G10" t="s">
        <v>955</v>
      </c>
      <c r="H10" s="2">
        <v>5240000</v>
      </c>
      <c r="I10" s="2">
        <v>150000</v>
      </c>
      <c r="J10" s="2">
        <v>2038000</v>
      </c>
      <c r="K10" s="2">
        <v>99000</v>
      </c>
      <c r="L10">
        <v>35360</v>
      </c>
      <c r="M10">
        <v>200</v>
      </c>
      <c r="N10" s="2">
        <v>109000</v>
      </c>
      <c r="O10" s="2">
        <v>4800</v>
      </c>
      <c r="P10" s="2">
        <v>1367000</v>
      </c>
      <c r="Q10" s="2">
        <v>52000</v>
      </c>
      <c r="R10">
        <v>7050</v>
      </c>
      <c r="S10">
        <v>250</v>
      </c>
      <c r="T10" s="2">
        <v>645000</v>
      </c>
      <c r="U10" s="2">
        <v>32000</v>
      </c>
      <c r="V10" s="2">
        <v>116800</v>
      </c>
      <c r="W10" s="2">
        <v>5600</v>
      </c>
      <c r="X10" s="2">
        <v>385000</v>
      </c>
      <c r="Y10" s="2">
        <v>17000</v>
      </c>
      <c r="Z10" s="2">
        <v>77400</v>
      </c>
      <c r="AA10" s="2">
        <v>3300</v>
      </c>
      <c r="AB10" s="2">
        <v>69000</v>
      </c>
      <c r="AC10" s="2">
        <v>3300</v>
      </c>
      <c r="AD10" s="2">
        <v>23000</v>
      </c>
      <c r="AE10" s="2">
        <v>1000</v>
      </c>
      <c r="AF10">
        <v>3460</v>
      </c>
      <c r="AG10">
        <v>200</v>
      </c>
      <c r="AH10" s="2">
        <v>27600</v>
      </c>
      <c r="AI10" s="2">
        <v>1200</v>
      </c>
      <c r="AJ10" s="2">
        <v>35700</v>
      </c>
      <c r="AK10" s="2">
        <v>1700</v>
      </c>
      <c r="AL10" s="2">
        <v>55700</v>
      </c>
      <c r="AM10" s="2">
        <v>2300</v>
      </c>
      <c r="AN10" s="2">
        <v>43000</v>
      </c>
      <c r="AO10" s="2">
        <v>1600</v>
      </c>
      <c r="AP10" s="2">
        <v>40800</v>
      </c>
      <c r="AQ10" s="2">
        <v>1700</v>
      </c>
      <c r="AR10">
        <v>17780</v>
      </c>
      <c r="AS10">
        <v>750</v>
      </c>
      <c r="AT10" s="2">
        <v>23500</v>
      </c>
      <c r="AU10" s="2">
        <v>1100</v>
      </c>
      <c r="AV10">
        <v>12770</v>
      </c>
      <c r="AW10">
        <v>550</v>
      </c>
      <c r="AX10">
        <v>249</v>
      </c>
      <c r="AY10">
        <v>21</v>
      </c>
      <c r="AZ10">
        <v>124</v>
      </c>
      <c r="BA10">
        <v>15</v>
      </c>
      <c r="BB10">
        <v>3010</v>
      </c>
      <c r="BC10">
        <v>110</v>
      </c>
      <c r="BD10">
        <v>1064</v>
      </c>
      <c r="BE10">
        <v>56</v>
      </c>
      <c r="BF10">
        <v>2390</v>
      </c>
      <c r="BG10">
        <v>130</v>
      </c>
      <c r="BH10">
        <v>781</v>
      </c>
      <c r="BI10">
        <v>58</v>
      </c>
      <c r="BJ10" s="2">
        <v>43600</v>
      </c>
      <c r="BK10" s="2">
        <v>1500</v>
      </c>
      <c r="BL10">
        <v>0</v>
      </c>
      <c r="BM10">
        <v>1</v>
      </c>
      <c r="BN10" s="2">
        <v>24500</v>
      </c>
      <c r="BO10" s="2">
        <v>1200</v>
      </c>
      <c r="BP10" t="s">
        <v>459</v>
      </c>
      <c r="BQ10" t="s">
        <v>460</v>
      </c>
      <c r="BR10" s="2">
        <v>1178000</v>
      </c>
      <c r="BS10" s="2">
        <v>52000</v>
      </c>
      <c r="BT10" t="s">
        <v>459</v>
      </c>
      <c r="BU10" t="s">
        <v>460</v>
      </c>
      <c r="BV10">
        <v>-222.3</v>
      </c>
      <c r="BW10">
        <v>7.9</v>
      </c>
      <c r="BX10">
        <v>4990</v>
      </c>
      <c r="BY10">
        <v>240</v>
      </c>
      <c r="BZ10">
        <v>826</v>
      </c>
      <c r="CA10">
        <v>40</v>
      </c>
      <c r="CB10">
        <v>2390</v>
      </c>
      <c r="CC10">
        <v>100</v>
      </c>
      <c r="CD10">
        <v>368</v>
      </c>
      <c r="CE10">
        <v>16</v>
      </c>
      <c r="CF10">
        <v>3130</v>
      </c>
      <c r="CG10">
        <v>150</v>
      </c>
      <c r="CH10">
        <v>1080</v>
      </c>
      <c r="CI10">
        <v>47</v>
      </c>
      <c r="CJ10">
        <v>30.8</v>
      </c>
      <c r="CK10">
        <v>1.8</v>
      </c>
      <c r="CL10">
        <v>778</v>
      </c>
      <c r="CM10">
        <v>35</v>
      </c>
      <c r="CN10">
        <v>135.1</v>
      </c>
      <c r="CO10">
        <v>6.3</v>
      </c>
      <c r="CP10">
        <v>788</v>
      </c>
      <c r="CQ10">
        <v>33</v>
      </c>
      <c r="CR10">
        <v>163.19999999999999</v>
      </c>
      <c r="CS10">
        <v>5.9</v>
      </c>
      <c r="CT10">
        <v>461</v>
      </c>
      <c r="CU10">
        <v>19</v>
      </c>
      <c r="CV10">
        <v>68.400000000000006</v>
      </c>
      <c r="CW10">
        <v>2.9</v>
      </c>
      <c r="CX10">
        <v>641</v>
      </c>
      <c r="CY10">
        <v>30</v>
      </c>
      <c r="CZ10">
        <v>47.9</v>
      </c>
      <c r="DA10">
        <v>2.1</v>
      </c>
      <c r="DB10">
        <v>168</v>
      </c>
      <c r="DC10">
        <v>21</v>
      </c>
      <c r="DD10">
        <v>18.100000000000001</v>
      </c>
      <c r="DE10">
        <v>3.3</v>
      </c>
      <c r="DF10">
        <v>53.6</v>
      </c>
      <c r="DG10">
        <v>2</v>
      </c>
      <c r="DH10">
        <v>25.3</v>
      </c>
      <c r="DI10">
        <v>1.3</v>
      </c>
      <c r="DJ10">
        <v>24.9</v>
      </c>
      <c r="DK10">
        <v>1.4</v>
      </c>
      <c r="DL10">
        <v>3.38</v>
      </c>
      <c r="DM10">
        <v>0.25</v>
      </c>
      <c r="DN10">
        <v>172.1</v>
      </c>
      <c r="DO10">
        <v>5.8</v>
      </c>
      <c r="DP10">
        <v>0</v>
      </c>
      <c r="DQ10">
        <v>1</v>
      </c>
      <c r="DR10">
        <v>1.484E-4</v>
      </c>
      <c r="DS10">
        <v>6.2999999999999998E-6</v>
      </c>
      <c r="DT10" s="2">
        <v>108700</v>
      </c>
      <c r="DU10" s="2">
        <v>4800</v>
      </c>
      <c r="DV10" s="2">
        <v>1990000</v>
      </c>
      <c r="DW10" s="2">
        <v>99000</v>
      </c>
      <c r="DX10" t="s">
        <v>459</v>
      </c>
      <c r="DY10" t="s">
        <v>460</v>
      </c>
      <c r="DZ10" t="s">
        <v>459</v>
      </c>
      <c r="EA10" t="s">
        <v>460</v>
      </c>
      <c r="EB10">
        <v>6620</v>
      </c>
      <c r="EC10">
        <v>250</v>
      </c>
      <c r="ED10" s="2">
        <v>645000</v>
      </c>
      <c r="EE10" s="2">
        <v>32000</v>
      </c>
      <c r="EF10" s="2">
        <v>116800</v>
      </c>
      <c r="EG10" s="2">
        <v>5600</v>
      </c>
      <c r="EH10" s="2">
        <v>385000</v>
      </c>
      <c r="EI10" s="2">
        <v>17000</v>
      </c>
      <c r="EJ10" s="2">
        <v>77400</v>
      </c>
      <c r="EK10" s="2">
        <v>3300</v>
      </c>
      <c r="EL10" s="2">
        <v>69000</v>
      </c>
      <c r="EM10" s="2">
        <v>3300</v>
      </c>
      <c r="EN10" s="2">
        <v>23000</v>
      </c>
      <c r="EO10" s="2">
        <v>1000</v>
      </c>
      <c r="EP10">
        <v>3460</v>
      </c>
      <c r="EQ10">
        <v>200</v>
      </c>
      <c r="ER10" s="2">
        <v>27600</v>
      </c>
      <c r="ES10" s="2">
        <v>1200</v>
      </c>
      <c r="ET10" s="2">
        <v>35700</v>
      </c>
      <c r="EU10" s="2">
        <v>1700</v>
      </c>
      <c r="EV10" s="2">
        <v>55700</v>
      </c>
      <c r="EW10" s="2">
        <v>2300</v>
      </c>
      <c r="EX10" s="2">
        <v>43000</v>
      </c>
      <c r="EY10" s="2">
        <v>1600</v>
      </c>
      <c r="EZ10" s="2">
        <v>40800</v>
      </c>
      <c r="FA10" s="2">
        <v>1700</v>
      </c>
      <c r="FB10">
        <v>17780</v>
      </c>
      <c r="FC10">
        <v>750</v>
      </c>
      <c r="FD10" s="2">
        <v>23500</v>
      </c>
      <c r="FE10" s="2">
        <v>1100</v>
      </c>
      <c r="FF10">
        <v>12770</v>
      </c>
      <c r="FG10">
        <v>550</v>
      </c>
      <c r="FH10">
        <v>84</v>
      </c>
      <c r="FI10">
        <v>15</v>
      </c>
      <c r="FJ10">
        <v>2990</v>
      </c>
      <c r="FK10">
        <v>110</v>
      </c>
      <c r="FL10">
        <v>1064</v>
      </c>
      <c r="FM10">
        <v>56</v>
      </c>
      <c r="FN10">
        <v>2390</v>
      </c>
      <c r="FO10">
        <v>130</v>
      </c>
      <c r="FP10">
        <v>781</v>
      </c>
      <c r="FQ10">
        <v>58</v>
      </c>
      <c r="FR10" s="2">
        <v>43600</v>
      </c>
      <c r="FS10" s="2">
        <v>1500</v>
      </c>
      <c r="FT10">
        <v>0</v>
      </c>
      <c r="FU10">
        <v>1</v>
      </c>
      <c r="FV10" t="s">
        <v>461</v>
      </c>
      <c r="FW10">
        <v>0</v>
      </c>
      <c r="FX10">
        <v>0.64790000000000003</v>
      </c>
      <c r="FY10">
        <v>0.72687000000000002</v>
      </c>
      <c r="FZ10">
        <v>571.99</v>
      </c>
      <c r="GA10">
        <v>0.23169000000000001</v>
      </c>
      <c r="GB10">
        <v>1.2042999999999999</v>
      </c>
      <c r="GC10">
        <v>0.21665000000000001</v>
      </c>
      <c r="GD10">
        <v>0.2858</v>
      </c>
      <c r="GE10">
        <v>9.3235999999999999E-2</v>
      </c>
      <c r="GF10">
        <v>7.1323999999999999E-2</v>
      </c>
      <c r="GG10">
        <v>0</v>
      </c>
      <c r="GH10">
        <v>0.1767</v>
      </c>
      <c r="GI10">
        <v>0</v>
      </c>
      <c r="GJ10">
        <v>0.23363</v>
      </c>
      <c r="GK10">
        <v>3.3866E-2</v>
      </c>
      <c r="GL10">
        <v>0.12661</v>
      </c>
      <c r="GM10">
        <v>0</v>
      </c>
      <c r="GN10">
        <v>5.9005000000000002E-2</v>
      </c>
      <c r="GO10">
        <v>0</v>
      </c>
      <c r="GP10">
        <v>0.10296</v>
      </c>
      <c r="GQ10">
        <v>1.4088E-2</v>
      </c>
      <c r="GR10">
        <v>140.88</v>
      </c>
      <c r="GS10">
        <v>2.0680000000000001</v>
      </c>
      <c r="GT10">
        <v>6.8943000000000004E-2</v>
      </c>
      <c r="GU10">
        <v>0.13952000000000001</v>
      </c>
      <c r="GV10">
        <v>0.18240999999999999</v>
      </c>
      <c r="GW10">
        <v>0</v>
      </c>
      <c r="GX10">
        <v>0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0</v>
      </c>
      <c r="JC10">
        <v>0</v>
      </c>
    </row>
    <row r="11" spans="1:263" x14ac:dyDescent="0.25">
      <c r="A11" t="s">
        <v>956</v>
      </c>
      <c r="B11" t="s">
        <v>455</v>
      </c>
      <c r="C11" t="s">
        <v>957</v>
      </c>
      <c r="D11" t="s">
        <v>457</v>
      </c>
      <c r="E11" s="1">
        <v>0.6359386574074074</v>
      </c>
      <c r="F11">
        <v>39.057000000000002</v>
      </c>
      <c r="G11" t="s">
        <v>958</v>
      </c>
      <c r="H11" s="2">
        <v>4430000</v>
      </c>
      <c r="I11" s="2">
        <v>130000</v>
      </c>
      <c r="J11" s="2">
        <v>2072000</v>
      </c>
      <c r="K11" s="2">
        <v>83000</v>
      </c>
      <c r="L11">
        <v>35590</v>
      </c>
      <c r="M11">
        <v>310</v>
      </c>
      <c r="N11" s="2">
        <v>110300</v>
      </c>
      <c r="O11" s="2">
        <v>3500</v>
      </c>
      <c r="P11" s="2">
        <v>690000</v>
      </c>
      <c r="Q11" s="2">
        <v>25000</v>
      </c>
      <c r="R11">
        <v>7650</v>
      </c>
      <c r="S11">
        <v>250</v>
      </c>
      <c r="T11" s="2">
        <v>631000</v>
      </c>
      <c r="U11" s="2">
        <v>27000</v>
      </c>
      <c r="V11" s="2">
        <v>77700</v>
      </c>
      <c r="W11" s="2">
        <v>3000</v>
      </c>
      <c r="X11" s="2">
        <v>283000</v>
      </c>
      <c r="Y11" s="2">
        <v>11000</v>
      </c>
      <c r="Z11" s="2">
        <v>67300</v>
      </c>
      <c r="AA11" s="2">
        <v>2800</v>
      </c>
      <c r="AB11" s="2">
        <v>62500</v>
      </c>
      <c r="AC11" s="2">
        <v>2500</v>
      </c>
      <c r="AD11">
        <v>22220</v>
      </c>
      <c r="AE11">
        <v>810</v>
      </c>
      <c r="AF11">
        <v>3410</v>
      </c>
      <c r="AG11">
        <v>170</v>
      </c>
      <c r="AH11" s="2">
        <v>29800</v>
      </c>
      <c r="AI11" s="2">
        <v>1100</v>
      </c>
      <c r="AJ11" s="2">
        <v>36500</v>
      </c>
      <c r="AK11" s="2">
        <v>1200</v>
      </c>
      <c r="AL11" s="2">
        <v>57800</v>
      </c>
      <c r="AM11" s="2">
        <v>2100</v>
      </c>
      <c r="AN11" s="2">
        <v>43800</v>
      </c>
      <c r="AO11" s="2">
        <v>1600</v>
      </c>
      <c r="AP11" s="2">
        <v>40700</v>
      </c>
      <c r="AQ11" s="2">
        <v>1400</v>
      </c>
      <c r="AR11">
        <v>16440</v>
      </c>
      <c r="AS11">
        <v>650</v>
      </c>
      <c r="AT11">
        <v>20410</v>
      </c>
      <c r="AU11">
        <v>780</v>
      </c>
      <c r="AV11">
        <v>10280</v>
      </c>
      <c r="AW11">
        <v>390</v>
      </c>
      <c r="AX11">
        <v>300</v>
      </c>
      <c r="AY11">
        <v>24</v>
      </c>
      <c r="AZ11">
        <v>137</v>
      </c>
      <c r="BA11">
        <v>17</v>
      </c>
      <c r="BB11">
        <v>1542</v>
      </c>
      <c r="BC11">
        <v>50</v>
      </c>
      <c r="BD11">
        <v>798</v>
      </c>
      <c r="BE11">
        <v>41</v>
      </c>
      <c r="BF11">
        <v>1900</v>
      </c>
      <c r="BG11">
        <v>120</v>
      </c>
      <c r="BH11">
        <v>323</v>
      </c>
      <c r="BI11">
        <v>39</v>
      </c>
      <c r="BJ11">
        <v>13970</v>
      </c>
      <c r="BK11">
        <v>430</v>
      </c>
      <c r="BL11">
        <v>0</v>
      </c>
      <c r="BM11">
        <v>1</v>
      </c>
      <c r="BN11" s="2">
        <v>25100</v>
      </c>
      <c r="BO11" s="2">
        <v>1000</v>
      </c>
      <c r="BP11" t="s">
        <v>459</v>
      </c>
      <c r="BQ11" t="s">
        <v>460</v>
      </c>
      <c r="BR11" s="2">
        <v>1195000</v>
      </c>
      <c r="BS11" s="2">
        <v>38000</v>
      </c>
      <c r="BT11" t="s">
        <v>459</v>
      </c>
      <c r="BU11" t="s">
        <v>460</v>
      </c>
      <c r="BV11">
        <v>-274.89999999999998</v>
      </c>
      <c r="BW11">
        <v>8.8000000000000007</v>
      </c>
      <c r="BX11">
        <v>4890</v>
      </c>
      <c r="BY11">
        <v>210</v>
      </c>
      <c r="BZ11">
        <v>549</v>
      </c>
      <c r="CA11">
        <v>21</v>
      </c>
      <c r="CB11">
        <v>1760</v>
      </c>
      <c r="CC11">
        <v>66</v>
      </c>
      <c r="CD11">
        <v>320</v>
      </c>
      <c r="CE11">
        <v>14</v>
      </c>
      <c r="CF11">
        <v>2760</v>
      </c>
      <c r="CG11">
        <v>110</v>
      </c>
      <c r="CH11">
        <v>1017</v>
      </c>
      <c r="CI11">
        <v>38</v>
      </c>
      <c r="CJ11">
        <v>30.2</v>
      </c>
      <c r="CK11">
        <v>1.5</v>
      </c>
      <c r="CL11">
        <v>840</v>
      </c>
      <c r="CM11">
        <v>31</v>
      </c>
      <c r="CN11">
        <v>138.1</v>
      </c>
      <c r="CO11">
        <v>4.5</v>
      </c>
      <c r="CP11">
        <v>824</v>
      </c>
      <c r="CQ11">
        <v>30</v>
      </c>
      <c r="CR11">
        <v>166.7</v>
      </c>
      <c r="CS11">
        <v>6.2</v>
      </c>
      <c r="CT11">
        <v>460</v>
      </c>
      <c r="CU11">
        <v>16</v>
      </c>
      <c r="CV11">
        <v>63.4</v>
      </c>
      <c r="CW11">
        <v>2.5</v>
      </c>
      <c r="CX11">
        <v>536</v>
      </c>
      <c r="CY11">
        <v>21</v>
      </c>
      <c r="CZ11">
        <v>38.5</v>
      </c>
      <c r="DA11">
        <v>1.5</v>
      </c>
      <c r="DB11">
        <v>214</v>
      </c>
      <c r="DC11">
        <v>24</v>
      </c>
      <c r="DD11">
        <v>21.1</v>
      </c>
      <c r="DE11">
        <v>3.7</v>
      </c>
      <c r="DF11">
        <v>27.3</v>
      </c>
      <c r="DG11">
        <v>0.9</v>
      </c>
      <c r="DH11">
        <v>18.72</v>
      </c>
      <c r="DI11">
        <v>0.96</v>
      </c>
      <c r="DJ11">
        <v>19.5</v>
      </c>
      <c r="DK11">
        <v>1.2</v>
      </c>
      <c r="DL11">
        <v>1.4</v>
      </c>
      <c r="DM11">
        <v>0.17</v>
      </c>
      <c r="DN11">
        <v>55.1</v>
      </c>
      <c r="DO11">
        <v>1.7</v>
      </c>
      <c r="DP11">
        <v>0</v>
      </c>
      <c r="DQ11">
        <v>1</v>
      </c>
      <c r="DR11">
        <v>4.6E-5</v>
      </c>
      <c r="DS11">
        <v>1.5999999999999999E-6</v>
      </c>
      <c r="DT11" s="2">
        <v>110100</v>
      </c>
      <c r="DU11" s="2">
        <v>3500</v>
      </c>
      <c r="DV11" s="2">
        <v>2023000</v>
      </c>
      <c r="DW11" s="2">
        <v>83000</v>
      </c>
      <c r="DX11" t="s">
        <v>459</v>
      </c>
      <c r="DY11" t="s">
        <v>460</v>
      </c>
      <c r="DZ11" t="s">
        <v>459</v>
      </c>
      <c r="EA11" t="s">
        <v>460</v>
      </c>
      <c r="EB11">
        <v>7230</v>
      </c>
      <c r="EC11">
        <v>250</v>
      </c>
      <c r="ED11" s="2">
        <v>631000</v>
      </c>
      <c r="EE11" s="2">
        <v>27000</v>
      </c>
      <c r="EF11" s="2">
        <v>77700</v>
      </c>
      <c r="EG11" s="2">
        <v>3000</v>
      </c>
      <c r="EH11" s="2">
        <v>283000</v>
      </c>
      <c r="EI11" s="2">
        <v>11000</v>
      </c>
      <c r="EJ11" s="2">
        <v>67300</v>
      </c>
      <c r="EK11" s="2">
        <v>2800</v>
      </c>
      <c r="EL11" s="2">
        <v>62500</v>
      </c>
      <c r="EM11" s="2">
        <v>2500</v>
      </c>
      <c r="EN11">
        <v>22220</v>
      </c>
      <c r="EO11">
        <v>810</v>
      </c>
      <c r="EP11">
        <v>3410</v>
      </c>
      <c r="EQ11">
        <v>170</v>
      </c>
      <c r="ER11" s="2">
        <v>29800</v>
      </c>
      <c r="ES11" s="2">
        <v>1100</v>
      </c>
      <c r="ET11" s="2">
        <v>36500</v>
      </c>
      <c r="EU11" s="2">
        <v>1200</v>
      </c>
      <c r="EV11" s="2">
        <v>57800</v>
      </c>
      <c r="EW11" s="2">
        <v>2100</v>
      </c>
      <c r="EX11" s="2">
        <v>43800</v>
      </c>
      <c r="EY11" s="2">
        <v>1600</v>
      </c>
      <c r="EZ11" s="2">
        <v>40700</v>
      </c>
      <c r="FA11" s="2">
        <v>1400</v>
      </c>
      <c r="FB11">
        <v>16440</v>
      </c>
      <c r="FC11">
        <v>650</v>
      </c>
      <c r="FD11">
        <v>20410</v>
      </c>
      <c r="FE11">
        <v>780</v>
      </c>
      <c r="FF11">
        <v>10280</v>
      </c>
      <c r="FG11">
        <v>390</v>
      </c>
      <c r="FH11">
        <v>97</v>
      </c>
      <c r="FI11">
        <v>17</v>
      </c>
      <c r="FJ11">
        <v>1524</v>
      </c>
      <c r="FK11">
        <v>50</v>
      </c>
      <c r="FL11">
        <v>798</v>
      </c>
      <c r="FM11">
        <v>41</v>
      </c>
      <c r="FN11">
        <v>1900</v>
      </c>
      <c r="FO11">
        <v>120</v>
      </c>
      <c r="FP11">
        <v>323</v>
      </c>
      <c r="FQ11">
        <v>39</v>
      </c>
      <c r="FR11">
        <v>13970</v>
      </c>
      <c r="FS11">
        <v>430</v>
      </c>
      <c r="FT11">
        <v>0</v>
      </c>
      <c r="FU11">
        <v>1</v>
      </c>
      <c r="FV11" t="s">
        <v>461</v>
      </c>
      <c r="FW11">
        <v>0</v>
      </c>
      <c r="FX11">
        <v>0.56166000000000005</v>
      </c>
      <c r="FY11">
        <v>0.56838999999999995</v>
      </c>
      <c r="FZ11">
        <v>495.16</v>
      </c>
      <c r="GA11">
        <v>0.23763000000000001</v>
      </c>
      <c r="GB11">
        <v>1.3109</v>
      </c>
      <c r="GC11">
        <v>0.44535999999999998</v>
      </c>
      <c r="GD11">
        <v>0</v>
      </c>
      <c r="GE11">
        <v>0.23452000000000001</v>
      </c>
      <c r="GF11">
        <v>6.6188999999999998E-2</v>
      </c>
      <c r="GG11">
        <v>0.27798</v>
      </c>
      <c r="GH11">
        <v>0</v>
      </c>
      <c r="GI11">
        <v>2.7824999999999999E-2</v>
      </c>
      <c r="GJ11">
        <v>0</v>
      </c>
      <c r="GK11">
        <v>2.0087000000000001E-2</v>
      </c>
      <c r="GL11">
        <v>0.23025999999999999</v>
      </c>
      <c r="GM11">
        <v>1.1958999999999999E-2</v>
      </c>
      <c r="GN11">
        <v>5.9963000000000002E-2</v>
      </c>
      <c r="GO11">
        <v>1.2118E-2</v>
      </c>
      <c r="GP11">
        <v>0</v>
      </c>
      <c r="GQ11">
        <v>1.1787000000000001E-2</v>
      </c>
      <c r="GR11">
        <v>117.87</v>
      </c>
      <c r="GS11">
        <v>2.3603000000000001</v>
      </c>
      <c r="GT11">
        <v>8.4559999999999996E-2</v>
      </c>
      <c r="GU11">
        <v>0.13014999999999999</v>
      </c>
      <c r="GV11">
        <v>0.13350000000000001</v>
      </c>
      <c r="GW11">
        <v>0</v>
      </c>
      <c r="GX11">
        <v>4.3333E-3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0</v>
      </c>
      <c r="IZ11">
        <v>0</v>
      </c>
      <c r="JA11">
        <v>0</v>
      </c>
      <c r="JB11">
        <v>0</v>
      </c>
      <c r="JC11">
        <v>0</v>
      </c>
    </row>
    <row r="12" spans="1:263" x14ac:dyDescent="0.25">
      <c r="A12" t="s">
        <v>959</v>
      </c>
      <c r="B12" t="s">
        <v>455</v>
      </c>
      <c r="C12" t="s">
        <v>960</v>
      </c>
      <c r="D12" t="s">
        <v>457</v>
      </c>
      <c r="E12" s="1">
        <v>0.63675104166666674</v>
      </c>
      <c r="F12">
        <v>39.073999999999998</v>
      </c>
      <c r="G12" t="s">
        <v>961</v>
      </c>
      <c r="H12" s="2">
        <v>5090000</v>
      </c>
      <c r="I12" s="2">
        <v>150000</v>
      </c>
      <c r="J12" s="2">
        <v>2010000</v>
      </c>
      <c r="K12" s="2">
        <v>100000</v>
      </c>
      <c r="L12">
        <v>37120</v>
      </c>
      <c r="M12">
        <v>250</v>
      </c>
      <c r="N12" s="2">
        <v>109400</v>
      </c>
      <c r="O12" s="2">
        <v>4000</v>
      </c>
      <c r="P12" s="2">
        <v>1293000</v>
      </c>
      <c r="Q12" s="2">
        <v>51000</v>
      </c>
      <c r="R12">
        <v>7770</v>
      </c>
      <c r="S12">
        <v>250</v>
      </c>
      <c r="T12" s="2">
        <v>638000</v>
      </c>
      <c r="U12" s="2">
        <v>29000</v>
      </c>
      <c r="V12" s="2">
        <v>115200</v>
      </c>
      <c r="W12" s="2">
        <v>5400</v>
      </c>
      <c r="X12" s="2">
        <v>385000</v>
      </c>
      <c r="Y12" s="2">
        <v>19000</v>
      </c>
      <c r="Z12" s="2">
        <v>83300</v>
      </c>
      <c r="AA12" s="2">
        <v>3700</v>
      </c>
      <c r="AB12" s="2">
        <v>72700</v>
      </c>
      <c r="AC12" s="2">
        <v>3800</v>
      </c>
      <c r="AD12">
        <v>23860</v>
      </c>
      <c r="AE12">
        <v>930</v>
      </c>
      <c r="AF12">
        <v>3670</v>
      </c>
      <c r="AG12">
        <v>190</v>
      </c>
      <c r="AH12" s="2">
        <v>30200</v>
      </c>
      <c r="AI12" s="2">
        <v>1200</v>
      </c>
      <c r="AJ12" s="2">
        <v>35000</v>
      </c>
      <c r="AK12" s="2">
        <v>1500</v>
      </c>
      <c r="AL12" s="2">
        <v>55900</v>
      </c>
      <c r="AM12" s="2">
        <v>2400</v>
      </c>
      <c r="AN12" s="2">
        <v>41400</v>
      </c>
      <c r="AO12" s="2">
        <v>1700</v>
      </c>
      <c r="AP12" s="2">
        <v>39100</v>
      </c>
      <c r="AQ12" s="2">
        <v>1600</v>
      </c>
      <c r="AR12">
        <v>16670</v>
      </c>
      <c r="AS12">
        <v>680</v>
      </c>
      <c r="AT12">
        <v>21390</v>
      </c>
      <c r="AU12">
        <v>850</v>
      </c>
      <c r="AV12">
        <v>11210</v>
      </c>
      <c r="AW12">
        <v>410</v>
      </c>
      <c r="AX12">
        <v>295</v>
      </c>
      <c r="AY12">
        <v>20</v>
      </c>
      <c r="AZ12">
        <v>138</v>
      </c>
      <c r="BA12">
        <v>16</v>
      </c>
      <c r="BB12">
        <v>2274</v>
      </c>
      <c r="BC12">
        <v>60</v>
      </c>
      <c r="BD12">
        <v>1088</v>
      </c>
      <c r="BE12">
        <v>52</v>
      </c>
      <c r="BF12">
        <v>2520</v>
      </c>
      <c r="BG12">
        <v>140</v>
      </c>
      <c r="BH12">
        <v>685</v>
      </c>
      <c r="BI12">
        <v>56</v>
      </c>
      <c r="BJ12">
        <v>23290</v>
      </c>
      <c r="BK12">
        <v>760</v>
      </c>
      <c r="BL12">
        <v>0</v>
      </c>
      <c r="BM12">
        <v>1</v>
      </c>
      <c r="BN12" s="2">
        <v>24400</v>
      </c>
      <c r="BO12" s="2">
        <v>1300</v>
      </c>
      <c r="BP12" t="s">
        <v>459</v>
      </c>
      <c r="BQ12" t="s">
        <v>460</v>
      </c>
      <c r="BR12" s="2">
        <v>1186000</v>
      </c>
      <c r="BS12" s="2">
        <v>43000</v>
      </c>
      <c r="BT12" t="s">
        <v>459</v>
      </c>
      <c r="BU12" t="s">
        <v>460</v>
      </c>
      <c r="BV12">
        <v>-320</v>
      </c>
      <c r="BW12">
        <v>11</v>
      </c>
      <c r="BX12">
        <v>4950</v>
      </c>
      <c r="BY12">
        <v>230</v>
      </c>
      <c r="BZ12">
        <v>811</v>
      </c>
      <c r="CA12">
        <v>38</v>
      </c>
      <c r="CB12">
        <v>2390</v>
      </c>
      <c r="CC12">
        <v>120</v>
      </c>
      <c r="CD12">
        <v>396</v>
      </c>
      <c r="CE12">
        <v>17</v>
      </c>
      <c r="CF12">
        <v>3100</v>
      </c>
      <c r="CG12">
        <v>160</v>
      </c>
      <c r="CH12">
        <v>1062</v>
      </c>
      <c r="CI12">
        <v>41</v>
      </c>
      <c r="CJ12">
        <v>32.299999999999997</v>
      </c>
      <c r="CK12">
        <v>1.7</v>
      </c>
      <c r="CL12">
        <v>852</v>
      </c>
      <c r="CM12">
        <v>34</v>
      </c>
      <c r="CN12">
        <v>132.80000000000001</v>
      </c>
      <c r="CO12">
        <v>5.6</v>
      </c>
      <c r="CP12">
        <v>803</v>
      </c>
      <c r="CQ12">
        <v>35</v>
      </c>
      <c r="CR12">
        <v>157.6</v>
      </c>
      <c r="CS12">
        <v>6.4</v>
      </c>
      <c r="CT12">
        <v>442</v>
      </c>
      <c r="CU12">
        <v>18</v>
      </c>
      <c r="CV12">
        <v>64.3</v>
      </c>
      <c r="CW12">
        <v>2.6</v>
      </c>
      <c r="CX12">
        <v>541</v>
      </c>
      <c r="CY12">
        <v>22</v>
      </c>
      <c r="CZ12">
        <v>42</v>
      </c>
      <c r="DA12">
        <v>1.5</v>
      </c>
      <c r="DB12">
        <v>187</v>
      </c>
      <c r="DC12">
        <v>21</v>
      </c>
      <c r="DD12">
        <v>21.6</v>
      </c>
      <c r="DE12">
        <v>3.6</v>
      </c>
      <c r="DF12">
        <v>40.4</v>
      </c>
      <c r="DG12">
        <v>1.1000000000000001</v>
      </c>
      <c r="DH12">
        <v>25.2</v>
      </c>
      <c r="DI12">
        <v>1.2</v>
      </c>
      <c r="DJ12">
        <v>25.5</v>
      </c>
      <c r="DK12">
        <v>1.4</v>
      </c>
      <c r="DL12">
        <v>2.97</v>
      </c>
      <c r="DM12">
        <v>0.24</v>
      </c>
      <c r="DN12">
        <v>92.1</v>
      </c>
      <c r="DO12">
        <v>3</v>
      </c>
      <c r="DP12">
        <v>0</v>
      </c>
      <c r="DQ12">
        <v>1</v>
      </c>
      <c r="DR12">
        <v>7.6799999999999997E-5</v>
      </c>
      <c r="DS12">
        <v>3.1999999999999999E-6</v>
      </c>
      <c r="DT12" s="2">
        <v>109100</v>
      </c>
      <c r="DU12" s="2">
        <v>4000</v>
      </c>
      <c r="DV12" s="2">
        <v>1960000</v>
      </c>
      <c r="DW12" s="2">
        <v>100000</v>
      </c>
      <c r="DX12" t="s">
        <v>459</v>
      </c>
      <c r="DY12" t="s">
        <v>460</v>
      </c>
      <c r="DZ12" t="s">
        <v>459</v>
      </c>
      <c r="EA12" t="s">
        <v>460</v>
      </c>
      <c r="EB12">
        <v>7190</v>
      </c>
      <c r="EC12">
        <v>260</v>
      </c>
      <c r="ED12" s="2">
        <v>638000</v>
      </c>
      <c r="EE12" s="2">
        <v>29000</v>
      </c>
      <c r="EF12" s="2">
        <v>115200</v>
      </c>
      <c r="EG12" s="2">
        <v>5400</v>
      </c>
      <c r="EH12" s="2">
        <v>385000</v>
      </c>
      <c r="EI12" s="2">
        <v>19000</v>
      </c>
      <c r="EJ12" s="2">
        <v>83300</v>
      </c>
      <c r="EK12" s="2">
        <v>3700</v>
      </c>
      <c r="EL12" s="2">
        <v>72700</v>
      </c>
      <c r="EM12" s="2">
        <v>3800</v>
      </c>
      <c r="EN12">
        <v>23860</v>
      </c>
      <c r="EO12">
        <v>930</v>
      </c>
      <c r="EP12">
        <v>3670</v>
      </c>
      <c r="EQ12">
        <v>190</v>
      </c>
      <c r="ER12" s="2">
        <v>30200</v>
      </c>
      <c r="ES12" s="2">
        <v>1200</v>
      </c>
      <c r="ET12" s="2">
        <v>35000</v>
      </c>
      <c r="EU12" s="2">
        <v>1500</v>
      </c>
      <c r="EV12" s="2">
        <v>55900</v>
      </c>
      <c r="EW12" s="2">
        <v>2400</v>
      </c>
      <c r="EX12" s="2">
        <v>41400</v>
      </c>
      <c r="EY12" s="2">
        <v>1700</v>
      </c>
      <c r="EZ12" s="2">
        <v>39100</v>
      </c>
      <c r="FA12" s="2">
        <v>1600</v>
      </c>
      <c r="FB12">
        <v>16670</v>
      </c>
      <c r="FC12">
        <v>680</v>
      </c>
      <c r="FD12">
        <v>21390</v>
      </c>
      <c r="FE12">
        <v>850</v>
      </c>
      <c r="FF12">
        <v>11210</v>
      </c>
      <c r="FG12">
        <v>410</v>
      </c>
      <c r="FH12">
        <v>98</v>
      </c>
      <c r="FI12">
        <v>16</v>
      </c>
      <c r="FJ12">
        <v>2254</v>
      </c>
      <c r="FK12">
        <v>60</v>
      </c>
      <c r="FL12">
        <v>1088</v>
      </c>
      <c r="FM12">
        <v>52</v>
      </c>
      <c r="FN12">
        <v>2520</v>
      </c>
      <c r="FO12">
        <v>140</v>
      </c>
      <c r="FP12">
        <v>685</v>
      </c>
      <c r="FQ12">
        <v>56</v>
      </c>
      <c r="FR12">
        <v>23290</v>
      </c>
      <c r="FS12">
        <v>760</v>
      </c>
      <c r="FT12">
        <v>0</v>
      </c>
      <c r="FU12">
        <v>1</v>
      </c>
      <c r="FV12" t="s">
        <v>461</v>
      </c>
      <c r="FW12">
        <v>0</v>
      </c>
      <c r="FX12">
        <v>0.55691999999999997</v>
      </c>
      <c r="FY12">
        <v>0.56572</v>
      </c>
      <c r="FZ12">
        <v>489.5</v>
      </c>
      <c r="GA12">
        <v>0.23469000000000001</v>
      </c>
      <c r="GB12">
        <v>1.3293999999999999</v>
      </c>
      <c r="GC12">
        <v>0.44059999999999999</v>
      </c>
      <c r="GD12">
        <v>0</v>
      </c>
      <c r="GE12">
        <v>0.23155000000000001</v>
      </c>
      <c r="GF12">
        <v>6.5432000000000004E-2</v>
      </c>
      <c r="GG12">
        <v>0.26723999999999998</v>
      </c>
      <c r="GH12">
        <v>0</v>
      </c>
      <c r="GI12">
        <v>2.7342999999999999E-2</v>
      </c>
      <c r="GJ12">
        <v>0</v>
      </c>
      <c r="GK12">
        <v>1.9859999999999999E-2</v>
      </c>
      <c r="GL12">
        <v>0.22892000000000001</v>
      </c>
      <c r="GM12">
        <v>1.1821999999999999E-2</v>
      </c>
      <c r="GN12">
        <v>5.9268000000000001E-2</v>
      </c>
      <c r="GO12">
        <v>1.1977E-2</v>
      </c>
      <c r="GP12">
        <v>0</v>
      </c>
      <c r="GQ12">
        <v>1.1632E-2</v>
      </c>
      <c r="GR12">
        <v>116.32</v>
      </c>
      <c r="GS12">
        <v>2.3395000000000001</v>
      </c>
      <c r="GT12">
        <v>8.3541000000000004E-2</v>
      </c>
      <c r="GU12">
        <v>0.12673999999999999</v>
      </c>
      <c r="GV12">
        <v>0.13009000000000001</v>
      </c>
      <c r="GW12">
        <v>0</v>
      </c>
      <c r="GX12">
        <v>4.2833999999999997E-3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0</v>
      </c>
      <c r="IR12">
        <v>0</v>
      </c>
      <c r="IS12">
        <v>0</v>
      </c>
      <c r="IT12">
        <v>0</v>
      </c>
      <c r="IU12">
        <v>0</v>
      </c>
      <c r="IV12">
        <v>0</v>
      </c>
      <c r="IW12">
        <v>0</v>
      </c>
      <c r="IX12">
        <v>0</v>
      </c>
      <c r="IY12">
        <v>0</v>
      </c>
      <c r="IZ12">
        <v>0</v>
      </c>
      <c r="JA12">
        <v>0</v>
      </c>
      <c r="JB12">
        <v>0</v>
      </c>
      <c r="JC12">
        <v>0</v>
      </c>
    </row>
    <row r="13" spans="1:263" x14ac:dyDescent="0.25">
      <c r="A13" t="s">
        <v>962</v>
      </c>
      <c r="B13" t="s">
        <v>455</v>
      </c>
      <c r="C13" t="s">
        <v>963</v>
      </c>
      <c r="D13" t="s">
        <v>457</v>
      </c>
      <c r="E13" s="1">
        <v>0.63756319444444443</v>
      </c>
      <c r="F13">
        <v>39.103999999999999</v>
      </c>
      <c r="G13" t="s">
        <v>964</v>
      </c>
      <c r="H13" s="2">
        <v>5340000</v>
      </c>
      <c r="I13" s="2">
        <v>180000</v>
      </c>
      <c r="J13" s="2">
        <v>2120000</v>
      </c>
      <c r="K13" s="2">
        <v>140000</v>
      </c>
      <c r="L13">
        <v>39820</v>
      </c>
      <c r="M13">
        <v>320</v>
      </c>
      <c r="N13" s="2">
        <v>106900</v>
      </c>
      <c r="O13" s="2">
        <v>3900</v>
      </c>
      <c r="P13" s="2">
        <v>1393000</v>
      </c>
      <c r="Q13" s="2">
        <v>53000</v>
      </c>
      <c r="R13">
        <v>7650</v>
      </c>
      <c r="S13">
        <v>220</v>
      </c>
      <c r="T13" s="2">
        <v>595000</v>
      </c>
      <c r="U13" s="2">
        <v>28000</v>
      </c>
      <c r="V13" s="2">
        <v>123300</v>
      </c>
      <c r="W13" s="2">
        <v>6000</v>
      </c>
      <c r="X13" s="2">
        <v>404000</v>
      </c>
      <c r="Y13" s="2">
        <v>23000</v>
      </c>
      <c r="Z13" s="2">
        <v>86900</v>
      </c>
      <c r="AA13" s="2">
        <v>5000</v>
      </c>
      <c r="AB13" s="2">
        <v>77000</v>
      </c>
      <c r="AC13" s="2">
        <v>4100</v>
      </c>
      <c r="AD13" s="2">
        <v>25700</v>
      </c>
      <c r="AE13" s="2">
        <v>1000</v>
      </c>
      <c r="AF13">
        <v>3910</v>
      </c>
      <c r="AG13">
        <v>210</v>
      </c>
      <c r="AH13" s="2">
        <v>29400</v>
      </c>
      <c r="AI13" s="2">
        <v>1100</v>
      </c>
      <c r="AJ13" s="2">
        <v>36100</v>
      </c>
      <c r="AK13" s="2">
        <v>1400</v>
      </c>
      <c r="AL13" s="2">
        <v>53600</v>
      </c>
      <c r="AM13" s="2">
        <v>2200</v>
      </c>
      <c r="AN13" s="2">
        <v>40600</v>
      </c>
      <c r="AO13" s="2">
        <v>1700</v>
      </c>
      <c r="AP13" s="2">
        <v>40900</v>
      </c>
      <c r="AQ13" s="2">
        <v>1700</v>
      </c>
      <c r="AR13">
        <v>16990</v>
      </c>
      <c r="AS13">
        <v>750</v>
      </c>
      <c r="AT13">
        <v>21950</v>
      </c>
      <c r="AU13">
        <v>820</v>
      </c>
      <c r="AV13">
        <v>11500</v>
      </c>
      <c r="AW13">
        <v>460</v>
      </c>
      <c r="AX13">
        <v>266</v>
      </c>
      <c r="AY13">
        <v>18</v>
      </c>
      <c r="AZ13">
        <v>146</v>
      </c>
      <c r="BA13">
        <v>17</v>
      </c>
      <c r="BB13">
        <v>2581</v>
      </c>
      <c r="BC13">
        <v>92</v>
      </c>
      <c r="BD13">
        <v>1091</v>
      </c>
      <c r="BE13">
        <v>45</v>
      </c>
      <c r="BF13">
        <v>2660</v>
      </c>
      <c r="BG13">
        <v>150</v>
      </c>
      <c r="BH13">
        <v>795</v>
      </c>
      <c r="BI13">
        <v>72</v>
      </c>
      <c r="BJ13">
        <v>29410</v>
      </c>
      <c r="BK13">
        <v>840</v>
      </c>
      <c r="BL13">
        <v>0</v>
      </c>
      <c r="BM13">
        <v>1</v>
      </c>
      <c r="BN13" s="2">
        <v>25800</v>
      </c>
      <c r="BO13" s="2">
        <v>1700</v>
      </c>
      <c r="BP13" t="s">
        <v>459</v>
      </c>
      <c r="BQ13" t="s">
        <v>460</v>
      </c>
      <c r="BR13" s="2">
        <v>1161000</v>
      </c>
      <c r="BS13" s="2">
        <v>43000</v>
      </c>
      <c r="BT13" t="s">
        <v>459</v>
      </c>
      <c r="BU13" t="s">
        <v>460</v>
      </c>
      <c r="BV13">
        <v>-371</v>
      </c>
      <c r="BW13">
        <v>11</v>
      </c>
      <c r="BX13">
        <v>4630</v>
      </c>
      <c r="BY13">
        <v>220</v>
      </c>
      <c r="BZ13">
        <v>865</v>
      </c>
      <c r="CA13">
        <v>42</v>
      </c>
      <c r="CB13">
        <v>2510</v>
      </c>
      <c r="CC13">
        <v>140</v>
      </c>
      <c r="CD13">
        <v>414</v>
      </c>
      <c r="CE13">
        <v>24</v>
      </c>
      <c r="CF13">
        <v>3180</v>
      </c>
      <c r="CG13">
        <v>170</v>
      </c>
      <c r="CH13">
        <v>1111</v>
      </c>
      <c r="CI13">
        <v>45</v>
      </c>
      <c r="CJ13">
        <v>34.200000000000003</v>
      </c>
      <c r="CK13">
        <v>1.8</v>
      </c>
      <c r="CL13">
        <v>828</v>
      </c>
      <c r="CM13">
        <v>31</v>
      </c>
      <c r="CN13">
        <v>137.1</v>
      </c>
      <c r="CO13">
        <v>5.2</v>
      </c>
      <c r="CP13">
        <v>777</v>
      </c>
      <c r="CQ13">
        <v>32</v>
      </c>
      <c r="CR13">
        <v>154.80000000000001</v>
      </c>
      <c r="CS13">
        <v>6.5</v>
      </c>
      <c r="CT13">
        <v>463</v>
      </c>
      <c r="CU13">
        <v>19</v>
      </c>
      <c r="CV13">
        <v>65.599999999999994</v>
      </c>
      <c r="CW13">
        <v>2.9</v>
      </c>
      <c r="CX13">
        <v>535</v>
      </c>
      <c r="CY13">
        <v>20</v>
      </c>
      <c r="CZ13">
        <v>43</v>
      </c>
      <c r="DA13">
        <v>1.7</v>
      </c>
      <c r="DB13">
        <v>101</v>
      </c>
      <c r="DC13">
        <v>18</v>
      </c>
      <c r="DD13">
        <v>23.4</v>
      </c>
      <c r="DE13">
        <v>3.7</v>
      </c>
      <c r="DF13">
        <v>45.9</v>
      </c>
      <c r="DG13">
        <v>1.7</v>
      </c>
      <c r="DH13">
        <v>24.8</v>
      </c>
      <c r="DI13">
        <v>1</v>
      </c>
      <c r="DJ13">
        <v>26.5</v>
      </c>
      <c r="DK13">
        <v>1.5</v>
      </c>
      <c r="DL13">
        <v>3.45</v>
      </c>
      <c r="DM13">
        <v>0.31</v>
      </c>
      <c r="DN13">
        <v>116.4</v>
      </c>
      <c r="DO13">
        <v>3.3</v>
      </c>
      <c r="DP13">
        <v>0</v>
      </c>
      <c r="DQ13">
        <v>1</v>
      </c>
      <c r="DR13">
        <v>1.0060000000000001E-4</v>
      </c>
      <c r="DS13">
        <v>3.4999999999999999E-6</v>
      </c>
      <c r="DT13" s="2">
        <v>106700</v>
      </c>
      <c r="DU13" s="2">
        <v>3900</v>
      </c>
      <c r="DV13" s="2">
        <v>2070000</v>
      </c>
      <c r="DW13" s="2">
        <v>140000</v>
      </c>
      <c r="DX13" t="s">
        <v>459</v>
      </c>
      <c r="DY13" t="s">
        <v>460</v>
      </c>
      <c r="DZ13" t="s">
        <v>459</v>
      </c>
      <c r="EA13" t="s">
        <v>460</v>
      </c>
      <c r="EB13">
        <v>6890</v>
      </c>
      <c r="EC13">
        <v>220</v>
      </c>
      <c r="ED13" s="2">
        <v>595000</v>
      </c>
      <c r="EE13" s="2">
        <v>28000</v>
      </c>
      <c r="EF13" s="2">
        <v>123300</v>
      </c>
      <c r="EG13" s="2">
        <v>6000</v>
      </c>
      <c r="EH13" s="2">
        <v>404000</v>
      </c>
      <c r="EI13" s="2">
        <v>23000</v>
      </c>
      <c r="EJ13" s="2">
        <v>86900</v>
      </c>
      <c r="EK13" s="2">
        <v>5000</v>
      </c>
      <c r="EL13" s="2">
        <v>77000</v>
      </c>
      <c r="EM13" s="2">
        <v>4100</v>
      </c>
      <c r="EN13" s="2">
        <v>25700</v>
      </c>
      <c r="EO13" s="2">
        <v>1000</v>
      </c>
      <c r="EP13">
        <v>3910</v>
      </c>
      <c r="EQ13">
        <v>210</v>
      </c>
      <c r="ER13" s="2">
        <v>29400</v>
      </c>
      <c r="ES13" s="2">
        <v>1100</v>
      </c>
      <c r="ET13" s="2">
        <v>36100</v>
      </c>
      <c r="EU13" s="2">
        <v>1400</v>
      </c>
      <c r="EV13" s="2">
        <v>53600</v>
      </c>
      <c r="EW13" s="2">
        <v>2200</v>
      </c>
      <c r="EX13" s="2">
        <v>40600</v>
      </c>
      <c r="EY13" s="2">
        <v>1700</v>
      </c>
      <c r="EZ13" s="2">
        <v>40900</v>
      </c>
      <c r="FA13" s="2">
        <v>1700</v>
      </c>
      <c r="FB13">
        <v>16990</v>
      </c>
      <c r="FC13">
        <v>750</v>
      </c>
      <c r="FD13">
        <v>21950</v>
      </c>
      <c r="FE13">
        <v>820</v>
      </c>
      <c r="FF13">
        <v>11500</v>
      </c>
      <c r="FG13">
        <v>460</v>
      </c>
      <c r="FH13">
        <v>106</v>
      </c>
      <c r="FI13">
        <v>17</v>
      </c>
      <c r="FJ13">
        <v>2561</v>
      </c>
      <c r="FK13">
        <v>92</v>
      </c>
      <c r="FL13">
        <v>1091</v>
      </c>
      <c r="FM13">
        <v>45</v>
      </c>
      <c r="FN13">
        <v>2660</v>
      </c>
      <c r="FO13">
        <v>150</v>
      </c>
      <c r="FP13">
        <v>795</v>
      </c>
      <c r="FQ13">
        <v>72</v>
      </c>
      <c r="FR13">
        <v>29410</v>
      </c>
      <c r="FS13">
        <v>840</v>
      </c>
      <c r="FT13">
        <v>0</v>
      </c>
      <c r="FU13">
        <v>1</v>
      </c>
      <c r="FV13" t="s">
        <v>461</v>
      </c>
      <c r="FW13">
        <v>0</v>
      </c>
      <c r="FX13">
        <v>0.98928000000000005</v>
      </c>
      <c r="FY13">
        <v>0.70370999999999995</v>
      </c>
      <c r="FZ13">
        <v>531.44000000000005</v>
      </c>
      <c r="GA13">
        <v>0.29225000000000001</v>
      </c>
      <c r="GB13">
        <v>1.3977999999999999</v>
      </c>
      <c r="GC13">
        <v>2.7559999999999998</v>
      </c>
      <c r="GD13">
        <v>0</v>
      </c>
      <c r="GE13">
        <v>0.33748</v>
      </c>
      <c r="GF13">
        <v>4.5023000000000001E-2</v>
      </c>
      <c r="GG13">
        <v>0.28083999999999998</v>
      </c>
      <c r="GH13">
        <v>0.29410999999999998</v>
      </c>
      <c r="GI13">
        <v>0</v>
      </c>
      <c r="GJ13">
        <v>0.13300999999999999</v>
      </c>
      <c r="GK13">
        <v>1.7922E-2</v>
      </c>
      <c r="GL13">
        <v>0.35865999999999998</v>
      </c>
      <c r="GM13">
        <v>1.2905E-2</v>
      </c>
      <c r="GN13">
        <v>0</v>
      </c>
      <c r="GO13">
        <v>0</v>
      </c>
      <c r="GP13">
        <v>8.2969000000000001E-2</v>
      </c>
      <c r="GQ13">
        <v>1.7675E-2</v>
      </c>
      <c r="GR13">
        <v>176.75</v>
      </c>
      <c r="GS13">
        <v>2.4712000000000001</v>
      </c>
      <c r="GT13">
        <v>8.1698000000000007E-2</v>
      </c>
      <c r="GU13">
        <v>9.5313999999999996E-2</v>
      </c>
      <c r="GV13">
        <v>0.14585000000000001</v>
      </c>
      <c r="GW13">
        <v>0</v>
      </c>
      <c r="GX13">
        <v>1.1923E-2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0</v>
      </c>
      <c r="JB13">
        <v>0</v>
      </c>
      <c r="JC13">
        <v>0</v>
      </c>
    </row>
    <row r="14" spans="1:263" x14ac:dyDescent="0.25">
      <c r="A14" t="s">
        <v>965</v>
      </c>
      <c r="B14" t="s">
        <v>455</v>
      </c>
      <c r="C14" t="s">
        <v>966</v>
      </c>
      <c r="D14" t="s">
        <v>457</v>
      </c>
      <c r="E14" s="1">
        <v>0.63837592592592596</v>
      </c>
      <c r="F14">
        <v>39.076999999999998</v>
      </c>
      <c r="G14" t="s">
        <v>967</v>
      </c>
      <c r="H14" s="2">
        <v>4920000</v>
      </c>
      <c r="I14" s="2">
        <v>130000</v>
      </c>
      <c r="J14" s="2">
        <v>1938000</v>
      </c>
      <c r="K14" s="2">
        <v>81000</v>
      </c>
      <c r="L14">
        <v>42110</v>
      </c>
      <c r="M14">
        <v>290</v>
      </c>
      <c r="N14" s="2">
        <v>107600</v>
      </c>
      <c r="O14" s="2">
        <v>3100</v>
      </c>
      <c r="P14" s="2">
        <v>1143000</v>
      </c>
      <c r="Q14" s="2">
        <v>34000</v>
      </c>
      <c r="R14">
        <v>7710</v>
      </c>
      <c r="S14">
        <v>260</v>
      </c>
      <c r="T14" s="2">
        <v>628000</v>
      </c>
      <c r="U14" s="2">
        <v>25000</v>
      </c>
      <c r="V14" s="2">
        <v>109500</v>
      </c>
      <c r="W14" s="2">
        <v>4600</v>
      </c>
      <c r="X14" s="2">
        <v>374000</v>
      </c>
      <c r="Y14" s="2">
        <v>16000</v>
      </c>
      <c r="Z14" s="2">
        <v>77500</v>
      </c>
      <c r="AA14" s="2">
        <v>3100</v>
      </c>
      <c r="AB14" s="2">
        <v>73500</v>
      </c>
      <c r="AC14" s="2">
        <v>3200</v>
      </c>
      <c r="AD14">
        <v>24440</v>
      </c>
      <c r="AE14">
        <v>870</v>
      </c>
      <c r="AF14">
        <v>3480</v>
      </c>
      <c r="AG14">
        <v>160</v>
      </c>
      <c r="AH14">
        <v>33340</v>
      </c>
      <c r="AI14">
        <v>930</v>
      </c>
      <c r="AJ14" s="2">
        <v>39300</v>
      </c>
      <c r="AK14" s="2">
        <v>1100</v>
      </c>
      <c r="AL14" s="2">
        <v>60800</v>
      </c>
      <c r="AM14" s="2">
        <v>1800</v>
      </c>
      <c r="AN14" s="2">
        <v>44500</v>
      </c>
      <c r="AO14" s="2">
        <v>1400</v>
      </c>
      <c r="AP14" s="2">
        <v>40300</v>
      </c>
      <c r="AQ14" s="2">
        <v>1400</v>
      </c>
      <c r="AR14">
        <v>16140</v>
      </c>
      <c r="AS14">
        <v>500</v>
      </c>
      <c r="AT14">
        <v>20790</v>
      </c>
      <c r="AU14">
        <v>730</v>
      </c>
      <c r="AV14">
        <v>11450</v>
      </c>
      <c r="AW14">
        <v>440</v>
      </c>
      <c r="AX14">
        <v>365</v>
      </c>
      <c r="AY14">
        <v>23</v>
      </c>
      <c r="AZ14">
        <v>153</v>
      </c>
      <c r="BA14">
        <v>15</v>
      </c>
      <c r="BB14">
        <v>2127</v>
      </c>
      <c r="BC14">
        <v>59</v>
      </c>
      <c r="BD14">
        <v>1026</v>
      </c>
      <c r="BE14">
        <v>43</v>
      </c>
      <c r="BF14">
        <v>2280</v>
      </c>
      <c r="BG14">
        <v>130</v>
      </c>
      <c r="BH14">
        <v>574</v>
      </c>
      <c r="BI14">
        <v>45</v>
      </c>
      <c r="BJ14">
        <v>22400</v>
      </c>
      <c r="BK14">
        <v>600</v>
      </c>
      <c r="BL14">
        <v>0</v>
      </c>
      <c r="BM14">
        <v>1</v>
      </c>
      <c r="BN14" s="2">
        <v>23500</v>
      </c>
      <c r="BO14" s="2">
        <v>1000</v>
      </c>
      <c r="BP14" t="s">
        <v>459</v>
      </c>
      <c r="BQ14" t="s">
        <v>460</v>
      </c>
      <c r="BR14" s="2">
        <v>1169000</v>
      </c>
      <c r="BS14" s="2">
        <v>33000</v>
      </c>
      <c r="BT14" t="s">
        <v>459</v>
      </c>
      <c r="BU14" t="s">
        <v>460</v>
      </c>
      <c r="BV14">
        <v>-471</v>
      </c>
      <c r="BW14">
        <v>16</v>
      </c>
      <c r="BX14">
        <v>4890</v>
      </c>
      <c r="BY14">
        <v>200</v>
      </c>
      <c r="BZ14">
        <v>766</v>
      </c>
      <c r="CA14">
        <v>32</v>
      </c>
      <c r="CB14">
        <v>2320</v>
      </c>
      <c r="CC14">
        <v>97</v>
      </c>
      <c r="CD14">
        <v>370</v>
      </c>
      <c r="CE14">
        <v>15</v>
      </c>
      <c r="CF14">
        <v>2900</v>
      </c>
      <c r="CG14">
        <v>120</v>
      </c>
      <c r="CH14">
        <v>1024</v>
      </c>
      <c r="CI14">
        <v>37</v>
      </c>
      <c r="CJ14">
        <v>30.1</v>
      </c>
      <c r="CK14">
        <v>1.4</v>
      </c>
      <c r="CL14">
        <v>937</v>
      </c>
      <c r="CM14">
        <v>26</v>
      </c>
      <c r="CN14">
        <v>149.5</v>
      </c>
      <c r="CO14">
        <v>4.3</v>
      </c>
      <c r="CP14">
        <v>888</v>
      </c>
      <c r="CQ14">
        <v>27</v>
      </c>
      <c r="CR14">
        <v>169.8</v>
      </c>
      <c r="CS14">
        <v>5.5</v>
      </c>
      <c r="CT14">
        <v>456</v>
      </c>
      <c r="CU14">
        <v>16</v>
      </c>
      <c r="CV14">
        <v>62.3</v>
      </c>
      <c r="CW14">
        <v>1.9</v>
      </c>
      <c r="CX14">
        <v>488</v>
      </c>
      <c r="CY14">
        <v>17</v>
      </c>
      <c r="CZ14">
        <v>42.8</v>
      </c>
      <c r="DA14">
        <v>1.6</v>
      </c>
      <c r="DB14">
        <v>165</v>
      </c>
      <c r="DC14">
        <v>23</v>
      </c>
      <c r="DD14">
        <v>25.2</v>
      </c>
      <c r="DE14">
        <v>3.4</v>
      </c>
      <c r="DF14">
        <v>37.799999999999997</v>
      </c>
      <c r="DG14">
        <v>1.1000000000000001</v>
      </c>
      <c r="DH14">
        <v>22.99</v>
      </c>
      <c r="DI14">
        <v>0.96</v>
      </c>
      <c r="DJ14">
        <v>22.4</v>
      </c>
      <c r="DK14">
        <v>1.3</v>
      </c>
      <c r="DL14">
        <v>2.4900000000000002</v>
      </c>
      <c r="DM14">
        <v>0.19</v>
      </c>
      <c r="DN14">
        <v>88.7</v>
      </c>
      <c r="DO14">
        <v>2.4</v>
      </c>
      <c r="DP14">
        <v>0</v>
      </c>
      <c r="DQ14">
        <v>1</v>
      </c>
      <c r="DR14">
        <v>7.6299999999999998E-5</v>
      </c>
      <c r="DS14">
        <v>1.7E-6</v>
      </c>
      <c r="DT14" s="2">
        <v>107300</v>
      </c>
      <c r="DU14" s="2">
        <v>3100</v>
      </c>
      <c r="DV14" s="2">
        <v>1890000</v>
      </c>
      <c r="DW14" s="2">
        <v>81000</v>
      </c>
      <c r="DX14" t="s">
        <v>459</v>
      </c>
      <c r="DY14" t="s">
        <v>460</v>
      </c>
      <c r="DZ14" t="s">
        <v>459</v>
      </c>
      <c r="EA14" t="s">
        <v>460</v>
      </c>
      <c r="EB14">
        <v>6880</v>
      </c>
      <c r="EC14">
        <v>260</v>
      </c>
      <c r="ED14" s="2">
        <v>628000</v>
      </c>
      <c r="EE14" s="2">
        <v>25000</v>
      </c>
      <c r="EF14" s="2">
        <v>109500</v>
      </c>
      <c r="EG14" s="2">
        <v>4600</v>
      </c>
      <c r="EH14" s="2">
        <v>374000</v>
      </c>
      <c r="EI14" s="2">
        <v>16000</v>
      </c>
      <c r="EJ14" s="2">
        <v>77500</v>
      </c>
      <c r="EK14" s="2">
        <v>3100</v>
      </c>
      <c r="EL14" s="2">
        <v>73500</v>
      </c>
      <c r="EM14" s="2">
        <v>3200</v>
      </c>
      <c r="EN14">
        <v>24440</v>
      </c>
      <c r="EO14">
        <v>870</v>
      </c>
      <c r="EP14">
        <v>3480</v>
      </c>
      <c r="EQ14">
        <v>160</v>
      </c>
      <c r="ER14">
        <v>33340</v>
      </c>
      <c r="ES14">
        <v>930</v>
      </c>
      <c r="ET14" s="2">
        <v>39300</v>
      </c>
      <c r="EU14" s="2">
        <v>1100</v>
      </c>
      <c r="EV14" s="2">
        <v>60800</v>
      </c>
      <c r="EW14" s="2">
        <v>1800</v>
      </c>
      <c r="EX14" s="2">
        <v>44500</v>
      </c>
      <c r="EY14" s="2">
        <v>1400</v>
      </c>
      <c r="EZ14" s="2">
        <v>40300</v>
      </c>
      <c r="FA14" s="2">
        <v>1400</v>
      </c>
      <c r="FB14">
        <v>16140</v>
      </c>
      <c r="FC14">
        <v>500</v>
      </c>
      <c r="FD14">
        <v>20790</v>
      </c>
      <c r="FE14">
        <v>730</v>
      </c>
      <c r="FF14">
        <v>11450</v>
      </c>
      <c r="FG14">
        <v>440</v>
      </c>
      <c r="FH14">
        <v>113</v>
      </c>
      <c r="FI14">
        <v>15</v>
      </c>
      <c r="FJ14">
        <v>2106</v>
      </c>
      <c r="FK14">
        <v>59</v>
      </c>
      <c r="FL14">
        <v>1026</v>
      </c>
      <c r="FM14">
        <v>43</v>
      </c>
      <c r="FN14">
        <v>2280</v>
      </c>
      <c r="FO14">
        <v>130</v>
      </c>
      <c r="FP14">
        <v>574</v>
      </c>
      <c r="FQ14">
        <v>45</v>
      </c>
      <c r="FR14">
        <v>22400</v>
      </c>
      <c r="FS14">
        <v>600</v>
      </c>
      <c r="FT14">
        <v>0</v>
      </c>
      <c r="FU14">
        <v>1</v>
      </c>
      <c r="FV14" t="s">
        <v>461</v>
      </c>
      <c r="FW14">
        <v>0</v>
      </c>
      <c r="FX14">
        <v>0.67393999999999998</v>
      </c>
      <c r="FY14">
        <v>0.76236999999999999</v>
      </c>
      <c r="FZ14">
        <v>472.48</v>
      </c>
      <c r="GA14">
        <v>0.20505999999999999</v>
      </c>
      <c r="GB14">
        <v>1.4877</v>
      </c>
      <c r="GC14">
        <v>1.3158000000000001</v>
      </c>
      <c r="GD14">
        <v>4.8091000000000002E-2</v>
      </c>
      <c r="GE14">
        <v>0.21618000000000001</v>
      </c>
      <c r="GF14">
        <v>0.45928000000000002</v>
      </c>
      <c r="GG14">
        <v>0</v>
      </c>
      <c r="GH14">
        <v>0.28876000000000002</v>
      </c>
      <c r="GI14">
        <v>0</v>
      </c>
      <c r="GJ14">
        <v>0.21374000000000001</v>
      </c>
      <c r="GK14">
        <v>1.306E-2</v>
      </c>
      <c r="GL14">
        <v>5.0164E-2</v>
      </c>
      <c r="GM14">
        <v>0.11847000000000001</v>
      </c>
      <c r="GN14">
        <v>0</v>
      </c>
      <c r="GO14">
        <v>1.3259999999999999E-2</v>
      </c>
      <c r="GP14">
        <v>0</v>
      </c>
      <c r="GQ14">
        <v>0</v>
      </c>
      <c r="GR14">
        <v>0</v>
      </c>
      <c r="GS14">
        <v>1.9177</v>
      </c>
      <c r="GT14">
        <v>7.4161000000000005E-2</v>
      </c>
      <c r="GU14">
        <v>0.16669</v>
      </c>
      <c r="GV14">
        <v>0.12619</v>
      </c>
      <c r="GW14">
        <v>0</v>
      </c>
      <c r="GX14">
        <v>5.7330000000000002E-3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</row>
    <row r="15" spans="1:263" x14ac:dyDescent="0.25">
      <c r="A15" t="s">
        <v>968</v>
      </c>
      <c r="B15" t="s">
        <v>455</v>
      </c>
      <c r="C15" t="s">
        <v>969</v>
      </c>
      <c r="D15" t="s">
        <v>457</v>
      </c>
      <c r="E15" s="1">
        <v>0.63918935185185188</v>
      </c>
      <c r="F15">
        <v>39.14</v>
      </c>
      <c r="G15" t="s">
        <v>970</v>
      </c>
      <c r="H15" s="2">
        <v>4310000</v>
      </c>
      <c r="I15" s="2">
        <v>150000</v>
      </c>
      <c r="J15" s="2">
        <v>1648000</v>
      </c>
      <c r="K15" s="2">
        <v>59000</v>
      </c>
      <c r="L15">
        <v>44560</v>
      </c>
      <c r="M15">
        <v>290</v>
      </c>
      <c r="N15" s="2">
        <v>89100</v>
      </c>
      <c r="O15" s="2">
        <v>3200</v>
      </c>
      <c r="P15" s="2">
        <v>1061000</v>
      </c>
      <c r="Q15" s="2">
        <v>41000</v>
      </c>
      <c r="R15">
        <v>6310</v>
      </c>
      <c r="S15">
        <v>190</v>
      </c>
      <c r="T15" s="2">
        <v>593000</v>
      </c>
      <c r="U15" s="2">
        <v>21000</v>
      </c>
      <c r="V15" s="2">
        <v>95700</v>
      </c>
      <c r="W15" s="2">
        <v>3600</v>
      </c>
      <c r="X15" s="2">
        <v>314000</v>
      </c>
      <c r="Y15" s="2">
        <v>12000</v>
      </c>
      <c r="Z15" s="2">
        <v>66300</v>
      </c>
      <c r="AA15" s="2">
        <v>2500</v>
      </c>
      <c r="AB15" s="2">
        <v>59900</v>
      </c>
      <c r="AC15" s="2">
        <v>2200</v>
      </c>
      <c r="AD15">
        <v>21480</v>
      </c>
      <c r="AE15">
        <v>720</v>
      </c>
      <c r="AF15">
        <v>2720</v>
      </c>
      <c r="AG15">
        <v>120</v>
      </c>
      <c r="AH15">
        <v>27930</v>
      </c>
      <c r="AI15">
        <v>990</v>
      </c>
      <c r="AJ15" s="2">
        <v>35700</v>
      </c>
      <c r="AK15" s="2">
        <v>1200</v>
      </c>
      <c r="AL15" s="2">
        <v>55300</v>
      </c>
      <c r="AM15" s="2">
        <v>1900</v>
      </c>
      <c r="AN15" s="2">
        <v>41000</v>
      </c>
      <c r="AO15" s="2">
        <v>1300</v>
      </c>
      <c r="AP15" s="2">
        <v>37400</v>
      </c>
      <c r="AQ15" s="2">
        <v>1300</v>
      </c>
      <c r="AR15">
        <v>15140</v>
      </c>
      <c r="AS15">
        <v>490</v>
      </c>
      <c r="AT15">
        <v>19440</v>
      </c>
      <c r="AU15">
        <v>730</v>
      </c>
      <c r="AV15">
        <v>10620</v>
      </c>
      <c r="AW15">
        <v>380</v>
      </c>
      <c r="AX15">
        <v>363</v>
      </c>
      <c r="AY15">
        <v>26</v>
      </c>
      <c r="AZ15">
        <v>138</v>
      </c>
      <c r="BA15">
        <v>16</v>
      </c>
      <c r="BB15">
        <v>3190</v>
      </c>
      <c r="BC15">
        <v>100</v>
      </c>
      <c r="BD15">
        <v>914</v>
      </c>
      <c r="BE15">
        <v>39</v>
      </c>
      <c r="BF15">
        <v>1910</v>
      </c>
      <c r="BG15">
        <v>98</v>
      </c>
      <c r="BH15">
        <v>571</v>
      </c>
      <c r="BI15">
        <v>60</v>
      </c>
      <c r="BJ15" s="2">
        <v>51900</v>
      </c>
      <c r="BK15" s="2">
        <v>1900</v>
      </c>
      <c r="BL15">
        <v>0</v>
      </c>
      <c r="BM15">
        <v>1</v>
      </c>
      <c r="BN15">
        <v>19710</v>
      </c>
      <c r="BO15">
        <v>730</v>
      </c>
      <c r="BP15" t="s">
        <v>459</v>
      </c>
      <c r="BQ15" t="s">
        <v>460</v>
      </c>
      <c r="BR15" s="2">
        <v>969000</v>
      </c>
      <c r="BS15" s="2">
        <v>35000</v>
      </c>
      <c r="BT15" t="s">
        <v>459</v>
      </c>
      <c r="BU15" t="s">
        <v>460</v>
      </c>
      <c r="BV15">
        <v>-513</v>
      </c>
      <c r="BW15">
        <v>15</v>
      </c>
      <c r="BX15">
        <v>4630</v>
      </c>
      <c r="BY15">
        <v>160</v>
      </c>
      <c r="BZ15">
        <v>667</v>
      </c>
      <c r="CA15">
        <v>25</v>
      </c>
      <c r="CB15">
        <v>1950</v>
      </c>
      <c r="CC15">
        <v>72</v>
      </c>
      <c r="CD15">
        <v>317</v>
      </c>
      <c r="CE15">
        <v>12</v>
      </c>
      <c r="CF15">
        <v>2279</v>
      </c>
      <c r="CG15">
        <v>88</v>
      </c>
      <c r="CH15">
        <v>874</v>
      </c>
      <c r="CI15">
        <v>30</v>
      </c>
      <c r="CJ15">
        <v>23.4</v>
      </c>
      <c r="CK15">
        <v>1.1000000000000001</v>
      </c>
      <c r="CL15">
        <v>784</v>
      </c>
      <c r="CM15">
        <v>28</v>
      </c>
      <c r="CN15">
        <v>135.80000000000001</v>
      </c>
      <c r="CO15">
        <v>4.5999999999999996</v>
      </c>
      <c r="CP15">
        <v>816</v>
      </c>
      <c r="CQ15">
        <v>28</v>
      </c>
      <c r="CR15">
        <v>156.69999999999999</v>
      </c>
      <c r="CS15">
        <v>4.8</v>
      </c>
      <c r="CT15">
        <v>424</v>
      </c>
      <c r="CU15">
        <v>15</v>
      </c>
      <c r="CV15">
        <v>58.4</v>
      </c>
      <c r="CW15">
        <v>1.9</v>
      </c>
      <c r="CX15">
        <v>440</v>
      </c>
      <c r="CY15">
        <v>17</v>
      </c>
      <c r="CZ15">
        <v>39.6</v>
      </c>
      <c r="DA15">
        <v>1.4</v>
      </c>
      <c r="DB15">
        <v>219</v>
      </c>
      <c r="DC15">
        <v>26</v>
      </c>
      <c r="DD15">
        <v>22</v>
      </c>
      <c r="DE15">
        <v>3.6</v>
      </c>
      <c r="DF15">
        <v>56.9</v>
      </c>
      <c r="DG15">
        <v>1.8</v>
      </c>
      <c r="DH15">
        <v>20.149999999999999</v>
      </c>
      <c r="DI15">
        <v>0.85</v>
      </c>
      <c r="DJ15">
        <v>18.37</v>
      </c>
      <c r="DK15">
        <v>0.95</v>
      </c>
      <c r="DL15">
        <v>2.48</v>
      </c>
      <c r="DM15">
        <v>0.26</v>
      </c>
      <c r="DN15">
        <v>205.8</v>
      </c>
      <c r="DO15">
        <v>7.6</v>
      </c>
      <c r="DP15">
        <v>0</v>
      </c>
      <c r="DQ15">
        <v>1</v>
      </c>
      <c r="DR15">
        <v>2.095E-4</v>
      </c>
      <c r="DS15">
        <v>2.6000000000000001E-6</v>
      </c>
      <c r="DT15" s="2">
        <v>88800</v>
      </c>
      <c r="DU15" s="2">
        <v>3200</v>
      </c>
      <c r="DV15" s="2">
        <v>1600000</v>
      </c>
      <c r="DW15" s="2">
        <v>59000</v>
      </c>
      <c r="DX15" t="s">
        <v>459</v>
      </c>
      <c r="DY15" t="s">
        <v>460</v>
      </c>
      <c r="DZ15" t="s">
        <v>459</v>
      </c>
      <c r="EA15" t="s">
        <v>460</v>
      </c>
      <c r="EB15">
        <v>5400</v>
      </c>
      <c r="EC15">
        <v>190</v>
      </c>
      <c r="ED15" s="2">
        <v>593000</v>
      </c>
      <c r="EE15" s="2">
        <v>21000</v>
      </c>
      <c r="EF15" s="2">
        <v>95700</v>
      </c>
      <c r="EG15" s="2">
        <v>3600</v>
      </c>
      <c r="EH15" s="2">
        <v>314000</v>
      </c>
      <c r="EI15" s="2">
        <v>12000</v>
      </c>
      <c r="EJ15" s="2">
        <v>66300</v>
      </c>
      <c r="EK15" s="2">
        <v>2500</v>
      </c>
      <c r="EL15" s="2">
        <v>59900</v>
      </c>
      <c r="EM15" s="2">
        <v>2200</v>
      </c>
      <c r="EN15">
        <v>21480</v>
      </c>
      <c r="EO15">
        <v>720</v>
      </c>
      <c r="EP15">
        <v>2720</v>
      </c>
      <c r="EQ15">
        <v>120</v>
      </c>
      <c r="ER15">
        <v>27930</v>
      </c>
      <c r="ES15">
        <v>990</v>
      </c>
      <c r="ET15" s="2">
        <v>35700</v>
      </c>
      <c r="EU15" s="2">
        <v>1200</v>
      </c>
      <c r="EV15" s="2">
        <v>55300</v>
      </c>
      <c r="EW15" s="2">
        <v>1900</v>
      </c>
      <c r="EX15" s="2">
        <v>41000</v>
      </c>
      <c r="EY15" s="2">
        <v>1300</v>
      </c>
      <c r="EZ15" s="2">
        <v>37400</v>
      </c>
      <c r="FA15" s="2">
        <v>1300</v>
      </c>
      <c r="FB15">
        <v>15140</v>
      </c>
      <c r="FC15">
        <v>490</v>
      </c>
      <c r="FD15">
        <v>19440</v>
      </c>
      <c r="FE15">
        <v>730</v>
      </c>
      <c r="FF15">
        <v>10620</v>
      </c>
      <c r="FG15">
        <v>380</v>
      </c>
      <c r="FH15">
        <v>98</v>
      </c>
      <c r="FI15">
        <v>16</v>
      </c>
      <c r="FJ15">
        <v>3170</v>
      </c>
      <c r="FK15">
        <v>100</v>
      </c>
      <c r="FL15">
        <v>914</v>
      </c>
      <c r="FM15">
        <v>39</v>
      </c>
      <c r="FN15">
        <v>1910</v>
      </c>
      <c r="FO15">
        <v>98</v>
      </c>
      <c r="FP15">
        <v>571</v>
      </c>
      <c r="FQ15">
        <v>60</v>
      </c>
      <c r="FR15" s="2">
        <v>51900</v>
      </c>
      <c r="FS15" s="2">
        <v>1900</v>
      </c>
      <c r="FT15">
        <v>0</v>
      </c>
      <c r="FU15">
        <v>1</v>
      </c>
      <c r="FV15" t="s">
        <v>461</v>
      </c>
      <c r="FW15">
        <v>0</v>
      </c>
      <c r="FX15">
        <v>0.70455000000000001</v>
      </c>
      <c r="FY15">
        <v>0.90500000000000003</v>
      </c>
      <c r="FZ15">
        <v>588.46</v>
      </c>
      <c r="GA15">
        <v>0.29213</v>
      </c>
      <c r="GB15">
        <v>2.0219999999999998</v>
      </c>
      <c r="GC15">
        <v>0.34916999999999998</v>
      </c>
      <c r="GD15">
        <v>0.63214999999999999</v>
      </c>
      <c r="GE15">
        <v>0.38512999999999997</v>
      </c>
      <c r="GF15">
        <v>7.8877000000000003E-2</v>
      </c>
      <c r="GG15">
        <v>0.52929999999999999</v>
      </c>
      <c r="GH15">
        <v>0.2014</v>
      </c>
      <c r="GI15">
        <v>0</v>
      </c>
      <c r="GJ15">
        <v>0.50441000000000003</v>
      </c>
      <c r="GK15">
        <v>0</v>
      </c>
      <c r="GL15">
        <v>0.21773000000000001</v>
      </c>
      <c r="GM15">
        <v>8.0005999999999994E-2</v>
      </c>
      <c r="GN15">
        <v>5.5959000000000002E-2</v>
      </c>
      <c r="GO15">
        <v>1.9023000000000002E-2</v>
      </c>
      <c r="GP15">
        <v>0.11262999999999999</v>
      </c>
      <c r="GQ15">
        <v>3.0827E-2</v>
      </c>
      <c r="GR15">
        <v>308.27</v>
      </c>
      <c r="GS15">
        <v>2.7799</v>
      </c>
      <c r="GT15">
        <v>9.1578000000000007E-2</v>
      </c>
      <c r="GU15">
        <v>0.17663999999999999</v>
      </c>
      <c r="GV15">
        <v>0.13750000000000001</v>
      </c>
      <c r="GW15">
        <v>0</v>
      </c>
      <c r="GX15">
        <v>8.1828000000000005E-3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</row>
    <row r="16" spans="1:263" x14ac:dyDescent="0.25">
      <c r="A16" t="s">
        <v>971</v>
      </c>
      <c r="B16" t="s">
        <v>455</v>
      </c>
      <c r="C16" t="s">
        <v>972</v>
      </c>
      <c r="D16" t="s">
        <v>457</v>
      </c>
      <c r="E16" s="1">
        <v>0.64000266203703704</v>
      </c>
      <c r="F16">
        <v>39.037999999999997</v>
      </c>
      <c r="G16" t="s">
        <v>973</v>
      </c>
      <c r="H16" s="2">
        <v>4290000</v>
      </c>
      <c r="I16" s="2">
        <v>150000</v>
      </c>
      <c r="J16" s="2">
        <v>1587000</v>
      </c>
      <c r="K16" s="2">
        <v>60000</v>
      </c>
      <c r="L16">
        <v>45730</v>
      </c>
      <c r="M16">
        <v>290</v>
      </c>
      <c r="N16" s="2">
        <v>87000</v>
      </c>
      <c r="O16" s="2">
        <v>2800</v>
      </c>
      <c r="P16" s="2">
        <v>1206000</v>
      </c>
      <c r="Q16" s="2">
        <v>49000</v>
      </c>
      <c r="R16">
        <v>6480</v>
      </c>
      <c r="S16">
        <v>210</v>
      </c>
      <c r="T16" s="2">
        <v>515000</v>
      </c>
      <c r="U16" s="2">
        <v>18000</v>
      </c>
      <c r="V16" s="2">
        <v>103600</v>
      </c>
      <c r="W16" s="2">
        <v>3600</v>
      </c>
      <c r="X16" s="2">
        <v>341000</v>
      </c>
      <c r="Y16" s="2">
        <v>12000</v>
      </c>
      <c r="Z16" s="2">
        <v>71200</v>
      </c>
      <c r="AA16" s="2">
        <v>2400</v>
      </c>
      <c r="AB16" s="2">
        <v>64300</v>
      </c>
      <c r="AC16" s="2">
        <v>2300</v>
      </c>
      <c r="AD16">
        <v>20710</v>
      </c>
      <c r="AE16">
        <v>710</v>
      </c>
      <c r="AF16">
        <v>3060</v>
      </c>
      <c r="AG16">
        <v>140</v>
      </c>
      <c r="AH16">
        <v>25760</v>
      </c>
      <c r="AI16">
        <v>980</v>
      </c>
      <c r="AJ16" s="2">
        <v>30500</v>
      </c>
      <c r="AK16" s="2">
        <v>1100</v>
      </c>
      <c r="AL16" s="2">
        <v>46300</v>
      </c>
      <c r="AM16" s="2">
        <v>1400</v>
      </c>
      <c r="AN16" s="2">
        <v>34700</v>
      </c>
      <c r="AO16" s="2">
        <v>1300</v>
      </c>
      <c r="AP16" s="2">
        <v>32400</v>
      </c>
      <c r="AQ16" s="2">
        <v>1200</v>
      </c>
      <c r="AR16">
        <v>14120</v>
      </c>
      <c r="AS16">
        <v>560</v>
      </c>
      <c r="AT16">
        <v>18900</v>
      </c>
      <c r="AU16">
        <v>670</v>
      </c>
      <c r="AV16">
        <v>10480</v>
      </c>
      <c r="AW16">
        <v>390</v>
      </c>
      <c r="AX16">
        <v>322</v>
      </c>
      <c r="AY16">
        <v>24</v>
      </c>
      <c r="AZ16">
        <v>126</v>
      </c>
      <c r="BA16">
        <v>13</v>
      </c>
      <c r="BB16">
        <v>2057</v>
      </c>
      <c r="BC16">
        <v>74</v>
      </c>
      <c r="BD16">
        <v>854</v>
      </c>
      <c r="BE16">
        <v>46</v>
      </c>
      <c r="BF16">
        <v>1920</v>
      </c>
      <c r="BG16">
        <v>100</v>
      </c>
      <c r="BH16">
        <v>627</v>
      </c>
      <c r="BI16">
        <v>47</v>
      </c>
      <c r="BJ16">
        <v>24880</v>
      </c>
      <c r="BK16">
        <v>910</v>
      </c>
      <c r="BL16">
        <v>0</v>
      </c>
      <c r="BM16">
        <v>1</v>
      </c>
      <c r="BN16">
        <v>18750</v>
      </c>
      <c r="BO16">
        <v>740</v>
      </c>
      <c r="BP16" t="s">
        <v>459</v>
      </c>
      <c r="BQ16" t="s">
        <v>460</v>
      </c>
      <c r="BR16" s="2">
        <v>947000</v>
      </c>
      <c r="BS16" s="2">
        <v>31000</v>
      </c>
      <c r="BT16" t="s">
        <v>459</v>
      </c>
      <c r="BU16" t="s">
        <v>460</v>
      </c>
      <c r="BV16">
        <v>-884</v>
      </c>
      <c r="BW16">
        <v>18</v>
      </c>
      <c r="BX16">
        <v>4030</v>
      </c>
      <c r="BY16">
        <v>140</v>
      </c>
      <c r="BZ16">
        <v>718</v>
      </c>
      <c r="CA16">
        <v>25</v>
      </c>
      <c r="CB16">
        <v>2110</v>
      </c>
      <c r="CC16">
        <v>73</v>
      </c>
      <c r="CD16">
        <v>341</v>
      </c>
      <c r="CE16">
        <v>12</v>
      </c>
      <c r="CF16">
        <v>2360</v>
      </c>
      <c r="CG16">
        <v>87</v>
      </c>
      <c r="CH16">
        <v>810</v>
      </c>
      <c r="CI16">
        <v>29</v>
      </c>
      <c r="CJ16">
        <v>26</v>
      </c>
      <c r="CK16">
        <v>1.2</v>
      </c>
      <c r="CL16">
        <v>721</v>
      </c>
      <c r="CM16">
        <v>27</v>
      </c>
      <c r="CN16">
        <v>116.3</v>
      </c>
      <c r="CO16">
        <v>4.0999999999999996</v>
      </c>
      <c r="CP16">
        <v>690</v>
      </c>
      <c r="CQ16">
        <v>21</v>
      </c>
      <c r="CR16">
        <v>132.80000000000001</v>
      </c>
      <c r="CS16">
        <v>4.8</v>
      </c>
      <c r="CT16">
        <v>368</v>
      </c>
      <c r="CU16">
        <v>13</v>
      </c>
      <c r="CV16">
        <v>54.4</v>
      </c>
      <c r="CW16">
        <v>2.1</v>
      </c>
      <c r="CX16">
        <v>413</v>
      </c>
      <c r="CY16">
        <v>15</v>
      </c>
      <c r="CZ16">
        <v>39.1</v>
      </c>
      <c r="DA16">
        <v>1.5</v>
      </c>
      <c r="DB16">
        <v>229</v>
      </c>
      <c r="DC16">
        <v>24</v>
      </c>
      <c r="DD16">
        <v>19.600000000000001</v>
      </c>
      <c r="DE16">
        <v>2.9</v>
      </c>
      <c r="DF16">
        <v>36.5</v>
      </c>
      <c r="DG16">
        <v>1.3</v>
      </c>
      <c r="DH16">
        <v>18.5</v>
      </c>
      <c r="DI16">
        <v>1</v>
      </c>
      <c r="DJ16">
        <v>18.329999999999998</v>
      </c>
      <c r="DK16">
        <v>0.99</v>
      </c>
      <c r="DL16">
        <v>2.72</v>
      </c>
      <c r="DM16">
        <v>0.2</v>
      </c>
      <c r="DN16">
        <v>98.8</v>
      </c>
      <c r="DO16">
        <v>3.6</v>
      </c>
      <c r="DP16">
        <v>0</v>
      </c>
      <c r="DQ16">
        <v>1</v>
      </c>
      <c r="DR16">
        <v>1.049E-4</v>
      </c>
      <c r="DS16">
        <v>1.7E-6</v>
      </c>
      <c r="DT16" s="2">
        <v>86700</v>
      </c>
      <c r="DU16" s="2">
        <v>2800</v>
      </c>
      <c r="DV16" s="2">
        <v>1539000</v>
      </c>
      <c r="DW16" s="2">
        <v>60000</v>
      </c>
      <c r="DX16" t="s">
        <v>459</v>
      </c>
      <c r="DY16" t="s">
        <v>460</v>
      </c>
      <c r="DZ16" t="s">
        <v>459</v>
      </c>
      <c r="EA16" t="s">
        <v>460</v>
      </c>
      <c r="EB16">
        <v>5320</v>
      </c>
      <c r="EC16">
        <v>230</v>
      </c>
      <c r="ED16" s="2">
        <v>515000</v>
      </c>
      <c r="EE16" s="2">
        <v>18000</v>
      </c>
      <c r="EF16" s="2">
        <v>103600</v>
      </c>
      <c r="EG16" s="2">
        <v>3600</v>
      </c>
      <c r="EH16" s="2">
        <v>341000</v>
      </c>
      <c r="EI16" s="2">
        <v>12000</v>
      </c>
      <c r="EJ16" s="2">
        <v>71200</v>
      </c>
      <c r="EK16" s="2">
        <v>2400</v>
      </c>
      <c r="EL16" s="2">
        <v>64300</v>
      </c>
      <c r="EM16" s="2">
        <v>2300</v>
      </c>
      <c r="EN16">
        <v>20710</v>
      </c>
      <c r="EO16">
        <v>710</v>
      </c>
      <c r="EP16">
        <v>3060</v>
      </c>
      <c r="EQ16">
        <v>140</v>
      </c>
      <c r="ER16">
        <v>25760</v>
      </c>
      <c r="ES16">
        <v>980</v>
      </c>
      <c r="ET16" s="2">
        <v>30500</v>
      </c>
      <c r="EU16" s="2">
        <v>1100</v>
      </c>
      <c r="EV16" s="2">
        <v>46300</v>
      </c>
      <c r="EW16" s="2">
        <v>1400</v>
      </c>
      <c r="EX16" s="2">
        <v>34700</v>
      </c>
      <c r="EY16" s="2">
        <v>1300</v>
      </c>
      <c r="EZ16" s="2">
        <v>32400</v>
      </c>
      <c r="FA16" s="2">
        <v>1200</v>
      </c>
      <c r="FB16">
        <v>14120</v>
      </c>
      <c r="FC16">
        <v>560</v>
      </c>
      <c r="FD16">
        <v>18900</v>
      </c>
      <c r="FE16">
        <v>670</v>
      </c>
      <c r="FF16">
        <v>10480</v>
      </c>
      <c r="FG16">
        <v>390</v>
      </c>
      <c r="FH16">
        <v>86</v>
      </c>
      <c r="FI16">
        <v>13</v>
      </c>
      <c r="FJ16">
        <v>2037</v>
      </c>
      <c r="FK16">
        <v>74</v>
      </c>
      <c r="FL16">
        <v>854</v>
      </c>
      <c r="FM16">
        <v>46</v>
      </c>
      <c r="FN16">
        <v>1920</v>
      </c>
      <c r="FO16">
        <v>100</v>
      </c>
      <c r="FP16">
        <v>627</v>
      </c>
      <c r="FQ16">
        <v>47</v>
      </c>
      <c r="FR16">
        <v>24880</v>
      </c>
      <c r="FS16">
        <v>910</v>
      </c>
      <c r="FT16">
        <v>0</v>
      </c>
      <c r="FU16">
        <v>1</v>
      </c>
      <c r="FV16" t="s">
        <v>461</v>
      </c>
      <c r="FW16">
        <v>0</v>
      </c>
      <c r="FX16">
        <v>0.99553000000000003</v>
      </c>
      <c r="FY16">
        <v>1.1368</v>
      </c>
      <c r="FZ16">
        <v>661.89</v>
      </c>
      <c r="GA16">
        <v>0.33889000000000002</v>
      </c>
      <c r="GB16">
        <v>1.8947000000000001</v>
      </c>
      <c r="GC16">
        <v>2.4908000000000001</v>
      </c>
      <c r="GD16">
        <v>0.14995</v>
      </c>
      <c r="GE16">
        <v>0.47145999999999999</v>
      </c>
      <c r="GF16">
        <v>9.5574999999999993E-2</v>
      </c>
      <c r="GG16">
        <v>1.4997</v>
      </c>
      <c r="GH16">
        <v>0.45233000000000001</v>
      </c>
      <c r="GI16">
        <v>0</v>
      </c>
      <c r="GJ16">
        <v>0.28686</v>
      </c>
      <c r="GK16">
        <v>2.8961000000000001E-2</v>
      </c>
      <c r="GL16">
        <v>0.20436000000000001</v>
      </c>
      <c r="GM16">
        <v>6.4795000000000005E-2</v>
      </c>
      <c r="GN16">
        <v>0.11344</v>
      </c>
      <c r="GO16">
        <v>2.4254999999999999E-2</v>
      </c>
      <c r="GP16">
        <v>0.25264999999999999</v>
      </c>
      <c r="GQ16">
        <v>2.8344999999999999E-2</v>
      </c>
      <c r="GR16">
        <v>283.45</v>
      </c>
      <c r="GS16">
        <v>3.2875999999999999</v>
      </c>
      <c r="GT16">
        <v>8.5545999999999997E-2</v>
      </c>
      <c r="GU16">
        <v>0.16646</v>
      </c>
      <c r="GV16">
        <v>0.12334000000000001</v>
      </c>
      <c r="GW16">
        <v>1.9640000000000001E-2</v>
      </c>
      <c r="GX16">
        <v>2.0497000000000001E-2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</row>
    <row r="17" spans="1:263" x14ac:dyDescent="0.25">
      <c r="A17" t="s">
        <v>974</v>
      </c>
      <c r="B17" t="s">
        <v>455</v>
      </c>
      <c r="C17" t="s">
        <v>975</v>
      </c>
      <c r="D17" t="s">
        <v>457</v>
      </c>
      <c r="E17" s="1">
        <v>0.64081550925925923</v>
      </c>
      <c r="F17">
        <v>39.039000000000001</v>
      </c>
      <c r="G17" t="s">
        <v>976</v>
      </c>
      <c r="H17" s="2">
        <v>5270000</v>
      </c>
      <c r="I17" s="2">
        <v>190000</v>
      </c>
      <c r="J17" s="2">
        <v>1997000</v>
      </c>
      <c r="K17" s="2">
        <v>78000</v>
      </c>
      <c r="L17">
        <v>48100</v>
      </c>
      <c r="M17">
        <v>310</v>
      </c>
      <c r="N17" s="2">
        <v>107200</v>
      </c>
      <c r="O17" s="2">
        <v>4000</v>
      </c>
      <c r="P17" s="2">
        <v>1382000</v>
      </c>
      <c r="Q17" s="2">
        <v>52000</v>
      </c>
      <c r="R17">
        <v>7610</v>
      </c>
      <c r="S17">
        <v>280</v>
      </c>
      <c r="T17" s="2">
        <v>648000</v>
      </c>
      <c r="U17" s="2">
        <v>25000</v>
      </c>
      <c r="V17" s="2">
        <v>129300</v>
      </c>
      <c r="W17" s="2">
        <v>5100</v>
      </c>
      <c r="X17" s="2">
        <v>427000</v>
      </c>
      <c r="Y17" s="2">
        <v>17000</v>
      </c>
      <c r="Z17" s="2">
        <v>90200</v>
      </c>
      <c r="AA17" s="2">
        <v>3000</v>
      </c>
      <c r="AB17" s="2">
        <v>80700</v>
      </c>
      <c r="AC17" s="2">
        <v>3100</v>
      </c>
      <c r="AD17" s="2">
        <v>25900</v>
      </c>
      <c r="AE17" s="2">
        <v>1100</v>
      </c>
      <c r="AF17">
        <v>3820</v>
      </c>
      <c r="AG17">
        <v>180</v>
      </c>
      <c r="AH17" s="2">
        <v>32100</v>
      </c>
      <c r="AI17" s="2">
        <v>1200</v>
      </c>
      <c r="AJ17" s="2">
        <v>38500</v>
      </c>
      <c r="AK17" s="2">
        <v>1500</v>
      </c>
      <c r="AL17" s="2">
        <v>58900</v>
      </c>
      <c r="AM17" s="2">
        <v>2200</v>
      </c>
      <c r="AN17" s="2">
        <v>44200</v>
      </c>
      <c r="AO17" s="2">
        <v>1700</v>
      </c>
      <c r="AP17" s="2">
        <v>40800</v>
      </c>
      <c r="AQ17" s="2">
        <v>1500</v>
      </c>
      <c r="AR17">
        <v>17240</v>
      </c>
      <c r="AS17">
        <v>650</v>
      </c>
      <c r="AT17">
        <v>22120</v>
      </c>
      <c r="AU17">
        <v>940</v>
      </c>
      <c r="AV17">
        <v>11750</v>
      </c>
      <c r="AW17">
        <v>440</v>
      </c>
      <c r="AX17">
        <v>280</v>
      </c>
      <c r="AY17">
        <v>20</v>
      </c>
      <c r="AZ17">
        <v>161</v>
      </c>
      <c r="BA17">
        <v>17</v>
      </c>
      <c r="BB17">
        <v>2509</v>
      </c>
      <c r="BC17">
        <v>77</v>
      </c>
      <c r="BD17">
        <v>1135</v>
      </c>
      <c r="BE17">
        <v>47</v>
      </c>
      <c r="BF17">
        <v>2510</v>
      </c>
      <c r="BG17">
        <v>120</v>
      </c>
      <c r="BH17">
        <v>843</v>
      </c>
      <c r="BI17">
        <v>64</v>
      </c>
      <c r="BJ17">
        <v>28480</v>
      </c>
      <c r="BK17">
        <v>960</v>
      </c>
      <c r="BL17">
        <v>0</v>
      </c>
      <c r="BM17">
        <v>1</v>
      </c>
      <c r="BN17">
        <v>23380</v>
      </c>
      <c r="BO17">
        <v>950</v>
      </c>
      <c r="BP17" t="s">
        <v>459</v>
      </c>
      <c r="BQ17" t="s">
        <v>460</v>
      </c>
      <c r="BR17" s="2">
        <v>1168000</v>
      </c>
      <c r="BS17" s="2">
        <v>43000</v>
      </c>
      <c r="BT17" t="s">
        <v>459</v>
      </c>
      <c r="BU17" t="s">
        <v>460</v>
      </c>
      <c r="BV17">
        <v>-5650</v>
      </c>
      <c r="BW17">
        <v>780</v>
      </c>
      <c r="BX17">
        <v>5070</v>
      </c>
      <c r="BY17">
        <v>190</v>
      </c>
      <c r="BZ17">
        <v>892</v>
      </c>
      <c r="CA17">
        <v>35</v>
      </c>
      <c r="CB17">
        <v>2650</v>
      </c>
      <c r="CC17">
        <v>100</v>
      </c>
      <c r="CD17">
        <v>432</v>
      </c>
      <c r="CE17">
        <v>15</v>
      </c>
      <c r="CF17">
        <v>2840</v>
      </c>
      <c r="CG17">
        <v>110</v>
      </c>
      <c r="CH17">
        <v>976</v>
      </c>
      <c r="CI17">
        <v>42</v>
      </c>
      <c r="CJ17">
        <v>32.1</v>
      </c>
      <c r="CK17">
        <v>1.5</v>
      </c>
      <c r="CL17">
        <v>894</v>
      </c>
      <c r="CM17">
        <v>34</v>
      </c>
      <c r="CN17">
        <v>146.80000000000001</v>
      </c>
      <c r="CO17">
        <v>5.6</v>
      </c>
      <c r="CP17">
        <v>886</v>
      </c>
      <c r="CQ17">
        <v>33</v>
      </c>
      <c r="CR17">
        <v>169.5</v>
      </c>
      <c r="CS17">
        <v>6.5</v>
      </c>
      <c r="CT17">
        <v>464</v>
      </c>
      <c r="CU17">
        <v>17</v>
      </c>
      <c r="CV17">
        <v>66.2</v>
      </c>
      <c r="CW17">
        <v>2.5</v>
      </c>
      <c r="CX17">
        <v>466</v>
      </c>
      <c r="CY17">
        <v>20</v>
      </c>
      <c r="CZ17">
        <v>43.8</v>
      </c>
      <c r="DA17">
        <v>1.6</v>
      </c>
      <c r="DB17">
        <v>203</v>
      </c>
      <c r="DC17">
        <v>20</v>
      </c>
      <c r="DD17">
        <v>27.8</v>
      </c>
      <c r="DE17">
        <v>3.9</v>
      </c>
      <c r="DF17">
        <v>44.7</v>
      </c>
      <c r="DG17">
        <v>1.4</v>
      </c>
      <c r="DH17">
        <v>24.2</v>
      </c>
      <c r="DI17">
        <v>1</v>
      </c>
      <c r="DJ17">
        <v>23.2</v>
      </c>
      <c r="DK17">
        <v>1.1000000000000001</v>
      </c>
      <c r="DL17">
        <v>3.67</v>
      </c>
      <c r="DM17">
        <v>0.28000000000000003</v>
      </c>
      <c r="DN17">
        <v>113.2</v>
      </c>
      <c r="DO17">
        <v>3.8</v>
      </c>
      <c r="DP17">
        <v>0</v>
      </c>
      <c r="DQ17">
        <v>1</v>
      </c>
      <c r="DR17">
        <v>9.4500000000000007E-5</v>
      </c>
      <c r="DS17">
        <v>2.2000000000000001E-6</v>
      </c>
      <c r="DT17" s="2">
        <v>106800</v>
      </c>
      <c r="DU17" s="2">
        <v>4000</v>
      </c>
      <c r="DV17" s="2">
        <v>1949000</v>
      </c>
      <c r="DW17" s="2">
        <v>78000</v>
      </c>
      <c r="DX17" t="s">
        <v>459</v>
      </c>
      <c r="DY17" t="s">
        <v>460</v>
      </c>
      <c r="DZ17" t="s">
        <v>459</v>
      </c>
      <c r="EA17" t="s">
        <v>460</v>
      </c>
      <c r="EB17">
        <v>6080</v>
      </c>
      <c r="EC17">
        <v>290</v>
      </c>
      <c r="ED17" s="2">
        <v>648000</v>
      </c>
      <c r="EE17" s="2">
        <v>25000</v>
      </c>
      <c r="EF17" s="2">
        <v>129300</v>
      </c>
      <c r="EG17" s="2">
        <v>5100</v>
      </c>
      <c r="EH17" s="2">
        <v>427000</v>
      </c>
      <c r="EI17" s="2">
        <v>17000</v>
      </c>
      <c r="EJ17" s="2">
        <v>90200</v>
      </c>
      <c r="EK17" s="2">
        <v>3000</v>
      </c>
      <c r="EL17" s="2">
        <v>80700</v>
      </c>
      <c r="EM17" s="2">
        <v>3100</v>
      </c>
      <c r="EN17" s="2">
        <v>25900</v>
      </c>
      <c r="EO17" s="2">
        <v>1100</v>
      </c>
      <c r="EP17">
        <v>3820</v>
      </c>
      <c r="EQ17">
        <v>180</v>
      </c>
      <c r="ER17" s="2">
        <v>32100</v>
      </c>
      <c r="ES17" s="2">
        <v>1200</v>
      </c>
      <c r="ET17" s="2">
        <v>38500</v>
      </c>
      <c r="EU17" s="2">
        <v>1500</v>
      </c>
      <c r="EV17" s="2">
        <v>58900</v>
      </c>
      <c r="EW17" s="2">
        <v>2200</v>
      </c>
      <c r="EX17" s="2">
        <v>44200</v>
      </c>
      <c r="EY17" s="2">
        <v>1700</v>
      </c>
      <c r="EZ17" s="2">
        <v>40800</v>
      </c>
      <c r="FA17" s="2">
        <v>1500</v>
      </c>
      <c r="FB17">
        <v>17240</v>
      </c>
      <c r="FC17">
        <v>650</v>
      </c>
      <c r="FD17">
        <v>22120</v>
      </c>
      <c r="FE17">
        <v>940</v>
      </c>
      <c r="FF17">
        <v>11750</v>
      </c>
      <c r="FG17">
        <v>440</v>
      </c>
      <c r="FH17">
        <v>121</v>
      </c>
      <c r="FI17">
        <v>17</v>
      </c>
      <c r="FJ17">
        <v>2489</v>
      </c>
      <c r="FK17">
        <v>77</v>
      </c>
      <c r="FL17">
        <v>1135</v>
      </c>
      <c r="FM17">
        <v>47</v>
      </c>
      <c r="FN17">
        <v>2510</v>
      </c>
      <c r="FO17">
        <v>120</v>
      </c>
      <c r="FP17">
        <v>843</v>
      </c>
      <c r="FQ17">
        <v>64</v>
      </c>
      <c r="FR17">
        <v>28480</v>
      </c>
      <c r="FS17">
        <v>960</v>
      </c>
      <c r="FT17">
        <v>0</v>
      </c>
      <c r="FU17">
        <v>1</v>
      </c>
      <c r="FV17" t="s">
        <v>461</v>
      </c>
      <c r="FW17">
        <v>0</v>
      </c>
      <c r="FX17">
        <v>0.71580999999999995</v>
      </c>
      <c r="FY17">
        <v>0.83882999999999996</v>
      </c>
      <c r="FZ17">
        <v>346.59</v>
      </c>
      <c r="GA17">
        <v>0.26033000000000001</v>
      </c>
      <c r="GB17">
        <v>1.4501999999999999</v>
      </c>
      <c r="GC17">
        <v>0.41985</v>
      </c>
      <c r="GD17">
        <v>0.12615999999999999</v>
      </c>
      <c r="GE17">
        <v>0.32705000000000001</v>
      </c>
      <c r="GF17">
        <v>8.2173999999999997E-2</v>
      </c>
      <c r="GG17">
        <v>0</v>
      </c>
      <c r="GH17">
        <v>0.27104</v>
      </c>
      <c r="GI17">
        <v>3.0228000000000001E-2</v>
      </c>
      <c r="GJ17">
        <v>0.16830000000000001</v>
      </c>
      <c r="GK17">
        <v>1.9085000000000001E-2</v>
      </c>
      <c r="GL17">
        <v>0.18132000000000001</v>
      </c>
      <c r="GM17">
        <v>0</v>
      </c>
      <c r="GN17">
        <v>4.0793999999999997E-2</v>
      </c>
      <c r="GO17">
        <v>1.9217000000000001E-2</v>
      </c>
      <c r="GP17">
        <v>7.5760999999999995E-2</v>
      </c>
      <c r="GQ17">
        <v>2.9533E-2</v>
      </c>
      <c r="GR17">
        <v>295.33</v>
      </c>
      <c r="GS17">
        <v>2.6533000000000002</v>
      </c>
      <c r="GT17">
        <v>7.0445999999999995E-2</v>
      </c>
      <c r="GU17">
        <v>8.4362999999999994E-2</v>
      </c>
      <c r="GV17">
        <v>0.1389</v>
      </c>
      <c r="GW17">
        <v>1.5609E-2</v>
      </c>
      <c r="GX17">
        <v>8.0853999999999995E-3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0</v>
      </c>
    </row>
    <row r="18" spans="1:263" x14ac:dyDescent="0.25">
      <c r="A18" t="s">
        <v>977</v>
      </c>
      <c r="B18" t="s">
        <v>455</v>
      </c>
      <c r="C18" t="s">
        <v>978</v>
      </c>
      <c r="D18" t="s">
        <v>457</v>
      </c>
      <c r="E18" s="1">
        <v>0.64162824074074076</v>
      </c>
      <c r="F18">
        <v>39.036999999999999</v>
      </c>
      <c r="G18" t="s">
        <v>979</v>
      </c>
      <c r="H18" s="2">
        <v>3280000</v>
      </c>
      <c r="I18" s="2">
        <v>120000</v>
      </c>
      <c r="J18" s="2">
        <v>1449000</v>
      </c>
      <c r="K18" s="2">
        <v>95000</v>
      </c>
      <c r="L18">
        <v>48420</v>
      </c>
      <c r="M18">
        <v>330</v>
      </c>
      <c r="N18" s="2">
        <v>81400</v>
      </c>
      <c r="O18" s="2">
        <v>3800</v>
      </c>
      <c r="P18" s="2">
        <v>519000</v>
      </c>
      <c r="Q18" s="2">
        <v>24000</v>
      </c>
      <c r="R18">
        <v>5870</v>
      </c>
      <c r="S18">
        <v>240</v>
      </c>
      <c r="T18" s="2">
        <v>429000</v>
      </c>
      <c r="U18" s="2">
        <v>28000</v>
      </c>
      <c r="V18" s="2">
        <v>76700</v>
      </c>
      <c r="W18" s="2">
        <v>4500</v>
      </c>
      <c r="X18" s="2">
        <v>269000</v>
      </c>
      <c r="Y18" s="2">
        <v>18000</v>
      </c>
      <c r="Z18" s="2">
        <v>61000</v>
      </c>
      <c r="AA18" s="2">
        <v>3900</v>
      </c>
      <c r="AB18" s="2">
        <v>54100</v>
      </c>
      <c r="AC18" s="2">
        <v>3300</v>
      </c>
      <c r="AD18">
        <v>16770</v>
      </c>
      <c r="AE18">
        <v>910</v>
      </c>
      <c r="AF18">
        <v>2610</v>
      </c>
      <c r="AG18">
        <v>150</v>
      </c>
      <c r="AH18">
        <v>19270</v>
      </c>
      <c r="AI18">
        <v>940</v>
      </c>
      <c r="AJ18" s="2">
        <v>23500</v>
      </c>
      <c r="AK18" s="2">
        <v>1100</v>
      </c>
      <c r="AL18" s="2">
        <v>37600</v>
      </c>
      <c r="AM18" s="2">
        <v>2200</v>
      </c>
      <c r="AN18" s="2">
        <v>27900</v>
      </c>
      <c r="AO18" s="2">
        <v>1400</v>
      </c>
      <c r="AP18" s="2">
        <v>26700</v>
      </c>
      <c r="AQ18" s="2">
        <v>1000</v>
      </c>
      <c r="AR18">
        <v>11960</v>
      </c>
      <c r="AS18">
        <v>640</v>
      </c>
      <c r="AT18">
        <v>15260</v>
      </c>
      <c r="AU18">
        <v>640</v>
      </c>
      <c r="AV18">
        <v>8400</v>
      </c>
      <c r="AW18">
        <v>390</v>
      </c>
      <c r="AX18">
        <v>249</v>
      </c>
      <c r="AY18">
        <v>23</v>
      </c>
      <c r="AZ18">
        <v>107</v>
      </c>
      <c r="BA18">
        <v>15</v>
      </c>
      <c r="BB18">
        <v>1179</v>
      </c>
      <c r="BC18">
        <v>44</v>
      </c>
      <c r="BD18">
        <v>698</v>
      </c>
      <c r="BE18">
        <v>41</v>
      </c>
      <c r="BF18">
        <v>1480</v>
      </c>
      <c r="BG18">
        <v>120</v>
      </c>
      <c r="BH18">
        <v>145</v>
      </c>
      <c r="BI18">
        <v>27</v>
      </c>
      <c r="BJ18">
        <v>9370</v>
      </c>
      <c r="BK18">
        <v>270</v>
      </c>
      <c r="BL18">
        <v>0</v>
      </c>
      <c r="BM18">
        <v>1</v>
      </c>
      <c r="BN18" s="2">
        <v>16500</v>
      </c>
      <c r="BO18" s="2">
        <v>1100</v>
      </c>
      <c r="BP18" t="s">
        <v>459</v>
      </c>
      <c r="BQ18" t="s">
        <v>460</v>
      </c>
      <c r="BR18" s="2">
        <v>887000</v>
      </c>
      <c r="BS18" s="2">
        <v>41000</v>
      </c>
      <c r="BT18" t="s">
        <v>459</v>
      </c>
      <c r="BU18" t="s">
        <v>460</v>
      </c>
      <c r="BV18">
        <v>1200</v>
      </c>
      <c r="BW18">
        <v>110</v>
      </c>
      <c r="BX18">
        <v>3370</v>
      </c>
      <c r="BY18">
        <v>220</v>
      </c>
      <c r="BZ18">
        <v>526</v>
      </c>
      <c r="CA18">
        <v>31</v>
      </c>
      <c r="CB18">
        <v>1660</v>
      </c>
      <c r="CC18">
        <v>110</v>
      </c>
      <c r="CD18">
        <v>293</v>
      </c>
      <c r="CE18">
        <v>19</v>
      </c>
      <c r="CF18">
        <v>1810</v>
      </c>
      <c r="CG18">
        <v>110</v>
      </c>
      <c r="CH18">
        <v>607</v>
      </c>
      <c r="CI18">
        <v>33</v>
      </c>
      <c r="CJ18">
        <v>21.7</v>
      </c>
      <c r="CK18">
        <v>1.2</v>
      </c>
      <c r="CL18">
        <v>535</v>
      </c>
      <c r="CM18">
        <v>26</v>
      </c>
      <c r="CN18">
        <v>89.9</v>
      </c>
      <c r="CO18">
        <v>4</v>
      </c>
      <c r="CP18">
        <v>572</v>
      </c>
      <c r="CQ18">
        <v>33</v>
      </c>
      <c r="CR18">
        <v>107.3</v>
      </c>
      <c r="CS18">
        <v>5.4</v>
      </c>
      <c r="CT18">
        <v>304</v>
      </c>
      <c r="CU18">
        <v>12</v>
      </c>
      <c r="CV18">
        <v>45.8</v>
      </c>
      <c r="CW18">
        <v>2.5</v>
      </c>
      <c r="CX18">
        <v>309</v>
      </c>
      <c r="CY18">
        <v>13</v>
      </c>
      <c r="CZ18">
        <v>31.2</v>
      </c>
      <c r="DA18">
        <v>1.5</v>
      </c>
      <c r="DB18">
        <v>170</v>
      </c>
      <c r="DC18">
        <v>23</v>
      </c>
      <c r="DD18">
        <v>15.4</v>
      </c>
      <c r="DE18">
        <v>3.4</v>
      </c>
      <c r="DF18">
        <v>20.79</v>
      </c>
      <c r="DG18">
        <v>0.79</v>
      </c>
      <c r="DH18">
        <v>14.61</v>
      </c>
      <c r="DI18">
        <v>0.85</v>
      </c>
      <c r="DJ18">
        <v>13.4</v>
      </c>
      <c r="DK18">
        <v>1.1000000000000001</v>
      </c>
      <c r="DL18">
        <v>0.63</v>
      </c>
      <c r="DM18">
        <v>0.12</v>
      </c>
      <c r="DN18">
        <v>37.299999999999997</v>
      </c>
      <c r="DO18">
        <v>1.1000000000000001</v>
      </c>
      <c r="DP18">
        <v>0</v>
      </c>
      <c r="DQ18">
        <v>1</v>
      </c>
      <c r="DR18">
        <v>4.2700000000000001E-5</v>
      </c>
      <c r="DS18">
        <v>1.9999999999999999E-6</v>
      </c>
      <c r="DT18" s="2">
        <v>80900</v>
      </c>
      <c r="DU18" s="2">
        <v>3800</v>
      </c>
      <c r="DV18" s="2">
        <v>1402000</v>
      </c>
      <c r="DW18" s="2">
        <v>95000</v>
      </c>
      <c r="DX18" t="s">
        <v>459</v>
      </c>
      <c r="DY18" t="s">
        <v>460</v>
      </c>
      <c r="DZ18" t="s">
        <v>459</v>
      </c>
      <c r="EA18" t="s">
        <v>460</v>
      </c>
      <c r="EB18">
        <v>3900</v>
      </c>
      <c r="EC18">
        <v>240</v>
      </c>
      <c r="ED18" s="2">
        <v>429000</v>
      </c>
      <c r="EE18" s="2">
        <v>28000</v>
      </c>
      <c r="EF18" s="2">
        <v>76700</v>
      </c>
      <c r="EG18" s="2">
        <v>4500</v>
      </c>
      <c r="EH18" s="2">
        <v>269000</v>
      </c>
      <c r="EI18" s="2">
        <v>18000</v>
      </c>
      <c r="EJ18" s="2">
        <v>61000</v>
      </c>
      <c r="EK18" s="2">
        <v>3900</v>
      </c>
      <c r="EL18" s="2">
        <v>54100</v>
      </c>
      <c r="EM18" s="2">
        <v>3300</v>
      </c>
      <c r="EN18">
        <v>16770</v>
      </c>
      <c r="EO18">
        <v>910</v>
      </c>
      <c r="EP18">
        <v>2610</v>
      </c>
      <c r="EQ18">
        <v>150</v>
      </c>
      <c r="ER18">
        <v>19270</v>
      </c>
      <c r="ES18">
        <v>940</v>
      </c>
      <c r="ET18" s="2">
        <v>23500</v>
      </c>
      <c r="EU18" s="2">
        <v>1100</v>
      </c>
      <c r="EV18" s="2">
        <v>37600</v>
      </c>
      <c r="EW18" s="2">
        <v>2200</v>
      </c>
      <c r="EX18" s="2">
        <v>27900</v>
      </c>
      <c r="EY18" s="2">
        <v>1400</v>
      </c>
      <c r="EZ18" s="2">
        <v>26700</v>
      </c>
      <c r="FA18" s="2">
        <v>1000</v>
      </c>
      <c r="FB18">
        <v>11960</v>
      </c>
      <c r="FC18">
        <v>640</v>
      </c>
      <c r="FD18">
        <v>15260</v>
      </c>
      <c r="FE18">
        <v>640</v>
      </c>
      <c r="FF18">
        <v>8400</v>
      </c>
      <c r="FG18">
        <v>390</v>
      </c>
      <c r="FH18">
        <v>67</v>
      </c>
      <c r="FI18">
        <v>15</v>
      </c>
      <c r="FJ18">
        <v>1159</v>
      </c>
      <c r="FK18">
        <v>44</v>
      </c>
      <c r="FL18">
        <v>698</v>
      </c>
      <c r="FM18">
        <v>41</v>
      </c>
      <c r="FN18">
        <v>1480</v>
      </c>
      <c r="FO18">
        <v>120</v>
      </c>
      <c r="FP18">
        <v>145</v>
      </c>
      <c r="FQ18">
        <v>27</v>
      </c>
      <c r="FR18">
        <v>9370</v>
      </c>
      <c r="FS18">
        <v>270</v>
      </c>
      <c r="FT18">
        <v>0</v>
      </c>
      <c r="FU18">
        <v>1</v>
      </c>
      <c r="FV18" t="s">
        <v>461</v>
      </c>
      <c r="FW18">
        <v>0</v>
      </c>
      <c r="FX18">
        <v>1.0387999999999999</v>
      </c>
      <c r="FY18">
        <v>1.0802</v>
      </c>
      <c r="FZ18">
        <v>653.16999999999996</v>
      </c>
      <c r="GA18">
        <v>0.32933000000000001</v>
      </c>
      <c r="GB18">
        <v>1.8436999999999999</v>
      </c>
      <c r="GC18">
        <v>0.93076999999999999</v>
      </c>
      <c r="GD18">
        <v>0.14058000000000001</v>
      </c>
      <c r="GE18">
        <v>0.51632999999999996</v>
      </c>
      <c r="GF18">
        <v>6.1884000000000002E-2</v>
      </c>
      <c r="GG18">
        <v>0.31408000000000003</v>
      </c>
      <c r="GH18">
        <v>0.28455999999999998</v>
      </c>
      <c r="GI18">
        <v>0</v>
      </c>
      <c r="GJ18">
        <v>0.21647</v>
      </c>
      <c r="GK18">
        <v>5.5439000000000002E-2</v>
      </c>
      <c r="GL18">
        <v>0.13431999999999999</v>
      </c>
      <c r="GM18">
        <v>3.5519000000000002E-2</v>
      </c>
      <c r="GN18">
        <v>5.2657000000000002E-2</v>
      </c>
      <c r="GO18">
        <v>1.7741E-2</v>
      </c>
      <c r="GP18">
        <v>0.29704999999999998</v>
      </c>
      <c r="GQ18">
        <v>0</v>
      </c>
      <c r="GR18">
        <v>0</v>
      </c>
      <c r="GS18">
        <v>2.3317999999999999</v>
      </c>
      <c r="GT18">
        <v>7.9005000000000006E-2</v>
      </c>
      <c r="GU18">
        <v>0.12129</v>
      </c>
      <c r="GV18">
        <v>0.15537000000000001</v>
      </c>
      <c r="GW18">
        <v>0</v>
      </c>
      <c r="GX18">
        <v>2.3467999999999999E-2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</row>
    <row r="19" spans="1:263" x14ac:dyDescent="0.25">
      <c r="A19" t="s">
        <v>980</v>
      </c>
      <c r="B19" t="s">
        <v>455</v>
      </c>
      <c r="C19" t="s">
        <v>981</v>
      </c>
      <c r="D19" t="s">
        <v>457</v>
      </c>
      <c r="E19" s="1">
        <v>0.64244027777777779</v>
      </c>
      <c r="F19">
        <v>39.088000000000001</v>
      </c>
      <c r="G19" t="s">
        <v>982</v>
      </c>
      <c r="H19" s="2">
        <v>4850000</v>
      </c>
      <c r="I19" s="2">
        <v>120000</v>
      </c>
      <c r="J19" s="2">
        <v>1734000</v>
      </c>
      <c r="K19" s="2">
        <v>49000</v>
      </c>
      <c r="L19">
        <v>48330</v>
      </c>
      <c r="M19">
        <v>320</v>
      </c>
      <c r="N19" s="2">
        <v>94000</v>
      </c>
      <c r="O19" s="2">
        <v>2300</v>
      </c>
      <c r="P19" s="2">
        <v>1423000</v>
      </c>
      <c r="Q19" s="2">
        <v>34000</v>
      </c>
      <c r="R19">
        <v>6630</v>
      </c>
      <c r="S19">
        <v>170</v>
      </c>
      <c r="T19" s="2">
        <v>591000</v>
      </c>
      <c r="U19" s="2">
        <v>15000</v>
      </c>
      <c r="V19" s="2">
        <v>108200</v>
      </c>
      <c r="W19" s="2">
        <v>3200</v>
      </c>
      <c r="X19" s="2">
        <v>355900</v>
      </c>
      <c r="Y19" s="2">
        <v>8700</v>
      </c>
      <c r="Z19" s="2">
        <v>73200</v>
      </c>
      <c r="AA19" s="2">
        <v>1700</v>
      </c>
      <c r="AB19" s="2">
        <v>65900</v>
      </c>
      <c r="AC19" s="2">
        <v>1800</v>
      </c>
      <c r="AD19">
        <v>21650</v>
      </c>
      <c r="AE19">
        <v>580</v>
      </c>
      <c r="AF19">
        <v>2900</v>
      </c>
      <c r="AG19">
        <v>140</v>
      </c>
      <c r="AH19">
        <v>26500</v>
      </c>
      <c r="AI19">
        <v>730</v>
      </c>
      <c r="AJ19">
        <v>34850</v>
      </c>
      <c r="AK19">
        <v>880</v>
      </c>
      <c r="AL19" s="2">
        <v>53500</v>
      </c>
      <c r="AM19" s="2">
        <v>1400</v>
      </c>
      <c r="AN19" s="2">
        <v>40100</v>
      </c>
      <c r="AO19" s="2">
        <v>1100</v>
      </c>
      <c r="AP19">
        <v>37870</v>
      </c>
      <c r="AQ19">
        <v>960</v>
      </c>
      <c r="AR19">
        <v>15730</v>
      </c>
      <c r="AS19">
        <v>440</v>
      </c>
      <c r="AT19">
        <v>20910</v>
      </c>
      <c r="AU19">
        <v>570</v>
      </c>
      <c r="AV19">
        <v>11470</v>
      </c>
      <c r="AW19">
        <v>320</v>
      </c>
      <c r="AX19">
        <v>379</v>
      </c>
      <c r="AY19">
        <v>27</v>
      </c>
      <c r="AZ19">
        <v>177</v>
      </c>
      <c r="BA19">
        <v>16</v>
      </c>
      <c r="BB19">
        <v>3530</v>
      </c>
      <c r="BC19">
        <v>100</v>
      </c>
      <c r="BD19">
        <v>1035</v>
      </c>
      <c r="BE19">
        <v>45</v>
      </c>
      <c r="BF19">
        <v>2110</v>
      </c>
      <c r="BG19">
        <v>100</v>
      </c>
      <c r="BH19">
        <v>831</v>
      </c>
      <c r="BI19">
        <v>59</v>
      </c>
      <c r="BJ19" s="2">
        <v>59800</v>
      </c>
      <c r="BK19" s="2">
        <v>1500</v>
      </c>
      <c r="BL19">
        <v>0</v>
      </c>
      <c r="BM19">
        <v>1</v>
      </c>
      <c r="BN19">
        <v>19400</v>
      </c>
      <c r="BO19">
        <v>580</v>
      </c>
      <c r="BP19" t="s">
        <v>459</v>
      </c>
      <c r="BQ19" t="s">
        <v>460</v>
      </c>
      <c r="BR19" s="2">
        <v>1028000</v>
      </c>
      <c r="BS19" s="2">
        <v>24000</v>
      </c>
      <c r="BT19" t="s">
        <v>459</v>
      </c>
      <c r="BU19" t="s">
        <v>460</v>
      </c>
      <c r="BV19">
        <v>541</v>
      </c>
      <c r="BW19">
        <v>26</v>
      </c>
      <c r="BX19">
        <v>4640</v>
      </c>
      <c r="BY19">
        <v>120</v>
      </c>
      <c r="BZ19">
        <v>737</v>
      </c>
      <c r="CA19">
        <v>22</v>
      </c>
      <c r="CB19">
        <v>2197</v>
      </c>
      <c r="CC19">
        <v>54</v>
      </c>
      <c r="CD19">
        <v>351.5</v>
      </c>
      <c r="CE19">
        <v>8.3000000000000007</v>
      </c>
      <c r="CF19">
        <v>2111</v>
      </c>
      <c r="CG19">
        <v>61</v>
      </c>
      <c r="CH19">
        <v>752</v>
      </c>
      <c r="CI19">
        <v>21</v>
      </c>
      <c r="CJ19">
        <v>23.9</v>
      </c>
      <c r="CK19">
        <v>1.1000000000000001</v>
      </c>
      <c r="CL19">
        <v>732</v>
      </c>
      <c r="CM19">
        <v>20</v>
      </c>
      <c r="CN19">
        <v>133.4</v>
      </c>
      <c r="CO19">
        <v>3.4</v>
      </c>
      <c r="CP19">
        <v>822</v>
      </c>
      <c r="CQ19">
        <v>22</v>
      </c>
      <c r="CR19">
        <v>154.30000000000001</v>
      </c>
      <c r="CS19">
        <v>4.0999999999999996</v>
      </c>
      <c r="CT19">
        <v>432</v>
      </c>
      <c r="CU19">
        <v>11</v>
      </c>
      <c r="CV19">
        <v>60.1</v>
      </c>
      <c r="CW19">
        <v>1.7</v>
      </c>
      <c r="CX19">
        <v>409</v>
      </c>
      <c r="CY19">
        <v>12</v>
      </c>
      <c r="CZ19">
        <v>42.6</v>
      </c>
      <c r="DA19">
        <v>1.2</v>
      </c>
      <c r="DB19">
        <v>288</v>
      </c>
      <c r="DC19">
        <v>27</v>
      </c>
      <c r="DD19">
        <v>32.1</v>
      </c>
      <c r="DE19">
        <v>3.7</v>
      </c>
      <c r="DF19">
        <v>62.9</v>
      </c>
      <c r="DG19">
        <v>1.9</v>
      </c>
      <c r="DH19">
        <v>21.24</v>
      </c>
      <c r="DI19">
        <v>0.93</v>
      </c>
      <c r="DJ19">
        <v>18.53</v>
      </c>
      <c r="DK19">
        <v>0.89</v>
      </c>
      <c r="DL19">
        <v>3.62</v>
      </c>
      <c r="DM19">
        <v>0.26</v>
      </c>
      <c r="DN19">
        <v>238.3</v>
      </c>
      <c r="DO19">
        <v>5.8</v>
      </c>
      <c r="DP19">
        <v>-14</v>
      </c>
      <c r="DQ19">
        <v>28</v>
      </c>
      <c r="DR19">
        <v>2.318E-4</v>
      </c>
      <c r="DS19">
        <v>2.7999999999999999E-6</v>
      </c>
      <c r="DT19" s="2">
        <v>93500</v>
      </c>
      <c r="DU19" s="2">
        <v>2300</v>
      </c>
      <c r="DV19" s="2">
        <v>1687000</v>
      </c>
      <c r="DW19" s="2">
        <v>49000</v>
      </c>
      <c r="DX19" t="s">
        <v>459</v>
      </c>
      <c r="DY19" t="s">
        <v>460</v>
      </c>
      <c r="DZ19" t="s">
        <v>459</v>
      </c>
      <c r="EA19" t="s">
        <v>460</v>
      </c>
      <c r="EB19">
        <v>4520</v>
      </c>
      <c r="EC19">
        <v>170</v>
      </c>
      <c r="ED19" s="2">
        <v>591000</v>
      </c>
      <c r="EE19" s="2">
        <v>15000</v>
      </c>
      <c r="EF19" s="2">
        <v>108200</v>
      </c>
      <c r="EG19" s="2">
        <v>3200</v>
      </c>
      <c r="EH19" s="2">
        <v>355900</v>
      </c>
      <c r="EI19" s="2">
        <v>8700</v>
      </c>
      <c r="EJ19" s="2">
        <v>73200</v>
      </c>
      <c r="EK19" s="2">
        <v>1700</v>
      </c>
      <c r="EL19" s="2">
        <v>65900</v>
      </c>
      <c r="EM19" s="2">
        <v>1800</v>
      </c>
      <c r="EN19">
        <v>21650</v>
      </c>
      <c r="EO19">
        <v>580</v>
      </c>
      <c r="EP19">
        <v>2900</v>
      </c>
      <c r="EQ19">
        <v>140</v>
      </c>
      <c r="ER19">
        <v>26500</v>
      </c>
      <c r="ES19">
        <v>730</v>
      </c>
      <c r="ET19">
        <v>34850</v>
      </c>
      <c r="EU19">
        <v>880</v>
      </c>
      <c r="EV19" s="2">
        <v>53500</v>
      </c>
      <c r="EW19" s="2">
        <v>1400</v>
      </c>
      <c r="EX19" s="2">
        <v>40100</v>
      </c>
      <c r="EY19" s="2">
        <v>1100</v>
      </c>
      <c r="EZ19">
        <v>37870</v>
      </c>
      <c r="FA19">
        <v>960</v>
      </c>
      <c r="FB19">
        <v>15730</v>
      </c>
      <c r="FC19">
        <v>440</v>
      </c>
      <c r="FD19">
        <v>20910</v>
      </c>
      <c r="FE19">
        <v>570</v>
      </c>
      <c r="FF19">
        <v>11470</v>
      </c>
      <c r="FG19">
        <v>320</v>
      </c>
      <c r="FH19">
        <v>137</v>
      </c>
      <c r="FI19">
        <v>16</v>
      </c>
      <c r="FJ19">
        <v>3510</v>
      </c>
      <c r="FK19">
        <v>100</v>
      </c>
      <c r="FL19">
        <v>1035</v>
      </c>
      <c r="FM19">
        <v>45</v>
      </c>
      <c r="FN19">
        <v>2110</v>
      </c>
      <c r="FO19">
        <v>100</v>
      </c>
      <c r="FP19">
        <v>831</v>
      </c>
      <c r="FQ19">
        <v>59</v>
      </c>
      <c r="FR19" s="2">
        <v>59800</v>
      </c>
      <c r="FS19" s="2">
        <v>1500</v>
      </c>
      <c r="FT19">
        <v>0</v>
      </c>
      <c r="FU19">
        <v>1</v>
      </c>
      <c r="FV19" t="s">
        <v>461</v>
      </c>
      <c r="FW19">
        <v>0</v>
      </c>
      <c r="FX19">
        <v>0.80486999999999997</v>
      </c>
      <c r="FY19">
        <v>1.3621000000000001</v>
      </c>
      <c r="FZ19">
        <v>617.65</v>
      </c>
      <c r="GA19">
        <v>0.37213000000000002</v>
      </c>
      <c r="GB19">
        <v>2.1648999999999998</v>
      </c>
      <c r="GC19">
        <v>0</v>
      </c>
      <c r="GD19">
        <v>0</v>
      </c>
      <c r="GE19">
        <v>0.42554999999999998</v>
      </c>
      <c r="GF19">
        <v>0</v>
      </c>
      <c r="GG19">
        <v>0</v>
      </c>
      <c r="GH19">
        <v>0.70565</v>
      </c>
      <c r="GI19">
        <v>0</v>
      </c>
      <c r="GJ19">
        <v>0</v>
      </c>
      <c r="GK19">
        <v>7.0438000000000001E-2</v>
      </c>
      <c r="GL19">
        <v>0</v>
      </c>
      <c r="GM19">
        <v>0.24116000000000001</v>
      </c>
      <c r="GN19">
        <v>0.45835999999999999</v>
      </c>
      <c r="GO19">
        <v>0</v>
      </c>
      <c r="GP19">
        <v>0.15554999999999999</v>
      </c>
      <c r="GQ19">
        <v>2.1177000000000001E-2</v>
      </c>
      <c r="GR19">
        <v>211.77</v>
      </c>
      <c r="GS19">
        <v>5.0305</v>
      </c>
      <c r="GT19">
        <v>0.11882</v>
      </c>
      <c r="GU19">
        <v>0.13170000000000001</v>
      </c>
      <c r="GV19">
        <v>0.12379999999999999</v>
      </c>
      <c r="GW19">
        <v>0</v>
      </c>
      <c r="GX19">
        <v>7.8635000000000007E-3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</row>
    <row r="20" spans="1:263" x14ac:dyDescent="0.25">
      <c r="A20" t="s">
        <v>983</v>
      </c>
      <c r="B20" t="s">
        <v>455</v>
      </c>
      <c r="C20" t="s">
        <v>984</v>
      </c>
      <c r="D20" t="s">
        <v>457</v>
      </c>
      <c r="E20" s="1">
        <v>0.64325289351851855</v>
      </c>
      <c r="F20">
        <v>39.037999999999997</v>
      </c>
      <c r="G20" t="s">
        <v>985</v>
      </c>
      <c r="H20" s="2">
        <v>5240000</v>
      </c>
      <c r="I20" s="2">
        <v>140000</v>
      </c>
      <c r="J20" s="2">
        <v>1869000</v>
      </c>
      <c r="K20" s="2">
        <v>71000</v>
      </c>
      <c r="L20">
        <v>48270</v>
      </c>
      <c r="M20">
        <v>310</v>
      </c>
      <c r="N20" s="2">
        <v>108900</v>
      </c>
      <c r="O20" s="2">
        <v>3800</v>
      </c>
      <c r="P20" s="2">
        <v>1407000</v>
      </c>
      <c r="Q20" s="2">
        <v>53000</v>
      </c>
      <c r="R20">
        <v>7260</v>
      </c>
      <c r="S20">
        <v>250</v>
      </c>
      <c r="T20" s="2">
        <v>651000</v>
      </c>
      <c r="U20" s="2">
        <v>30000</v>
      </c>
      <c r="V20" s="2">
        <v>120300</v>
      </c>
      <c r="W20" s="2">
        <v>6000</v>
      </c>
      <c r="X20" s="2">
        <v>387000</v>
      </c>
      <c r="Y20" s="2">
        <v>18000</v>
      </c>
      <c r="Z20" s="2">
        <v>83000</v>
      </c>
      <c r="AA20" s="2">
        <v>4300</v>
      </c>
      <c r="AB20" s="2">
        <v>76000</v>
      </c>
      <c r="AC20" s="2">
        <v>3200</v>
      </c>
      <c r="AD20">
        <v>24500</v>
      </c>
      <c r="AE20">
        <v>990</v>
      </c>
      <c r="AF20">
        <v>3740</v>
      </c>
      <c r="AG20">
        <v>170</v>
      </c>
      <c r="AH20" s="2">
        <v>31100</v>
      </c>
      <c r="AI20" s="2">
        <v>1100</v>
      </c>
      <c r="AJ20" s="2">
        <v>37900</v>
      </c>
      <c r="AK20" s="2">
        <v>1300</v>
      </c>
      <c r="AL20" s="2">
        <v>58900</v>
      </c>
      <c r="AM20" s="2">
        <v>1800</v>
      </c>
      <c r="AN20" s="2">
        <v>45200</v>
      </c>
      <c r="AO20" s="2">
        <v>1500</v>
      </c>
      <c r="AP20" s="2">
        <v>42500</v>
      </c>
      <c r="AQ20" s="2">
        <v>1600</v>
      </c>
      <c r="AR20">
        <v>18080</v>
      </c>
      <c r="AS20">
        <v>720</v>
      </c>
      <c r="AT20">
        <v>23060</v>
      </c>
      <c r="AU20">
        <v>830</v>
      </c>
      <c r="AV20">
        <v>13000</v>
      </c>
      <c r="AW20">
        <v>480</v>
      </c>
      <c r="AX20">
        <v>254</v>
      </c>
      <c r="AY20">
        <v>24</v>
      </c>
      <c r="AZ20">
        <v>149</v>
      </c>
      <c r="BA20">
        <v>17</v>
      </c>
      <c r="BB20">
        <v>2949</v>
      </c>
      <c r="BC20">
        <v>72</v>
      </c>
      <c r="BD20">
        <v>1144</v>
      </c>
      <c r="BE20">
        <v>55</v>
      </c>
      <c r="BF20">
        <v>2480</v>
      </c>
      <c r="BG20">
        <v>120</v>
      </c>
      <c r="BH20">
        <v>678</v>
      </c>
      <c r="BI20">
        <v>49</v>
      </c>
      <c r="BJ20" s="2">
        <v>39800</v>
      </c>
      <c r="BK20" s="2">
        <v>1100</v>
      </c>
      <c r="BL20">
        <v>0</v>
      </c>
      <c r="BM20">
        <v>1</v>
      </c>
      <c r="BN20">
        <v>20410</v>
      </c>
      <c r="BO20">
        <v>810</v>
      </c>
      <c r="BP20" t="s">
        <v>459</v>
      </c>
      <c r="BQ20" t="s">
        <v>460</v>
      </c>
      <c r="BR20" s="2">
        <v>1193000</v>
      </c>
      <c r="BS20" s="2">
        <v>41000</v>
      </c>
      <c r="BT20" t="s">
        <v>459</v>
      </c>
      <c r="BU20" t="s">
        <v>460</v>
      </c>
      <c r="BV20">
        <v>397</v>
      </c>
      <c r="BW20">
        <v>21</v>
      </c>
      <c r="BX20">
        <v>5120</v>
      </c>
      <c r="BY20">
        <v>230</v>
      </c>
      <c r="BZ20">
        <v>815</v>
      </c>
      <c r="CA20">
        <v>40</v>
      </c>
      <c r="CB20">
        <v>2390</v>
      </c>
      <c r="CC20">
        <v>110</v>
      </c>
      <c r="CD20">
        <v>396</v>
      </c>
      <c r="CE20">
        <v>20</v>
      </c>
      <c r="CF20">
        <v>2321</v>
      </c>
      <c r="CG20">
        <v>98</v>
      </c>
      <c r="CH20">
        <v>817</v>
      </c>
      <c r="CI20">
        <v>33</v>
      </c>
      <c r="CJ20">
        <v>30.3</v>
      </c>
      <c r="CK20">
        <v>1.4</v>
      </c>
      <c r="CL20">
        <v>855</v>
      </c>
      <c r="CM20">
        <v>32</v>
      </c>
      <c r="CN20">
        <v>145.19999999999999</v>
      </c>
      <c r="CO20">
        <v>4.8</v>
      </c>
      <c r="CP20">
        <v>915</v>
      </c>
      <c r="CQ20">
        <v>28</v>
      </c>
      <c r="CR20">
        <v>174.1</v>
      </c>
      <c r="CS20">
        <v>5.6</v>
      </c>
      <c r="CT20">
        <v>485</v>
      </c>
      <c r="CU20">
        <v>18</v>
      </c>
      <c r="CV20">
        <v>68.8</v>
      </c>
      <c r="CW20">
        <v>2.7</v>
      </c>
      <c r="CX20">
        <v>436</v>
      </c>
      <c r="CY20">
        <v>16</v>
      </c>
      <c r="CZ20">
        <v>48.2</v>
      </c>
      <c r="DA20">
        <v>1.8</v>
      </c>
      <c r="DB20">
        <v>156</v>
      </c>
      <c r="DC20">
        <v>24</v>
      </c>
      <c r="DD20">
        <v>25.7</v>
      </c>
      <c r="DE20">
        <v>3.9</v>
      </c>
      <c r="DF20">
        <v>52.5</v>
      </c>
      <c r="DG20">
        <v>1.3</v>
      </c>
      <c r="DH20">
        <v>23</v>
      </c>
      <c r="DI20">
        <v>1.1000000000000001</v>
      </c>
      <c r="DJ20">
        <v>21.3</v>
      </c>
      <c r="DK20">
        <v>1</v>
      </c>
      <c r="DL20">
        <v>2.96</v>
      </c>
      <c r="DM20">
        <v>0.22</v>
      </c>
      <c r="DN20">
        <v>158.80000000000001</v>
      </c>
      <c r="DO20">
        <v>4.2</v>
      </c>
      <c r="DP20">
        <v>0</v>
      </c>
      <c r="DQ20">
        <v>1</v>
      </c>
      <c r="DR20">
        <v>1.3359999999999999E-4</v>
      </c>
      <c r="DS20">
        <v>3.9999999999999998E-6</v>
      </c>
      <c r="DT20" s="2">
        <v>108600</v>
      </c>
      <c r="DU20" s="2">
        <v>3800</v>
      </c>
      <c r="DV20" s="2">
        <v>1822000</v>
      </c>
      <c r="DW20" s="2">
        <v>71000</v>
      </c>
      <c r="DX20" t="s">
        <v>459</v>
      </c>
      <c r="DY20" t="s">
        <v>460</v>
      </c>
      <c r="DZ20" t="s">
        <v>459</v>
      </c>
      <c r="EA20" t="s">
        <v>460</v>
      </c>
      <c r="EB20">
        <v>5360</v>
      </c>
      <c r="EC20">
        <v>240</v>
      </c>
      <c r="ED20" s="2">
        <v>651000</v>
      </c>
      <c r="EE20" s="2">
        <v>30000</v>
      </c>
      <c r="EF20" s="2">
        <v>120300</v>
      </c>
      <c r="EG20" s="2">
        <v>6000</v>
      </c>
      <c r="EH20" s="2">
        <v>387000</v>
      </c>
      <c r="EI20" s="2">
        <v>18000</v>
      </c>
      <c r="EJ20" s="2">
        <v>83000</v>
      </c>
      <c r="EK20" s="2">
        <v>4300</v>
      </c>
      <c r="EL20" s="2">
        <v>76000</v>
      </c>
      <c r="EM20" s="2">
        <v>3200</v>
      </c>
      <c r="EN20">
        <v>24500</v>
      </c>
      <c r="EO20">
        <v>990</v>
      </c>
      <c r="EP20">
        <v>3740</v>
      </c>
      <c r="EQ20">
        <v>170</v>
      </c>
      <c r="ER20" s="2">
        <v>31100</v>
      </c>
      <c r="ES20" s="2">
        <v>1100</v>
      </c>
      <c r="ET20" s="2">
        <v>37900</v>
      </c>
      <c r="EU20" s="2">
        <v>1300</v>
      </c>
      <c r="EV20" s="2">
        <v>58900</v>
      </c>
      <c r="EW20" s="2">
        <v>1800</v>
      </c>
      <c r="EX20" s="2">
        <v>45200</v>
      </c>
      <c r="EY20" s="2">
        <v>1500</v>
      </c>
      <c r="EZ20" s="2">
        <v>42500</v>
      </c>
      <c r="FA20" s="2">
        <v>1600</v>
      </c>
      <c r="FB20">
        <v>18080</v>
      </c>
      <c r="FC20">
        <v>720</v>
      </c>
      <c r="FD20">
        <v>23060</v>
      </c>
      <c r="FE20">
        <v>830</v>
      </c>
      <c r="FF20">
        <v>13000</v>
      </c>
      <c r="FG20">
        <v>480</v>
      </c>
      <c r="FH20">
        <v>109</v>
      </c>
      <c r="FI20">
        <v>17</v>
      </c>
      <c r="FJ20">
        <v>2929</v>
      </c>
      <c r="FK20">
        <v>72</v>
      </c>
      <c r="FL20">
        <v>1144</v>
      </c>
      <c r="FM20">
        <v>55</v>
      </c>
      <c r="FN20">
        <v>2480</v>
      </c>
      <c r="FO20">
        <v>120</v>
      </c>
      <c r="FP20">
        <v>678</v>
      </c>
      <c r="FQ20">
        <v>49</v>
      </c>
      <c r="FR20" s="2">
        <v>39800</v>
      </c>
      <c r="FS20" s="2">
        <v>1100</v>
      </c>
      <c r="FT20">
        <v>0</v>
      </c>
      <c r="FU20">
        <v>1</v>
      </c>
      <c r="FV20" t="s">
        <v>461</v>
      </c>
      <c r="FW20">
        <v>0</v>
      </c>
      <c r="FX20">
        <v>0.95611000000000002</v>
      </c>
      <c r="FY20">
        <v>0.99056999999999995</v>
      </c>
      <c r="FZ20">
        <v>469.59</v>
      </c>
      <c r="GA20">
        <v>0.21956999999999999</v>
      </c>
      <c r="GB20">
        <v>1.5371999999999999</v>
      </c>
      <c r="GC20">
        <v>0.51434999999999997</v>
      </c>
      <c r="GD20">
        <v>7.6989000000000002E-2</v>
      </c>
      <c r="GE20">
        <v>7.0060999999999998E-2</v>
      </c>
      <c r="GF20">
        <v>5.4632E-2</v>
      </c>
      <c r="GG20">
        <v>0.41998000000000002</v>
      </c>
      <c r="GH20">
        <v>0.13677</v>
      </c>
      <c r="GI20">
        <v>0</v>
      </c>
      <c r="GJ20">
        <v>0.15617</v>
      </c>
      <c r="GK20">
        <v>2.1770000000000001E-2</v>
      </c>
      <c r="GL20">
        <v>0.16052</v>
      </c>
      <c r="GM20">
        <v>1.5727999999999999E-2</v>
      </c>
      <c r="GN20">
        <v>7.7982999999999997E-2</v>
      </c>
      <c r="GO20">
        <v>1.5546000000000001E-2</v>
      </c>
      <c r="GP20">
        <v>7.7480999999999994E-2</v>
      </c>
      <c r="GQ20">
        <v>0</v>
      </c>
      <c r="GR20">
        <v>0</v>
      </c>
      <c r="GS20">
        <v>2.0888</v>
      </c>
      <c r="GT20">
        <v>6.2972E-2</v>
      </c>
      <c r="GU20">
        <v>9.7539000000000001E-2</v>
      </c>
      <c r="GV20">
        <v>0.12597</v>
      </c>
      <c r="GW20">
        <v>0</v>
      </c>
      <c r="GX20">
        <v>1.609E-2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0</v>
      </c>
      <c r="JC20">
        <v>0</v>
      </c>
    </row>
    <row r="21" spans="1:263" x14ac:dyDescent="0.25">
      <c r="A21" t="s">
        <v>986</v>
      </c>
      <c r="B21" t="s">
        <v>455</v>
      </c>
      <c r="C21" t="s">
        <v>987</v>
      </c>
      <c r="D21" t="s">
        <v>457</v>
      </c>
      <c r="E21" s="1">
        <v>0.65661620370370366</v>
      </c>
      <c r="F21">
        <v>39.039000000000001</v>
      </c>
      <c r="G21" t="s">
        <v>988</v>
      </c>
      <c r="H21" s="2">
        <v>4940000</v>
      </c>
      <c r="I21" s="2">
        <v>140000</v>
      </c>
      <c r="J21" s="2">
        <v>1846000</v>
      </c>
      <c r="K21" s="2">
        <v>86000</v>
      </c>
      <c r="L21">
        <v>47690</v>
      </c>
      <c r="M21">
        <v>430</v>
      </c>
      <c r="N21" s="2">
        <v>99880</v>
      </c>
      <c r="O21" s="2">
        <v>2800</v>
      </c>
      <c r="P21" s="2">
        <v>1341000</v>
      </c>
      <c r="Q21" s="2">
        <v>40000</v>
      </c>
      <c r="R21">
        <v>7200</v>
      </c>
      <c r="S21">
        <v>200</v>
      </c>
      <c r="T21" s="2">
        <v>604000</v>
      </c>
      <c r="U21" s="2">
        <v>25000</v>
      </c>
      <c r="V21" s="2">
        <v>109900</v>
      </c>
      <c r="W21" s="2">
        <v>4400</v>
      </c>
      <c r="X21" s="2">
        <v>375000</v>
      </c>
      <c r="Y21" s="2">
        <v>15000</v>
      </c>
      <c r="Z21" s="2">
        <v>81800</v>
      </c>
      <c r="AA21" s="2">
        <v>3500</v>
      </c>
      <c r="AB21" s="2">
        <v>73700</v>
      </c>
      <c r="AC21" s="2">
        <v>3300</v>
      </c>
      <c r="AD21">
        <v>23660</v>
      </c>
      <c r="AE21">
        <v>870</v>
      </c>
      <c r="AF21">
        <v>3900</v>
      </c>
      <c r="AG21">
        <v>180</v>
      </c>
      <c r="AH21">
        <v>28870</v>
      </c>
      <c r="AI21">
        <v>950</v>
      </c>
      <c r="AJ21" s="2">
        <v>35900</v>
      </c>
      <c r="AK21" s="2">
        <v>1000</v>
      </c>
      <c r="AL21" s="2">
        <v>52200</v>
      </c>
      <c r="AM21" s="2">
        <v>1700</v>
      </c>
      <c r="AN21" s="2">
        <v>41800</v>
      </c>
      <c r="AO21" s="2">
        <v>1300</v>
      </c>
      <c r="AP21" s="2">
        <v>37300</v>
      </c>
      <c r="AQ21" s="2">
        <v>1100</v>
      </c>
      <c r="AR21">
        <v>16390</v>
      </c>
      <c r="AS21">
        <v>640</v>
      </c>
      <c r="AT21">
        <v>21350</v>
      </c>
      <c r="AU21">
        <v>760</v>
      </c>
      <c r="AV21">
        <v>11460</v>
      </c>
      <c r="AW21">
        <v>460</v>
      </c>
      <c r="AX21">
        <v>324</v>
      </c>
      <c r="AY21">
        <v>23</v>
      </c>
      <c r="AZ21">
        <v>184</v>
      </c>
      <c r="BA21">
        <v>18</v>
      </c>
      <c r="BB21">
        <v>3260</v>
      </c>
      <c r="BC21">
        <v>120</v>
      </c>
      <c r="BD21">
        <v>1699</v>
      </c>
      <c r="BE21">
        <v>89</v>
      </c>
      <c r="BF21">
        <v>3860</v>
      </c>
      <c r="BG21">
        <v>210</v>
      </c>
      <c r="BH21">
        <v>1074</v>
      </c>
      <c r="BI21">
        <v>75</v>
      </c>
      <c r="BJ21">
        <v>28100</v>
      </c>
      <c r="BK21">
        <v>810</v>
      </c>
      <c r="BL21">
        <v>0</v>
      </c>
      <c r="BM21">
        <v>1</v>
      </c>
      <c r="BN21">
        <v>16560</v>
      </c>
      <c r="BO21">
        <v>800</v>
      </c>
      <c r="BP21" t="s">
        <v>459</v>
      </c>
      <c r="BQ21" t="s">
        <v>460</v>
      </c>
      <c r="BR21" s="2">
        <v>1121000</v>
      </c>
      <c r="BS21" s="2">
        <v>31000</v>
      </c>
      <c r="BT21" t="s">
        <v>459</v>
      </c>
      <c r="BU21" t="s">
        <v>460</v>
      </c>
      <c r="BV21">
        <v>7260</v>
      </c>
      <c r="BW21">
        <v>760</v>
      </c>
      <c r="BX21">
        <v>4880</v>
      </c>
      <c r="BY21">
        <v>200</v>
      </c>
      <c r="BZ21">
        <v>540</v>
      </c>
      <c r="CA21">
        <v>22</v>
      </c>
      <c r="CB21">
        <v>2381</v>
      </c>
      <c r="CC21">
        <v>95</v>
      </c>
      <c r="CD21">
        <v>401</v>
      </c>
      <c r="CE21">
        <v>17</v>
      </c>
      <c r="CF21">
        <v>1509</v>
      </c>
      <c r="CG21">
        <v>68</v>
      </c>
      <c r="CH21">
        <v>519</v>
      </c>
      <c r="CI21">
        <v>19</v>
      </c>
      <c r="CJ21">
        <v>28.6</v>
      </c>
      <c r="CK21">
        <v>1.3</v>
      </c>
      <c r="CL21">
        <v>746</v>
      </c>
      <c r="CM21">
        <v>25</v>
      </c>
      <c r="CN21">
        <v>140.80000000000001</v>
      </c>
      <c r="CO21">
        <v>4.0999999999999996</v>
      </c>
      <c r="CP21">
        <v>951</v>
      </c>
      <c r="CQ21">
        <v>30</v>
      </c>
      <c r="CR21">
        <v>165.1</v>
      </c>
      <c r="CS21">
        <v>5.3</v>
      </c>
      <c r="CT21">
        <v>435</v>
      </c>
      <c r="CU21">
        <v>13</v>
      </c>
      <c r="CV21">
        <v>57.1</v>
      </c>
      <c r="CW21">
        <v>2.2000000000000002</v>
      </c>
      <c r="CX21">
        <v>328</v>
      </c>
      <c r="CY21">
        <v>12</v>
      </c>
      <c r="CZ21">
        <v>42.5</v>
      </c>
      <c r="DA21">
        <v>1.7</v>
      </c>
      <c r="DB21">
        <v>232</v>
      </c>
      <c r="DC21">
        <v>23</v>
      </c>
      <c r="DD21">
        <v>31.4</v>
      </c>
      <c r="DE21">
        <v>4</v>
      </c>
      <c r="DF21">
        <v>59.2</v>
      </c>
      <c r="DG21">
        <v>2.2000000000000002</v>
      </c>
      <c r="DH21">
        <v>29.2</v>
      </c>
      <c r="DI21">
        <v>1.5</v>
      </c>
      <c r="DJ21">
        <v>29.6</v>
      </c>
      <c r="DK21">
        <v>1.6</v>
      </c>
      <c r="DL21">
        <v>4.8899999999999997</v>
      </c>
      <c r="DM21">
        <v>0.34</v>
      </c>
      <c r="DN21">
        <v>114.2</v>
      </c>
      <c r="DO21">
        <v>3.3</v>
      </c>
      <c r="DP21">
        <v>0</v>
      </c>
      <c r="DQ21">
        <v>1</v>
      </c>
      <c r="DR21">
        <v>1.009E-4</v>
      </c>
      <c r="DS21">
        <v>3.3000000000000002E-6</v>
      </c>
      <c r="DT21" s="2">
        <v>99400</v>
      </c>
      <c r="DU21" s="2">
        <v>2800</v>
      </c>
      <c r="DV21" s="2">
        <v>1803000</v>
      </c>
      <c r="DW21" s="2">
        <v>86000</v>
      </c>
      <c r="DX21" t="s">
        <v>459</v>
      </c>
      <c r="DY21" t="s">
        <v>460</v>
      </c>
      <c r="DZ21" t="s">
        <v>459</v>
      </c>
      <c r="EA21" t="s">
        <v>460</v>
      </c>
      <c r="EB21">
        <v>6740</v>
      </c>
      <c r="EC21">
        <v>200</v>
      </c>
      <c r="ED21" s="2">
        <v>604000</v>
      </c>
      <c r="EE21" s="2">
        <v>25000</v>
      </c>
      <c r="EF21" s="2">
        <v>109900</v>
      </c>
      <c r="EG21" s="2">
        <v>4400</v>
      </c>
      <c r="EH21" s="2">
        <v>375000</v>
      </c>
      <c r="EI21" s="2">
        <v>15000</v>
      </c>
      <c r="EJ21" s="2">
        <v>81800</v>
      </c>
      <c r="EK21" s="2">
        <v>3500</v>
      </c>
      <c r="EL21" s="2">
        <v>73700</v>
      </c>
      <c r="EM21" s="2">
        <v>3300</v>
      </c>
      <c r="EN21">
        <v>23660</v>
      </c>
      <c r="EO21">
        <v>870</v>
      </c>
      <c r="EP21">
        <v>3900</v>
      </c>
      <c r="EQ21">
        <v>180</v>
      </c>
      <c r="ER21">
        <v>28870</v>
      </c>
      <c r="ES21">
        <v>950</v>
      </c>
      <c r="ET21" s="2">
        <v>35900</v>
      </c>
      <c r="EU21" s="2">
        <v>1000</v>
      </c>
      <c r="EV21" s="2">
        <v>52200</v>
      </c>
      <c r="EW21" s="2">
        <v>1700</v>
      </c>
      <c r="EX21" s="2">
        <v>41800</v>
      </c>
      <c r="EY21" s="2">
        <v>1300</v>
      </c>
      <c r="EZ21" s="2">
        <v>37300</v>
      </c>
      <c r="FA21" s="2">
        <v>1100</v>
      </c>
      <c r="FB21">
        <v>16390</v>
      </c>
      <c r="FC21">
        <v>640</v>
      </c>
      <c r="FD21">
        <v>21350</v>
      </c>
      <c r="FE21">
        <v>760</v>
      </c>
      <c r="FF21">
        <v>11460</v>
      </c>
      <c r="FG21">
        <v>460</v>
      </c>
      <c r="FH21">
        <v>144</v>
      </c>
      <c r="FI21">
        <v>18</v>
      </c>
      <c r="FJ21">
        <v>3240</v>
      </c>
      <c r="FK21">
        <v>120</v>
      </c>
      <c r="FL21">
        <v>1699</v>
      </c>
      <c r="FM21">
        <v>89</v>
      </c>
      <c r="FN21">
        <v>3860</v>
      </c>
      <c r="FO21">
        <v>210</v>
      </c>
      <c r="FP21">
        <v>1074</v>
      </c>
      <c r="FQ21">
        <v>75</v>
      </c>
      <c r="FR21">
        <v>28100</v>
      </c>
      <c r="FS21">
        <v>810</v>
      </c>
      <c r="FT21">
        <v>0</v>
      </c>
      <c r="FU21">
        <v>1</v>
      </c>
      <c r="FV21" t="s">
        <v>461</v>
      </c>
      <c r="FW21">
        <v>0</v>
      </c>
      <c r="FX21">
        <v>0.82081999999999999</v>
      </c>
      <c r="FY21">
        <v>0.87358999999999998</v>
      </c>
      <c r="FZ21">
        <v>540</v>
      </c>
      <c r="GA21">
        <v>0.26508999999999999</v>
      </c>
      <c r="GB21">
        <v>1.8393999999999999</v>
      </c>
      <c r="GC21">
        <v>0.22214999999999999</v>
      </c>
      <c r="GD21">
        <v>0.31128</v>
      </c>
      <c r="GE21">
        <v>3.03</v>
      </c>
      <c r="GF21">
        <v>0.12922</v>
      </c>
      <c r="GG21">
        <v>0</v>
      </c>
      <c r="GH21">
        <v>0</v>
      </c>
      <c r="GI21">
        <v>3.2125000000000001E-2</v>
      </c>
      <c r="GJ21">
        <v>0</v>
      </c>
      <c r="GK21">
        <v>2.3892E-2</v>
      </c>
      <c r="GL21">
        <v>0.1108</v>
      </c>
      <c r="GM21">
        <v>2.4060999999999999E-2</v>
      </c>
      <c r="GN21">
        <v>8.5642999999999997E-2</v>
      </c>
      <c r="GO21">
        <v>0</v>
      </c>
      <c r="GP21">
        <v>6.7141000000000006E-2</v>
      </c>
      <c r="GQ21">
        <v>0</v>
      </c>
      <c r="GR21">
        <v>0</v>
      </c>
      <c r="GS21">
        <v>3.3570000000000002</v>
      </c>
      <c r="GT21">
        <v>9.1026999999999997E-2</v>
      </c>
      <c r="GU21">
        <v>0.11144999999999999</v>
      </c>
      <c r="GV21">
        <v>0.11257</v>
      </c>
      <c r="GW21">
        <v>0.1234</v>
      </c>
      <c r="GX21">
        <v>9.8262000000000002E-3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0</v>
      </c>
      <c r="HS21">
        <v>0</v>
      </c>
      <c r="HT21">
        <v>0</v>
      </c>
      <c r="HU21">
        <v>0</v>
      </c>
      <c r="HV21">
        <v>0</v>
      </c>
      <c r="HW21">
        <v>0</v>
      </c>
      <c r="HX21">
        <v>0</v>
      </c>
      <c r="HY21">
        <v>0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0</v>
      </c>
      <c r="JB21">
        <v>0</v>
      </c>
      <c r="JC21">
        <v>0</v>
      </c>
    </row>
    <row r="22" spans="1:263" x14ac:dyDescent="0.25">
      <c r="A22" s="3"/>
      <c r="E22" s="1"/>
      <c r="H22" s="2"/>
      <c r="I22" s="2"/>
      <c r="J22" s="2"/>
      <c r="K22" s="2"/>
      <c r="N22" s="2"/>
      <c r="O22" s="2"/>
      <c r="P22" s="2"/>
      <c r="Q22" s="2"/>
      <c r="T22" s="2"/>
      <c r="U22" s="2"/>
      <c r="V22" s="2"/>
      <c r="W22" s="2"/>
      <c r="X22" s="2"/>
      <c r="Y22" s="2"/>
      <c r="Z22" s="2"/>
      <c r="AA22" s="2"/>
      <c r="AB22" s="2"/>
      <c r="AC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BJ22" s="2"/>
      <c r="BK22" s="2"/>
      <c r="BN22" s="2"/>
      <c r="BO22" s="2"/>
      <c r="BR22" s="2"/>
      <c r="BS22" s="2"/>
      <c r="DT22" s="2"/>
      <c r="DU22" s="2"/>
      <c r="DV22" s="2"/>
      <c r="DW22" s="2"/>
      <c r="DZ22" s="2"/>
      <c r="EA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R22" s="2"/>
      <c r="FS22" s="2"/>
    </row>
    <row r="23" spans="1:263" x14ac:dyDescent="0.25">
      <c r="A23" s="3"/>
      <c r="E23" s="1"/>
      <c r="H23" s="2"/>
      <c r="I23" s="2"/>
      <c r="J23" s="2"/>
      <c r="K23" s="2"/>
      <c r="N23" s="2"/>
      <c r="O23" s="2"/>
      <c r="P23" s="2"/>
      <c r="Q23" s="2"/>
      <c r="T23" s="2"/>
      <c r="U23" s="2"/>
      <c r="V23" s="2"/>
      <c r="W23" s="2"/>
      <c r="X23" s="2"/>
      <c r="Y23" s="2"/>
      <c r="Z23" s="2"/>
      <c r="AA23" s="2"/>
      <c r="AB23" s="2"/>
      <c r="AC23" s="2"/>
      <c r="AL23" s="2"/>
      <c r="AM23" s="2"/>
      <c r="BN23" s="2"/>
      <c r="BO23" s="2"/>
      <c r="BR23" s="2"/>
      <c r="BS23" s="2"/>
      <c r="DT23" s="2"/>
      <c r="DU23" s="2"/>
      <c r="DV23" s="2"/>
      <c r="DW23" s="2"/>
      <c r="DZ23" s="2"/>
      <c r="EA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V23" s="2"/>
      <c r="EW23" s="2"/>
    </row>
    <row r="24" spans="1:263" x14ac:dyDescent="0.25">
      <c r="A24" s="3"/>
      <c r="E24" s="1"/>
      <c r="H24" s="2"/>
      <c r="I24" s="2"/>
      <c r="J24" s="2"/>
      <c r="K24" s="2"/>
      <c r="N24" s="2"/>
      <c r="O24" s="2"/>
      <c r="P24" s="2"/>
      <c r="Q24" s="2"/>
      <c r="T24" s="2"/>
      <c r="U24" s="2"/>
      <c r="V24" s="2"/>
      <c r="W24" s="2"/>
      <c r="X24" s="2"/>
      <c r="Y24" s="2"/>
      <c r="Z24" s="2"/>
      <c r="AA24" s="2"/>
      <c r="AB24" s="2"/>
      <c r="AC24" s="2"/>
      <c r="AJ24" s="2"/>
      <c r="AK24" s="2"/>
      <c r="AL24" s="2"/>
      <c r="AM24" s="2"/>
      <c r="AN24" s="2"/>
      <c r="AO24" s="2"/>
      <c r="AP24" s="2"/>
      <c r="AQ24" s="2"/>
      <c r="AT24" s="2"/>
      <c r="AU24" s="2"/>
      <c r="BJ24" s="2"/>
      <c r="BK24" s="2"/>
      <c r="BN24" s="2"/>
      <c r="BO24" s="2"/>
      <c r="BR24" s="2"/>
      <c r="BS24" s="2"/>
      <c r="DT24" s="2"/>
      <c r="DU24" s="2"/>
      <c r="DV24" s="2"/>
      <c r="DW24" s="2"/>
      <c r="DZ24" s="2"/>
      <c r="EA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T24" s="2"/>
      <c r="EU24" s="2"/>
      <c r="EV24" s="2"/>
      <c r="EW24" s="2"/>
      <c r="EX24" s="2"/>
      <c r="EY24" s="2"/>
      <c r="EZ24" s="2"/>
      <c r="FA24" s="2"/>
      <c r="FD24" s="2"/>
      <c r="FE24" s="2"/>
      <c r="FR24" s="2"/>
      <c r="FS24" s="2"/>
    </row>
    <row r="25" spans="1:263" x14ac:dyDescent="0.25">
      <c r="A25" s="3"/>
      <c r="E25" s="1"/>
      <c r="H25" s="2"/>
      <c r="I25" s="2"/>
      <c r="J25" s="2"/>
      <c r="K25" s="2"/>
      <c r="N25" s="2"/>
      <c r="O25" s="2"/>
      <c r="P25" s="2"/>
      <c r="Q25" s="2"/>
      <c r="T25" s="2"/>
      <c r="U25" s="2"/>
      <c r="X25" s="2"/>
      <c r="Y25" s="2"/>
      <c r="BN25" s="2"/>
      <c r="BO25" s="2"/>
      <c r="BR25" s="2"/>
      <c r="BS25" s="2"/>
      <c r="DT25" s="2"/>
      <c r="DU25" s="2"/>
      <c r="DV25" s="2"/>
      <c r="DW25" s="2"/>
      <c r="DZ25" s="2"/>
      <c r="EA25" s="2"/>
      <c r="ED25" s="2"/>
      <c r="EE25" s="2"/>
      <c r="EH25" s="2"/>
      <c r="EI25" s="2"/>
    </row>
    <row r="26" spans="1:263" x14ac:dyDescent="0.25">
      <c r="A26" s="3"/>
      <c r="E26" s="1"/>
      <c r="H26" s="2"/>
      <c r="I26" s="2"/>
      <c r="J26" s="2"/>
      <c r="K26" s="2"/>
      <c r="N26" s="2"/>
      <c r="O26" s="2"/>
      <c r="P26" s="2"/>
      <c r="Q26" s="2"/>
      <c r="T26" s="2"/>
      <c r="U26" s="2"/>
      <c r="V26" s="2"/>
      <c r="W26" s="2"/>
      <c r="X26" s="2"/>
      <c r="Y26" s="2"/>
      <c r="Z26" s="2"/>
      <c r="AA26" s="2"/>
      <c r="AB26" s="2"/>
      <c r="AC26" s="2"/>
      <c r="AL26" s="2"/>
      <c r="AM26" s="2"/>
      <c r="BJ26" s="2"/>
      <c r="BK26" s="2"/>
      <c r="BN26" s="2"/>
      <c r="BO26" s="2"/>
      <c r="BR26" s="2"/>
      <c r="BS26" s="2"/>
      <c r="DT26" s="2"/>
      <c r="DU26" s="2"/>
      <c r="DV26" s="2"/>
      <c r="DW26" s="2"/>
      <c r="DZ26" s="2"/>
      <c r="EA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V26" s="2"/>
      <c r="EW26" s="2"/>
      <c r="FR26" s="2"/>
      <c r="FS26" s="2"/>
    </row>
    <row r="27" spans="1:263" x14ac:dyDescent="0.25">
      <c r="A27" s="3"/>
      <c r="E27" s="1"/>
      <c r="H27" s="2"/>
      <c r="I27" s="2"/>
      <c r="J27" s="2"/>
      <c r="K27" s="2"/>
      <c r="N27" s="2"/>
      <c r="O27" s="2"/>
      <c r="P27" s="2"/>
      <c r="Q27" s="2"/>
      <c r="T27" s="2"/>
      <c r="U27" s="2"/>
      <c r="V27" s="2"/>
      <c r="W27" s="2"/>
      <c r="X27" s="2"/>
      <c r="Y27" s="2"/>
      <c r="Z27" s="2"/>
      <c r="AA27" s="2"/>
      <c r="AB27" s="2"/>
      <c r="AC27" s="2"/>
      <c r="AJ27" s="2"/>
      <c r="AK27" s="2"/>
      <c r="AL27" s="2"/>
      <c r="AM27" s="2"/>
      <c r="AN27" s="2"/>
      <c r="AO27" s="2"/>
      <c r="AP27" s="2"/>
      <c r="AQ27" s="2"/>
      <c r="BN27" s="2"/>
      <c r="BO27" s="2"/>
      <c r="BR27" s="2"/>
      <c r="BS27" s="2"/>
      <c r="DT27" s="2"/>
      <c r="DU27" s="2"/>
      <c r="DV27" s="2"/>
      <c r="DW27" s="2"/>
      <c r="DZ27" s="2"/>
      <c r="EA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T27" s="2"/>
      <c r="EU27" s="2"/>
      <c r="EV27" s="2"/>
      <c r="EW27" s="2"/>
      <c r="EX27" s="2"/>
      <c r="EY27" s="2"/>
      <c r="EZ27" s="2"/>
      <c r="FA27" s="2"/>
    </row>
    <row r="28" spans="1:263" x14ac:dyDescent="0.25">
      <c r="A28" s="3"/>
      <c r="E28" s="1"/>
      <c r="H28" s="2"/>
      <c r="I28" s="2"/>
      <c r="J28" s="2"/>
      <c r="K28" s="2"/>
      <c r="N28" s="2"/>
      <c r="O28" s="2"/>
      <c r="P28" s="2"/>
      <c r="Q28" s="2"/>
      <c r="T28" s="2"/>
      <c r="U28" s="2"/>
      <c r="V28" s="2"/>
      <c r="W28" s="2"/>
      <c r="X28" s="2"/>
      <c r="Y28" s="2"/>
      <c r="Z28" s="2"/>
      <c r="AA28" s="2"/>
      <c r="AB28" s="2"/>
      <c r="AC28" s="2"/>
      <c r="AJ28" s="2"/>
      <c r="AK28" s="2"/>
      <c r="AL28" s="2"/>
      <c r="AM28" s="2"/>
      <c r="AN28" s="2"/>
      <c r="AO28" s="2"/>
      <c r="AP28" s="2"/>
      <c r="AQ28" s="2"/>
      <c r="BN28" s="2"/>
      <c r="BO28" s="2"/>
      <c r="BR28" s="2"/>
      <c r="BS28" s="2"/>
      <c r="DT28" s="2"/>
      <c r="DU28" s="2"/>
      <c r="DV28" s="2"/>
      <c r="DW28" s="2"/>
      <c r="DZ28" s="2"/>
      <c r="EA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T28" s="2"/>
      <c r="EU28" s="2"/>
      <c r="EV28" s="2"/>
      <c r="EW28" s="2"/>
      <c r="EX28" s="2"/>
      <c r="EY28" s="2"/>
      <c r="EZ28" s="2"/>
      <c r="FA28" s="2"/>
    </row>
    <row r="29" spans="1:263" x14ac:dyDescent="0.25">
      <c r="A29" s="3"/>
      <c r="E29" s="1"/>
      <c r="H29" s="2"/>
      <c r="I29" s="2"/>
      <c r="J29" s="2"/>
      <c r="K29" s="2"/>
      <c r="N29" s="2"/>
      <c r="O29" s="2"/>
      <c r="P29" s="2"/>
      <c r="Q29" s="2"/>
      <c r="T29" s="2"/>
      <c r="U29" s="2"/>
      <c r="V29" s="2"/>
      <c r="W29" s="2"/>
      <c r="X29" s="2"/>
      <c r="Y29" s="2"/>
      <c r="Z29" s="2"/>
      <c r="AA29" s="2"/>
      <c r="AB29" s="2"/>
      <c r="AC29" s="2"/>
      <c r="AL29" s="2"/>
      <c r="AM29" s="2"/>
      <c r="AN29" s="2"/>
      <c r="AO29" s="2"/>
      <c r="BJ29" s="2"/>
      <c r="BK29" s="2"/>
      <c r="BN29" s="2"/>
      <c r="BO29" s="2"/>
      <c r="BR29" s="2"/>
      <c r="BS29" s="2"/>
      <c r="DT29" s="2"/>
      <c r="DU29" s="2"/>
      <c r="DV29" s="2"/>
      <c r="DW29" s="2"/>
      <c r="DZ29" s="2"/>
      <c r="EA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V29" s="2"/>
      <c r="EW29" s="2"/>
      <c r="EX29" s="2"/>
      <c r="EY29" s="2"/>
      <c r="FR29" s="2"/>
      <c r="FS29" s="2"/>
    </row>
    <row r="30" spans="1:263" x14ac:dyDescent="0.25">
      <c r="A30" s="3"/>
      <c r="E30" s="1"/>
      <c r="H30" s="2"/>
      <c r="I30" s="2"/>
      <c r="J30" s="2"/>
      <c r="K30" s="2"/>
      <c r="N30" s="2"/>
      <c r="O30" s="2"/>
      <c r="P30" s="2"/>
      <c r="Q30" s="2"/>
      <c r="T30" s="2"/>
      <c r="U30" s="2"/>
      <c r="BN30" s="2"/>
      <c r="BO30" s="2"/>
      <c r="BR30" s="2"/>
      <c r="BS30" s="2"/>
      <c r="DT30" s="2"/>
      <c r="DU30" s="2"/>
      <c r="DV30" s="2"/>
      <c r="DW30" s="2"/>
      <c r="DZ30" s="2"/>
      <c r="EA30" s="2"/>
      <c r="ED30" s="2"/>
      <c r="EE30" s="2"/>
    </row>
    <row r="31" spans="1:263" x14ac:dyDescent="0.25">
      <c r="A31" s="3"/>
      <c r="E31" s="1"/>
      <c r="H31" s="2"/>
      <c r="I31" s="2"/>
      <c r="J31" s="2"/>
      <c r="K31" s="2"/>
      <c r="N31" s="2"/>
      <c r="O31" s="2"/>
      <c r="P31" s="2"/>
      <c r="Q31" s="2"/>
      <c r="T31" s="2"/>
      <c r="U31" s="2"/>
      <c r="V31" s="2"/>
      <c r="W31" s="2"/>
      <c r="X31" s="2"/>
      <c r="Y31" s="2"/>
      <c r="Z31" s="2"/>
      <c r="AA31" s="2"/>
      <c r="AB31" s="2"/>
      <c r="AC31" s="2"/>
      <c r="AJ31" s="2"/>
      <c r="AK31" s="2"/>
      <c r="AL31" s="2"/>
      <c r="AM31" s="2"/>
      <c r="AN31" s="2"/>
      <c r="AO31" s="2"/>
      <c r="AP31" s="2"/>
      <c r="AQ31" s="2"/>
      <c r="BJ31" s="2"/>
      <c r="BK31" s="2"/>
      <c r="BN31" s="2"/>
      <c r="BO31" s="2"/>
      <c r="BR31" s="2"/>
      <c r="BS31" s="2"/>
      <c r="DT31" s="2"/>
      <c r="DU31" s="2"/>
      <c r="DV31" s="2"/>
      <c r="DW31" s="2"/>
      <c r="DZ31" s="2"/>
      <c r="EA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T31" s="2"/>
      <c r="EU31" s="2"/>
      <c r="EV31" s="2"/>
      <c r="EW31" s="2"/>
      <c r="EX31" s="2"/>
      <c r="EY31" s="2"/>
      <c r="EZ31" s="2"/>
      <c r="FA31" s="2"/>
      <c r="FR31" s="2"/>
      <c r="FS31" s="2"/>
    </row>
    <row r="32" spans="1:263" x14ac:dyDescent="0.25">
      <c r="A32" s="3"/>
      <c r="E32" s="1"/>
      <c r="H32" s="2"/>
      <c r="I32" s="2"/>
      <c r="J32" s="2"/>
      <c r="K32" s="2"/>
      <c r="N32" s="2"/>
      <c r="O32" s="2"/>
      <c r="P32" s="2"/>
      <c r="Q32" s="2"/>
      <c r="T32" s="2"/>
      <c r="U32" s="2"/>
      <c r="V32" s="2"/>
      <c r="W32" s="2"/>
      <c r="X32" s="2"/>
      <c r="Y32" s="2"/>
      <c r="Z32" s="2"/>
      <c r="AA32" s="2"/>
      <c r="AB32" s="2"/>
      <c r="AC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BN32" s="2"/>
      <c r="BO32" s="2"/>
      <c r="BR32" s="2"/>
      <c r="BS32" s="2"/>
      <c r="DT32" s="2"/>
      <c r="DU32" s="2"/>
      <c r="DV32" s="2"/>
      <c r="DW32" s="2"/>
      <c r="DZ32" s="2"/>
      <c r="EA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R32" s="2"/>
      <c r="ES32" s="2"/>
      <c r="ET32" s="2"/>
      <c r="EU32" s="2"/>
      <c r="EV32" s="2"/>
      <c r="EW32" s="2"/>
      <c r="EX32" s="2"/>
      <c r="EY32" s="2"/>
      <c r="EZ32" s="2"/>
      <c r="FA32" s="2"/>
    </row>
    <row r="33" spans="1:175" x14ac:dyDescent="0.25">
      <c r="A33" s="3"/>
      <c r="E33" s="1"/>
      <c r="H33" s="2"/>
      <c r="I33" s="2"/>
      <c r="J33" s="2"/>
      <c r="K33" s="2"/>
      <c r="N33" s="2"/>
      <c r="O33" s="2"/>
      <c r="P33" s="2"/>
      <c r="Q33" s="2"/>
      <c r="T33" s="2"/>
      <c r="U33" s="2"/>
      <c r="BN33" s="2"/>
      <c r="BO33" s="2"/>
      <c r="BR33" s="2"/>
      <c r="BS33" s="2"/>
      <c r="DT33" s="2"/>
      <c r="DU33" s="2"/>
      <c r="DV33" s="2"/>
      <c r="DW33" s="2"/>
      <c r="DZ33" s="2"/>
      <c r="EA33" s="2"/>
      <c r="ED33" s="2"/>
      <c r="EE33" s="2"/>
    </row>
    <row r="34" spans="1:175" x14ac:dyDescent="0.25">
      <c r="A34" s="3"/>
      <c r="E34" s="1"/>
      <c r="H34" s="2"/>
      <c r="I34" s="2"/>
      <c r="J34" s="2"/>
      <c r="K34" s="2"/>
      <c r="N34" s="2"/>
      <c r="O34" s="2"/>
      <c r="P34" s="2"/>
      <c r="Q34" s="2"/>
      <c r="T34" s="2"/>
      <c r="U34" s="2"/>
      <c r="BN34" s="2"/>
      <c r="BO34" s="2"/>
      <c r="BR34" s="2"/>
      <c r="BS34" s="2"/>
      <c r="DT34" s="2"/>
      <c r="DU34" s="2"/>
      <c r="DV34" s="2"/>
      <c r="DW34" s="2"/>
      <c r="DZ34" s="2"/>
      <c r="EA34" s="2"/>
      <c r="ED34" s="2"/>
      <c r="EE34" s="2"/>
    </row>
    <row r="35" spans="1:175" x14ac:dyDescent="0.25">
      <c r="A35" s="3"/>
      <c r="E35" s="1"/>
      <c r="H35" s="2"/>
      <c r="I35" s="2"/>
      <c r="J35" s="2"/>
      <c r="K35" s="2"/>
      <c r="N35" s="2"/>
      <c r="O35" s="2"/>
      <c r="P35" s="2"/>
      <c r="Q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T35" s="2"/>
      <c r="AU35" s="2"/>
      <c r="BN35" s="2"/>
      <c r="BO35" s="2"/>
      <c r="BR35" s="2"/>
      <c r="BS35" s="2"/>
      <c r="DT35" s="2"/>
      <c r="DU35" s="2"/>
      <c r="DV35" s="2"/>
      <c r="DW35" s="2"/>
      <c r="DZ35" s="2"/>
      <c r="EA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D35" s="2"/>
      <c r="FE35" s="2"/>
    </row>
    <row r="36" spans="1:175" x14ac:dyDescent="0.25">
      <c r="A36" s="3"/>
      <c r="E36" s="1"/>
      <c r="H36" s="2"/>
      <c r="I36" s="2"/>
      <c r="J36" s="2"/>
      <c r="K36" s="2"/>
      <c r="N36" s="2"/>
      <c r="O36" s="2"/>
      <c r="P36" s="2"/>
      <c r="Q36" s="2"/>
      <c r="T36" s="2"/>
      <c r="U36" s="2"/>
      <c r="V36" s="2"/>
      <c r="W36" s="2"/>
      <c r="X36" s="2"/>
      <c r="Y36" s="2"/>
      <c r="Z36" s="2"/>
      <c r="AA36" s="2"/>
      <c r="AB36" s="2"/>
      <c r="AC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BN36" s="2"/>
      <c r="BO36" s="2"/>
      <c r="BR36" s="2"/>
      <c r="BS36" s="2"/>
      <c r="DT36" s="2"/>
      <c r="DU36" s="2"/>
      <c r="DV36" s="2"/>
      <c r="DW36" s="2"/>
      <c r="DZ36" s="2"/>
      <c r="EA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R36" s="2"/>
      <c r="ES36" s="2"/>
      <c r="ET36" s="2"/>
      <c r="EU36" s="2"/>
      <c r="EV36" s="2"/>
      <c r="EW36" s="2"/>
      <c r="EX36" s="2"/>
      <c r="EY36" s="2"/>
      <c r="EZ36" s="2"/>
      <c r="FA36" s="2"/>
    </row>
    <row r="37" spans="1:175" x14ac:dyDescent="0.25">
      <c r="A37" s="3"/>
      <c r="E37" s="1"/>
      <c r="H37" s="2"/>
      <c r="I37" s="2"/>
      <c r="J37" s="2"/>
      <c r="K37" s="2"/>
      <c r="N37" s="2"/>
      <c r="O37" s="2"/>
      <c r="P37" s="2"/>
      <c r="Q37" s="2"/>
      <c r="T37" s="2"/>
      <c r="U37" s="2"/>
      <c r="X37" s="2"/>
      <c r="Y37" s="2"/>
      <c r="BN37" s="2"/>
      <c r="BO37" s="2"/>
      <c r="BR37" s="2"/>
      <c r="BS37" s="2"/>
      <c r="DT37" s="2"/>
      <c r="DU37" s="2"/>
      <c r="DV37" s="2"/>
      <c r="DW37" s="2"/>
      <c r="DZ37" s="2"/>
      <c r="EA37" s="2"/>
      <c r="ED37" s="2"/>
      <c r="EE37" s="2"/>
      <c r="EH37" s="2"/>
      <c r="EI37" s="2"/>
    </row>
    <row r="38" spans="1:175" x14ac:dyDescent="0.25">
      <c r="A38" s="3"/>
      <c r="E38" s="1"/>
      <c r="H38" s="2"/>
      <c r="I38" s="2"/>
      <c r="J38" s="2"/>
      <c r="K38" s="2"/>
      <c r="N38" s="2"/>
      <c r="O38" s="2"/>
      <c r="P38" s="2"/>
      <c r="Q38" s="2"/>
      <c r="T38" s="2"/>
      <c r="U38" s="2"/>
      <c r="X38" s="2"/>
      <c r="Y38" s="2"/>
      <c r="AL38" s="2"/>
      <c r="AM38" s="2"/>
      <c r="BN38" s="2"/>
      <c r="BO38" s="2"/>
      <c r="BR38" s="2"/>
      <c r="BS38" s="2"/>
      <c r="DT38" s="2"/>
      <c r="DU38" s="2"/>
      <c r="DV38" s="2"/>
      <c r="DW38" s="2"/>
      <c r="DZ38" s="2"/>
      <c r="EA38" s="2"/>
      <c r="ED38" s="2"/>
      <c r="EE38" s="2"/>
      <c r="EH38" s="2"/>
      <c r="EI38" s="2"/>
      <c r="EV38" s="2"/>
      <c r="EW38" s="2"/>
    </row>
    <row r="39" spans="1:175" x14ac:dyDescent="0.25">
      <c r="A39" s="3"/>
      <c r="E39" s="1"/>
      <c r="H39" s="2"/>
      <c r="I39" s="2"/>
      <c r="J39" s="2"/>
      <c r="K39" s="2"/>
      <c r="N39" s="2"/>
      <c r="O39" s="2"/>
      <c r="P39" s="2"/>
      <c r="Q39" s="2"/>
      <c r="T39" s="2"/>
      <c r="U39" s="2"/>
      <c r="V39" s="2"/>
      <c r="W39" s="2"/>
      <c r="X39" s="2"/>
      <c r="Y39" s="2"/>
      <c r="Z39" s="2"/>
      <c r="AA39" s="2"/>
      <c r="AB39" s="2"/>
      <c r="AC39" s="2"/>
      <c r="AJ39" s="2"/>
      <c r="AK39" s="2"/>
      <c r="AL39" s="2"/>
      <c r="AM39" s="2"/>
      <c r="AN39" s="2"/>
      <c r="AO39" s="2"/>
      <c r="AP39" s="2"/>
      <c r="AQ39" s="2"/>
      <c r="BJ39" s="2"/>
      <c r="BK39" s="2"/>
      <c r="BN39" s="2"/>
      <c r="BO39" s="2"/>
      <c r="BR39" s="2"/>
      <c r="BS39" s="2"/>
      <c r="DT39" s="2"/>
      <c r="DU39" s="2"/>
      <c r="DV39" s="2"/>
      <c r="DW39" s="2"/>
      <c r="DZ39" s="2"/>
      <c r="EA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T39" s="2"/>
      <c r="EU39" s="2"/>
      <c r="EV39" s="2"/>
      <c r="EW39" s="2"/>
      <c r="EX39" s="2"/>
      <c r="EY39" s="2"/>
      <c r="EZ39" s="2"/>
      <c r="FA39" s="2"/>
      <c r="FR39" s="2"/>
      <c r="FS39" s="2"/>
    </row>
    <row r="40" spans="1:175" x14ac:dyDescent="0.25">
      <c r="A40" s="3"/>
      <c r="E40" s="1"/>
      <c r="H40" s="2"/>
      <c r="I40" s="2"/>
      <c r="J40" s="2"/>
      <c r="K40" s="2"/>
      <c r="N40" s="2"/>
      <c r="O40" s="2"/>
      <c r="P40" s="2"/>
      <c r="Q40" s="2"/>
      <c r="T40" s="2"/>
      <c r="U40" s="2"/>
      <c r="V40" s="2"/>
      <c r="W40" s="2"/>
      <c r="X40" s="2"/>
      <c r="Y40" s="2"/>
      <c r="Z40" s="2"/>
      <c r="AA40" s="2"/>
      <c r="AB40" s="2"/>
      <c r="AC40" s="2"/>
      <c r="AL40" s="2"/>
      <c r="AM40" s="2"/>
      <c r="BN40" s="2"/>
      <c r="BO40" s="2"/>
      <c r="BR40" s="2"/>
      <c r="BS40" s="2"/>
      <c r="DT40" s="2"/>
      <c r="DU40" s="2"/>
      <c r="DV40" s="2"/>
      <c r="DW40" s="2"/>
      <c r="DZ40" s="2"/>
      <c r="EA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V40" s="2"/>
      <c r="EW40" s="2"/>
    </row>
    <row r="41" spans="1:175" x14ac:dyDescent="0.25">
      <c r="A41" s="3"/>
      <c r="E41" s="1"/>
      <c r="H41" s="2"/>
      <c r="I41" s="2"/>
      <c r="J41" s="2"/>
      <c r="K41" s="2"/>
      <c r="N41" s="2"/>
      <c r="O41" s="2"/>
      <c r="P41" s="2"/>
      <c r="Q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BN41" s="2"/>
      <c r="BO41" s="2"/>
      <c r="BR41" s="2"/>
      <c r="BS41" s="2"/>
      <c r="DT41" s="2"/>
      <c r="DU41" s="2"/>
      <c r="DV41" s="2"/>
      <c r="DW41" s="2"/>
      <c r="DZ41" s="2"/>
      <c r="EA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R41" s="2"/>
      <c r="ES41" s="2"/>
      <c r="ET41" s="2"/>
      <c r="EU41" s="2"/>
      <c r="EV41" s="2"/>
      <c r="EW41" s="2"/>
      <c r="EX41" s="2"/>
      <c r="EY41" s="2"/>
      <c r="EZ41" s="2"/>
      <c r="FA41" s="2"/>
    </row>
    <row r="42" spans="1:175" x14ac:dyDescent="0.25">
      <c r="A42" s="3"/>
      <c r="E42" s="1"/>
      <c r="H42" s="2"/>
      <c r="I42" s="2"/>
      <c r="J42" s="2"/>
      <c r="K42" s="2"/>
      <c r="N42" s="2"/>
      <c r="O42" s="2"/>
      <c r="P42" s="2"/>
      <c r="Q42" s="2"/>
      <c r="T42" s="2"/>
      <c r="U42" s="2"/>
      <c r="V42" s="2"/>
      <c r="W42" s="2"/>
      <c r="X42" s="2"/>
      <c r="Y42" s="2"/>
      <c r="Z42" s="2"/>
      <c r="AA42" s="2"/>
      <c r="AB42" s="2"/>
      <c r="AC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BN42" s="2"/>
      <c r="BO42" s="2"/>
      <c r="BR42" s="2"/>
      <c r="BS42" s="2"/>
      <c r="DT42" s="2"/>
      <c r="DU42" s="2"/>
      <c r="DV42" s="2"/>
      <c r="DW42" s="2"/>
      <c r="DZ42" s="2"/>
      <c r="EA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R42" s="2"/>
      <c r="ES42" s="2"/>
      <c r="ET42" s="2"/>
      <c r="EU42" s="2"/>
      <c r="EV42" s="2"/>
      <c r="EW42" s="2"/>
      <c r="EX42" s="2"/>
      <c r="EY42" s="2"/>
      <c r="EZ42" s="2"/>
      <c r="FA42" s="2"/>
    </row>
    <row r="43" spans="1:175" x14ac:dyDescent="0.25">
      <c r="A43" s="3"/>
      <c r="E43" s="1"/>
      <c r="H43" s="2"/>
      <c r="I43" s="2"/>
      <c r="J43" s="2"/>
      <c r="K43" s="2"/>
      <c r="N43" s="2"/>
      <c r="O43" s="2"/>
      <c r="P43" s="2"/>
      <c r="Q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BN43" s="2"/>
      <c r="BO43" s="2"/>
      <c r="BR43" s="2"/>
      <c r="BS43" s="2"/>
      <c r="DT43" s="2"/>
      <c r="DU43" s="2"/>
      <c r="DV43" s="2"/>
      <c r="DW43" s="2"/>
      <c r="DZ43" s="2"/>
      <c r="EA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R43" s="2"/>
      <c r="ES43" s="2"/>
      <c r="ET43" s="2"/>
      <c r="EU43" s="2"/>
      <c r="EV43" s="2"/>
      <c r="EW43" s="2"/>
      <c r="EX43" s="2"/>
      <c r="EY43" s="2"/>
      <c r="EZ43" s="2"/>
      <c r="FA43" s="2"/>
    </row>
    <row r="44" spans="1:175" x14ac:dyDescent="0.25">
      <c r="A44" s="3"/>
      <c r="E44" s="1"/>
      <c r="H44" s="2"/>
      <c r="I44" s="2"/>
      <c r="J44" s="2"/>
      <c r="K44" s="2"/>
      <c r="N44" s="2"/>
      <c r="O44" s="2"/>
      <c r="P44" s="2"/>
      <c r="Q44" s="2"/>
      <c r="T44" s="2"/>
      <c r="U44" s="2"/>
      <c r="V44" s="2"/>
      <c r="W44" s="2"/>
      <c r="X44" s="2"/>
      <c r="Y44" s="2"/>
      <c r="Z44" s="2"/>
      <c r="AA44" s="2"/>
      <c r="AB44" s="2"/>
      <c r="AC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BN44" s="2"/>
      <c r="BO44" s="2"/>
      <c r="BR44" s="2"/>
      <c r="BS44" s="2"/>
      <c r="DT44" s="2"/>
      <c r="DU44" s="2"/>
      <c r="DV44" s="2"/>
      <c r="DW44" s="2"/>
      <c r="DZ44" s="2"/>
      <c r="EA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R44" s="2"/>
      <c r="ES44" s="2"/>
      <c r="ET44" s="2"/>
      <c r="EU44" s="2"/>
      <c r="EV44" s="2"/>
      <c r="EW44" s="2"/>
      <c r="EX44" s="2"/>
      <c r="EY44" s="2"/>
      <c r="EZ44" s="2"/>
      <c r="FA44" s="2"/>
    </row>
    <row r="45" spans="1:175" x14ac:dyDescent="0.25">
      <c r="A45" s="3"/>
      <c r="E45" s="1"/>
      <c r="H45" s="2"/>
      <c r="I45" s="2"/>
      <c r="J45" s="2"/>
      <c r="K45" s="2"/>
      <c r="N45" s="2"/>
      <c r="O45" s="2"/>
      <c r="P45" s="2"/>
      <c r="Q45" s="2"/>
      <c r="T45" s="2"/>
      <c r="U45" s="2"/>
      <c r="X45" s="2"/>
      <c r="Y45" s="2"/>
      <c r="Z45" s="2"/>
      <c r="AA45" s="2"/>
      <c r="AB45" s="2"/>
      <c r="AC45" s="2"/>
      <c r="AH45" s="2"/>
      <c r="AI45" s="2"/>
      <c r="AJ45" s="2"/>
      <c r="AK45" s="2"/>
      <c r="AL45" s="2"/>
      <c r="AM45" s="2"/>
      <c r="AN45" s="2"/>
      <c r="AO45" s="2"/>
      <c r="BN45" s="2"/>
      <c r="BO45" s="2"/>
      <c r="BR45" s="2"/>
      <c r="BS45" s="2"/>
      <c r="DT45" s="2"/>
      <c r="DU45" s="2"/>
      <c r="DV45" s="2"/>
      <c r="DW45" s="2"/>
      <c r="DZ45" s="2"/>
      <c r="EA45" s="2"/>
      <c r="ED45" s="2"/>
      <c r="EE45" s="2"/>
      <c r="EH45" s="2"/>
      <c r="EI45" s="2"/>
      <c r="EJ45" s="2"/>
      <c r="EK45" s="2"/>
      <c r="EL45" s="2"/>
      <c r="EM45" s="2"/>
      <c r="ER45" s="2"/>
      <c r="ES45" s="2"/>
      <c r="ET45" s="2"/>
      <c r="EU45" s="2"/>
      <c r="EV45" s="2"/>
      <c r="EW45" s="2"/>
      <c r="EX45" s="2"/>
      <c r="EY45" s="2"/>
    </row>
    <row r="46" spans="1:175" x14ac:dyDescent="0.25">
      <c r="A46" s="3"/>
      <c r="E46" s="1"/>
      <c r="H46" s="2"/>
      <c r="I46" s="2"/>
      <c r="J46" s="2"/>
      <c r="K46" s="2"/>
      <c r="N46" s="2"/>
      <c r="O46" s="2"/>
      <c r="P46" s="2"/>
      <c r="Q46" s="2"/>
      <c r="T46" s="2"/>
      <c r="U46" s="2"/>
      <c r="X46" s="2"/>
      <c r="Y46" s="2"/>
      <c r="AB46" s="2"/>
      <c r="AC46" s="2"/>
      <c r="AL46" s="2"/>
      <c r="AM46" s="2"/>
      <c r="BN46" s="2"/>
      <c r="BO46" s="2"/>
      <c r="BR46" s="2"/>
      <c r="BS46" s="2"/>
      <c r="DT46" s="2"/>
      <c r="DU46" s="2"/>
      <c r="DV46" s="2"/>
      <c r="DW46" s="2"/>
      <c r="DZ46" s="2"/>
      <c r="EA46" s="2"/>
      <c r="ED46" s="2"/>
      <c r="EE46" s="2"/>
      <c r="EH46" s="2"/>
      <c r="EI46" s="2"/>
      <c r="EL46" s="2"/>
      <c r="EM46" s="2"/>
      <c r="EV46" s="2"/>
      <c r="EW46" s="2"/>
    </row>
    <row r="47" spans="1:175" x14ac:dyDescent="0.25">
      <c r="A47" s="3"/>
      <c r="E47" s="1"/>
      <c r="H47" s="2"/>
      <c r="I47" s="2"/>
      <c r="J47" s="2"/>
      <c r="K47" s="2"/>
      <c r="N47" s="2"/>
      <c r="O47" s="2"/>
      <c r="P47" s="2"/>
      <c r="Q47" s="2"/>
      <c r="T47" s="2"/>
      <c r="U47" s="2"/>
      <c r="V47" s="2"/>
      <c r="W47" s="2"/>
      <c r="X47" s="2"/>
      <c r="Y47" s="2"/>
      <c r="Z47" s="2"/>
      <c r="AA47" s="2"/>
      <c r="AB47" s="2"/>
      <c r="AC47" s="2"/>
      <c r="AH47" s="2"/>
      <c r="AI47" s="2"/>
      <c r="AJ47" s="2"/>
      <c r="AK47" s="2"/>
      <c r="AL47" s="2"/>
      <c r="AM47" s="2"/>
      <c r="AN47" s="2"/>
      <c r="AO47" s="2"/>
      <c r="BH47" s="2"/>
      <c r="BI47" s="2"/>
      <c r="BJ47" s="2"/>
      <c r="BK47" s="2"/>
      <c r="BN47" s="2"/>
      <c r="BO47" s="2"/>
      <c r="BR47" s="2"/>
      <c r="BS47" s="2"/>
      <c r="DT47" s="2"/>
      <c r="DU47" s="2"/>
      <c r="DV47" s="2"/>
      <c r="DW47" s="2"/>
      <c r="DZ47" s="2"/>
      <c r="EA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R47" s="2"/>
      <c r="ES47" s="2"/>
      <c r="ET47" s="2"/>
      <c r="EU47" s="2"/>
      <c r="EV47" s="2"/>
      <c r="EW47" s="2"/>
      <c r="EX47" s="2"/>
      <c r="EY47" s="2"/>
      <c r="FP47" s="2"/>
      <c r="FQ47" s="2"/>
      <c r="FR47" s="2"/>
      <c r="FS47" s="2"/>
    </row>
    <row r="48" spans="1:175" x14ac:dyDescent="0.25">
      <c r="A48" s="3"/>
      <c r="E48" s="1"/>
      <c r="H48" s="2"/>
      <c r="I48" s="2"/>
      <c r="J48" s="2"/>
      <c r="K48" s="2"/>
      <c r="N48" s="2"/>
      <c r="O48" s="2"/>
      <c r="P48" s="2"/>
      <c r="Q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BN48" s="2"/>
      <c r="BO48" s="2"/>
      <c r="BR48" s="2"/>
      <c r="BS48" s="2"/>
      <c r="DT48" s="2"/>
      <c r="DU48" s="2"/>
      <c r="DV48" s="2"/>
      <c r="DW48" s="2"/>
      <c r="DZ48" s="2"/>
      <c r="EA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R48" s="2"/>
      <c r="ES48" s="2"/>
      <c r="ET48" s="2"/>
      <c r="EU48" s="2"/>
      <c r="EV48" s="2"/>
      <c r="EW48" s="2"/>
      <c r="EX48" s="2"/>
      <c r="EY48" s="2"/>
      <c r="EZ48" s="2"/>
      <c r="FA48" s="2"/>
    </row>
    <row r="49" spans="1:157" x14ac:dyDescent="0.25">
      <c r="A49" s="3"/>
      <c r="E49" s="1"/>
      <c r="H49" s="2"/>
      <c r="I49" s="2"/>
      <c r="J49" s="2"/>
      <c r="K49" s="2"/>
      <c r="N49" s="2"/>
      <c r="O49" s="2"/>
      <c r="P49" s="2"/>
      <c r="Q49" s="2"/>
      <c r="T49" s="2"/>
      <c r="U49" s="2"/>
      <c r="V49" s="2"/>
      <c r="W49" s="2"/>
      <c r="X49" s="2"/>
      <c r="Y49" s="2"/>
      <c r="Z49" s="2"/>
      <c r="AA49" s="2"/>
      <c r="AB49" s="2"/>
      <c r="AC49" s="2"/>
      <c r="AJ49" s="2"/>
      <c r="AK49" s="2"/>
      <c r="AL49" s="2"/>
      <c r="AM49" s="2"/>
      <c r="AP49" s="2"/>
      <c r="AQ49" s="2"/>
      <c r="BN49" s="2"/>
      <c r="BO49" s="2"/>
      <c r="BR49" s="2"/>
      <c r="BS49" s="2"/>
      <c r="DT49" s="2"/>
      <c r="DU49" s="2"/>
      <c r="DV49" s="2"/>
      <c r="DW49" s="2"/>
      <c r="DZ49" s="2"/>
      <c r="EA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T49" s="2"/>
      <c r="EU49" s="2"/>
      <c r="EV49" s="2"/>
      <c r="EW49" s="2"/>
      <c r="EZ49" s="2"/>
      <c r="FA49" s="2"/>
    </row>
    <row r="50" spans="1:157" x14ac:dyDescent="0.25">
      <c r="A50" s="3"/>
      <c r="I50" s="2"/>
      <c r="DO50" t="e">
        <f>DO22/DN22</f>
        <v>#DIV/0!</v>
      </c>
    </row>
    <row r="51" spans="1:157" x14ac:dyDescent="0.25">
      <c r="A51" s="3"/>
      <c r="I51" s="2"/>
    </row>
    <row r="52" spans="1:157" x14ac:dyDescent="0.25">
      <c r="A52" s="3"/>
      <c r="I52" s="2"/>
    </row>
    <row r="53" spans="1:157" x14ac:dyDescent="0.25">
      <c r="A53" s="3"/>
      <c r="I53" s="2"/>
    </row>
    <row r="54" spans="1:157" x14ac:dyDescent="0.25">
      <c r="A54" s="3"/>
    </row>
    <row r="55" spans="1:157" ht="13.8" thickBot="1" x14ac:dyDescent="0.3"/>
    <row r="56" spans="1:157" s="55" customFormat="1" ht="12.75" customHeight="1" x14ac:dyDescent="0.25">
      <c r="B56" s="57" t="s">
        <v>42</v>
      </c>
      <c r="C56" s="59" t="s">
        <v>30</v>
      </c>
      <c r="D56" s="58" t="s">
        <v>15</v>
      </c>
      <c r="E56" s="59" t="s">
        <v>31</v>
      </c>
      <c r="F56" s="59" t="s">
        <v>32</v>
      </c>
      <c r="G56" s="59" t="s">
        <v>33</v>
      </c>
      <c r="H56" s="59" t="s">
        <v>34</v>
      </c>
      <c r="I56" s="59" t="s">
        <v>35</v>
      </c>
      <c r="J56" s="58" t="s">
        <v>36</v>
      </c>
      <c r="K56" s="58" t="s">
        <v>123</v>
      </c>
      <c r="L56" s="58" t="s">
        <v>37</v>
      </c>
      <c r="M56" s="58" t="s">
        <v>38</v>
      </c>
      <c r="N56" s="60" t="s">
        <v>39</v>
      </c>
    </row>
    <row r="57" spans="1:157" ht="13.5" customHeight="1" thickBot="1" x14ac:dyDescent="0.3">
      <c r="B57" s="61" t="str">
        <f>LEFT(A2,LEN(A2)-2)</f>
        <v>LG19</v>
      </c>
      <c r="C57" s="62">
        <f>54-COUNTBLANK(B61:B114)</f>
        <v>19</v>
      </c>
      <c r="D57" s="62">
        <f>B115</f>
        <v>2556</v>
      </c>
      <c r="E57" s="62">
        <f ca="1">J115</f>
        <v>2.0110621890108229E-4</v>
      </c>
      <c r="F57" s="62">
        <f ca="1">L115</f>
        <v>1.6446825526566586E-6</v>
      </c>
      <c r="G57" s="65">
        <f>Instructions!C38</f>
        <v>20.084651740000002</v>
      </c>
      <c r="H57" s="65">
        <f>Instructions!C39</f>
        <v>0.38932928</v>
      </c>
      <c r="I57" s="65">
        <f ca="1">I115</f>
        <v>26.958265530056902</v>
      </c>
      <c r="J57" s="65">
        <f ca="1">CHIDIST(I57,C57-1)</f>
        <v>7.9781602839399057E-2</v>
      </c>
      <c r="K57" s="65">
        <f ca="1">O115</f>
        <v>3.9041468191831838E-2</v>
      </c>
      <c r="L57" s="65">
        <f ca="1">P115</f>
        <v>0.26061236574663788</v>
      </c>
      <c r="M57" s="63">
        <f ca="1">1/Instructions!C40*LN(1+(Instructions!C40*Instructions!C38*Instructions!C41*D57/E57))/1000000</f>
        <v>126.3878518773586</v>
      </c>
      <c r="N57" s="64">
        <f ca="1">(((1/D57)+((F57^2)/(E57^2))+(H57/G57)^2)^0.5)*M57</f>
        <v>3.6496876278911801</v>
      </c>
    </row>
    <row r="58" spans="1:157" x14ac:dyDescent="0.25">
      <c r="R58" s="73"/>
      <c r="S58" s="74"/>
      <c r="T58" s="123" t="s">
        <v>63</v>
      </c>
      <c r="U58" s="123"/>
      <c r="V58" s="74"/>
      <c r="W58" s="75"/>
    </row>
    <row r="59" spans="1:157" x14ac:dyDescent="0.25">
      <c r="R59" s="87"/>
      <c r="S59" s="35"/>
      <c r="T59" s="35"/>
      <c r="U59" s="35"/>
      <c r="V59" s="35"/>
      <c r="W59" s="76"/>
    </row>
    <row r="60" spans="1:157" x14ac:dyDescent="0.25">
      <c r="A60" t="s">
        <v>190</v>
      </c>
      <c r="B60" t="s">
        <v>15</v>
      </c>
      <c r="C60" t="s">
        <v>14</v>
      </c>
      <c r="D60" s="54" t="s">
        <v>22</v>
      </c>
      <c r="E60" s="54" t="s">
        <v>189</v>
      </c>
      <c r="F60" s="53" t="s">
        <v>67</v>
      </c>
      <c r="G60" s="54" t="s">
        <v>132</v>
      </c>
      <c r="H60" s="54" t="s">
        <v>16</v>
      </c>
      <c r="I60" s="54" t="s">
        <v>17</v>
      </c>
      <c r="J60" s="54" t="s">
        <v>18</v>
      </c>
      <c r="K60" s="54" t="s">
        <v>29</v>
      </c>
      <c r="L60" s="54" t="s">
        <v>19</v>
      </c>
      <c r="M60" s="54" t="s">
        <v>20</v>
      </c>
      <c r="N60" s="54" t="s">
        <v>21</v>
      </c>
      <c r="O60" s="54" t="s">
        <v>123</v>
      </c>
      <c r="P60" s="54" t="s">
        <v>27</v>
      </c>
      <c r="Q60" s="125" t="s">
        <v>1001</v>
      </c>
      <c r="R60" s="81" t="s">
        <v>66</v>
      </c>
      <c r="S60" s="86"/>
      <c r="T60" s="48"/>
      <c r="U60" s="48" t="s">
        <v>190</v>
      </c>
      <c r="V60" s="48" t="s">
        <v>23</v>
      </c>
      <c r="W60" s="82" t="s">
        <v>24</v>
      </c>
    </row>
    <row r="61" spans="1:157" s="25" customFormat="1" x14ac:dyDescent="0.25">
      <c r="A61" s="44" t="str">
        <f t="shared" ref="A61:A114" si="0">IF(G2&lt;&gt;"",G2,"")</f>
        <v>LG19g1</v>
      </c>
      <c r="B61" s="126">
        <v>60</v>
      </c>
      <c r="C61" s="127">
        <v>3.9339999999999999E-5</v>
      </c>
      <c r="D61" s="101">
        <f>IF(C61&lt;&gt;"",C61/Instructions!F$41,"")</f>
        <v>3.9339999999999999E-5</v>
      </c>
      <c r="E61" s="97">
        <f ca="1">IF(C61&lt;&gt;"", 'Durango session calcs'!H$2* 'Durango session calcs'!$H$4*OFFSET(A2,0,Instructions!H$21-1,1,1),"")</f>
        <v>0.11881965392055033</v>
      </c>
      <c r="F61" s="97">
        <f ca="1">IF(C61&lt;&gt;"", 'Durango session calcs'!H$2* 'Durango session calcs'!$H$4*S61,"")</f>
        <v>0.1229229185649425</v>
      </c>
      <c r="G61" s="97">
        <f ca="1">IF(C61&lt;&gt;"",E61*(((OFFSET(A2,0,Instructions!H$21,1,1)/OFFSET(A2,0,Instructions!H$21-1,1,1))/2)+'Durango session calcs'!R$8),"")</f>
        <v>3.559442543691861E-3</v>
      </c>
      <c r="H61" s="94">
        <f ca="1">IF(C61&lt;&gt;"",IF(B61=0,0,(1/B61)+(G61/F61)^2),"")</f>
        <v>1.7505157361898647E-2</v>
      </c>
      <c r="I61" s="94">
        <f t="shared" ref="I61:I114" ca="1" si="1">IF(C61&lt;&gt;"",IF(B61=0,0,((LN(B61/J61)-LN(B$115/J$115))^2)/H61),"")</f>
        <v>3.3083192639431505E-2</v>
      </c>
      <c r="J61" s="90">
        <f ca="1">IF(C61&lt;&gt;"",D61*F61,"")</f>
        <v>4.8357876163448376E-6</v>
      </c>
      <c r="K61" s="94">
        <f ca="1">IF(C61&lt;&gt;"",G61/F61,"")</f>
        <v>2.8956703804680167E-2</v>
      </c>
      <c r="L61" s="45">
        <f ca="1">IF(C61&lt;&gt;"",J61*K61,"")</f>
        <v>1.400284696688378E-7</v>
      </c>
      <c r="M61" s="109">
        <f ca="1">IF(C61&lt;&gt;"", 1/Instructions!C$40*LN(1+(Instructions!C$40*Instructions!C$38*Instructions!C$41*(B61/D61)/F61))/1000000, "")</f>
        <v>123.41120909403269</v>
      </c>
      <c r="N61" s="110">
        <f ca="1">IF(C61&lt;&gt;"",IF(B61=0,(1/Instructions!C$40*LN(1+(Instructions!C$40*Instructions!C$38*Instructions!C$41*(3/D61)/F61))/1000000)/2,M61*(((1/B61)+(G61/F61)^2+(Instructions!C$39/Instructions!C$38)^2))^0.5),"")</f>
        <v>16.502489020104555</v>
      </c>
      <c r="O61" s="91">
        <v>-2.417925496857749E-2</v>
      </c>
      <c r="P61" s="99">
        <v>0.14433192177175669</v>
      </c>
      <c r="Q61" s="25">
        <f ca="1">IF(C61&lt;&gt;"", Instructions!$B$53*C61*F61, "")</f>
        <v>48.357876163448374</v>
      </c>
      <c r="R61" s="115" t="s">
        <v>931</v>
      </c>
      <c r="S61" s="113">
        <v>6.321E-5</v>
      </c>
      <c r="T61" s="35"/>
      <c r="U61" t="s">
        <v>837</v>
      </c>
      <c r="V61">
        <v>60</v>
      </c>
      <c r="W61" s="2">
        <v>3.9339999999999999E-5</v>
      </c>
    </row>
    <row r="62" spans="1:157" s="25" customFormat="1" x14ac:dyDescent="0.25">
      <c r="A62" s="46" t="str">
        <f t="shared" si="0"/>
        <v>LG19g2</v>
      </c>
      <c r="B62" s="126">
        <v>224</v>
      </c>
      <c r="C62" s="127">
        <v>1.013E-4</v>
      </c>
      <c r="D62" s="102">
        <f>IF(C62&lt;&gt;"",C62/Instructions!F$41,"")</f>
        <v>1.013E-4</v>
      </c>
      <c r="E62" s="98">
        <f ca="1">IF(C62&lt;&gt;"", 'Durango session calcs'!H$2* 'Durango session calcs'!$H$4*OFFSET(A3,0,Instructions!H$21-1,1,1),"")</f>
        <v>0.16879780622428425</v>
      </c>
      <c r="F62" s="98">
        <f ca="1">IF(C62&lt;&gt;"", 'Durango session calcs'!H$2* 'Durango session calcs'!$H$4*S62,"")</f>
        <v>0.17144645382886348</v>
      </c>
      <c r="G62" s="98">
        <f ca="1">IF(C62&lt;&gt;"",E62*(((OFFSET(A3,0,Instructions!H$21,1,1)/OFFSET(A3,0,Instructions!H$21-1,1,1))/2)+'Durango session calcs'!R$8),"")</f>
        <v>5.1801137891601722E-3</v>
      </c>
      <c r="H62" s="95">
        <f t="shared" ref="H62:H114" ca="1" si="2">IF(C62&lt;&gt;"",IF(B62=0,0,(1/B62)+(G62/F62)^2),"")</f>
        <v>5.3771823072834022E-3</v>
      </c>
      <c r="I62" s="95">
        <f t="shared" ca="1" si="1"/>
        <v>4.0068077539103013E-2</v>
      </c>
      <c r="J62" s="35">
        <f t="shared" ref="J62:J114" ca="1" si="3">IF(C62&lt;&gt;"",D62*F62,"")</f>
        <v>1.736752577286387E-5</v>
      </c>
      <c r="K62" s="95">
        <f t="shared" ref="K62:K114" ca="1" si="4">IF(C62&lt;&gt;"",G62/F62,"")</f>
        <v>3.0214178674881905E-2</v>
      </c>
      <c r="L62" s="35">
        <f t="shared" ref="L62:L114" ca="1" si="5">IF(C62&lt;&gt;"",J62*K62,"")</f>
        <v>5.2474552684192545E-7</v>
      </c>
      <c r="M62" s="111">
        <f ca="1">IF(C62&lt;&gt;"", 1/Instructions!C$40*LN(1+(Instructions!C$40*Instructions!C$38*Instructions!C$41*(B62/D62)/F62))/1000000, "")</f>
        <v>128.2382299665648</v>
      </c>
      <c r="N62" s="112">
        <f ca="1">IF(C62&lt;&gt;"",IF(B62=0,(1/Instructions!C$40*LN(1+(Instructions!C$40*Instructions!C$38*Instructions!C$41*(3/D62)/E62))/1000000)/2,M62*(((1/B62)+(G62/E62)^2+(Instructions!C$39/Instructions!C$38)^2))^0.5),"")</f>
        <v>9.751007412482636</v>
      </c>
      <c r="O62" s="92">
        <v>-0.30710146516791204</v>
      </c>
      <c r="P62" s="100">
        <v>0.13950203179792417</v>
      </c>
      <c r="Q62" s="25">
        <f ca="1">IF(C62&lt;&gt;"", Instructions!$B$53*C62*F62, "")</f>
        <v>173.67525772863871</v>
      </c>
      <c r="R62" s="116" t="s">
        <v>934</v>
      </c>
      <c r="S62" s="114">
        <v>8.8162000000000001E-5</v>
      </c>
      <c r="T62" s="35"/>
      <c r="U62" t="s">
        <v>838</v>
      </c>
      <c r="V62">
        <v>224</v>
      </c>
      <c r="W62" s="2">
        <v>1.013E-4</v>
      </c>
    </row>
    <row r="63" spans="1:157" s="25" customFormat="1" x14ac:dyDescent="0.25">
      <c r="A63" s="46" t="str">
        <f t="shared" si="0"/>
        <v>LG19g3</v>
      </c>
      <c r="B63" s="126">
        <v>142</v>
      </c>
      <c r="C63" s="127">
        <v>7.0300000000000001E-5</v>
      </c>
      <c r="D63" s="102">
        <f>IF(C63&lt;&gt;"",C63/Instructions!F$41,"")</f>
        <v>7.0300000000000001E-5</v>
      </c>
      <c r="E63" s="98">
        <f ca="1">IF(C63&lt;&gt;"", 'Durango session calcs'!H$2* 'Durango session calcs'!$H$4*OFFSET(A4,0,Instructions!H$21-1,1,1),"")</f>
        <v>0.16199144307007926</v>
      </c>
      <c r="F63" s="98">
        <f ca="1">IF(C63&lt;&gt;"", 'Durango session calcs'!H$2* 'Durango session calcs'!$H$4*S63,"")</f>
        <v>0.1675302669374526</v>
      </c>
      <c r="G63" s="98">
        <f ca="1">IF(C63&lt;&gt;"",E63*(((OFFSET(A4,0,Instructions!H$21,1,1)/OFFSET(A4,0,Instructions!H$21-1,1,1))/2)+'Durango session calcs'!R$8),"")</f>
        <v>5.1625691789550987E-3</v>
      </c>
      <c r="H63" s="95">
        <f t="shared" ca="1" si="2"/>
        <v>7.9918633642345645E-3</v>
      </c>
      <c r="I63" s="95">
        <f t="shared" ca="1" si="1"/>
        <v>0.34776651359640204</v>
      </c>
      <c r="J63" s="35">
        <f t="shared" ca="1" si="3"/>
        <v>1.1777377765702918E-5</v>
      </c>
      <c r="K63" s="95">
        <f t="shared" ca="1" si="4"/>
        <v>3.0815740184324682E-2</v>
      </c>
      <c r="L63" s="35">
        <f t="shared" ca="1" si="5"/>
        <v>3.6292861328054343E-7</v>
      </c>
      <c r="M63" s="111">
        <f ca="1">IF(C63&lt;&gt;"", 1/Instructions!C$40*LN(1+(Instructions!C$40*Instructions!C$38*Instructions!C$41*(B63/D63)/F63))/1000000, "")</f>
        <v>119.95739392971738</v>
      </c>
      <c r="N63" s="112">
        <f ca="1">IF(C63&lt;&gt;"",IF(B63=0,(1/Instructions!C$40*LN(1+(Instructions!C$40*Instructions!C$38*Instructions!C$41*(3/D63)/E63))/1000000)/2,M63*(((1/B63)+(G63/E63)^2+(Instructions!C$39/Instructions!C$38)^2))^0.5),"")</f>
        <v>11.016287430795183</v>
      </c>
      <c r="O63" s="92">
        <v>0.10908859626812629</v>
      </c>
      <c r="P63" s="100">
        <v>0.18274081261901362</v>
      </c>
      <c r="Q63" s="25">
        <f ca="1">IF(C63&lt;&gt;"", Instructions!$B$53*C63*F63, "")</f>
        <v>117.77377765702917</v>
      </c>
      <c r="R63" s="116" t="s">
        <v>937</v>
      </c>
      <c r="S63" s="114">
        <v>8.6148200000000003E-5</v>
      </c>
      <c r="T63" s="35"/>
      <c r="U63" t="s">
        <v>839</v>
      </c>
      <c r="V63">
        <v>142</v>
      </c>
      <c r="W63" s="2">
        <v>7.0300000000000001E-5</v>
      </c>
    </row>
    <row r="64" spans="1:157" s="25" customFormat="1" x14ac:dyDescent="0.25">
      <c r="A64" s="46" t="str">
        <f t="shared" si="0"/>
        <v>LG19g4</v>
      </c>
      <c r="B64" s="126">
        <v>110</v>
      </c>
      <c r="C64" s="127">
        <v>7.6929999999999997E-5</v>
      </c>
      <c r="D64" s="102">
        <f>IF(C64&lt;&gt;"",C64/Instructions!F$41,"")</f>
        <v>7.6929999999999997E-5</v>
      </c>
      <c r="E64" s="98">
        <f ca="1">IF(C64&lt;&gt;"", 'Durango session calcs'!H$2* 'Durango session calcs'!$H$4*OFFSET(A5,0,Instructions!H$21-1,1,1),"")</f>
        <v>0.13204344519157721</v>
      </c>
      <c r="F64" s="98">
        <f ca="1">IF(C64&lt;&gt;"", 'Durango session calcs'!H$2* 'Durango session calcs'!$H$4*S64,"")</f>
        <v>0.13200221807761461</v>
      </c>
      <c r="G64" s="98">
        <f ca="1">IF(C64&lt;&gt;"",E64*(((OFFSET(A5,0,Instructions!H$21,1,1)/OFFSET(A5,0,Instructions!H$21-1,1,1))/2)+'Durango session calcs'!R$8),"")</f>
        <v>3.5879730001276734E-3</v>
      </c>
      <c r="H64" s="95">
        <f t="shared" ca="1" si="2"/>
        <v>9.8297243810893577E-3</v>
      </c>
      <c r="I64" s="95">
        <f t="shared" ca="1" si="1"/>
        <v>2.5992889619295778</v>
      </c>
      <c r="J64" s="35">
        <f t="shared" ca="1" si="3"/>
        <v>1.0154930636710892E-5</v>
      </c>
      <c r="K64" s="95">
        <f t="shared" ca="1" si="4"/>
        <v>2.7181156895545636E-2</v>
      </c>
      <c r="L64" s="35">
        <f t="shared" ca="1" si="5"/>
        <v>2.7602276289982191E-7</v>
      </c>
      <c r="M64" s="111">
        <f ca="1">IF(C64&lt;&gt;"", 1/Instructions!C$40*LN(1+(Instructions!C$40*Instructions!C$38*Instructions!C$41*(B64/D64)/F64))/1000000, "")</f>
        <v>107.87263336811553</v>
      </c>
      <c r="N64" s="112">
        <f ca="1">IF(C64&lt;&gt;"",IF(B64=0,(1/Instructions!C$40*LN(1+(Instructions!C$40*Instructions!C$38*Instructions!C$41*(3/D64)/E64))/1000000)/2,M64*(((1/B64)+(G64/E64)^2+(Instructions!C$39/Instructions!C$38)^2))^0.5),"")</f>
        <v>10.897281865504809</v>
      </c>
      <c r="O64" s="92">
        <v>0.12945657083074136</v>
      </c>
      <c r="P64" s="100">
        <v>0.17823546494709402</v>
      </c>
      <c r="Q64" s="25">
        <f ca="1">IF(C64&lt;&gt;"", Instructions!$B$53*C64*F64, "")</f>
        <v>101.54930636710891</v>
      </c>
      <c r="R64" s="116" t="s">
        <v>940</v>
      </c>
      <c r="S64" s="114">
        <v>6.7878800000000005E-5</v>
      </c>
      <c r="T64" s="35"/>
      <c r="U64" t="s">
        <v>840</v>
      </c>
      <c r="V64">
        <v>110</v>
      </c>
      <c r="W64" s="2">
        <v>7.6929999999999997E-5</v>
      </c>
    </row>
    <row r="65" spans="1:33" s="25" customFormat="1" x14ac:dyDescent="0.25">
      <c r="A65" s="46" t="str">
        <f t="shared" si="0"/>
        <v>LG19g5</v>
      </c>
      <c r="B65" s="126">
        <v>132</v>
      </c>
      <c r="C65" s="127">
        <v>3.0470000000000001E-5</v>
      </c>
      <c r="D65" s="102">
        <f>IF(C65&lt;&gt;"",C65/Instructions!F$41,"")</f>
        <v>3.0470000000000001E-5</v>
      </c>
      <c r="E65" s="98">
        <f ca="1">IF(C65&lt;&gt;"", 'Durango session calcs'!H$2* 'Durango session calcs'!$H$4*OFFSET(A6,0,Instructions!H$21-1,1,1),"")</f>
        <v>0.34090156026632529</v>
      </c>
      <c r="F65" s="98">
        <f ca="1">IF(C65&lt;&gt;"", 'Durango session calcs'!H$2* 'Durango session calcs'!$H$4*S65,"")</f>
        <v>0.34496398673179218</v>
      </c>
      <c r="G65" s="98">
        <f ca="1">IF(C65&lt;&gt;"",E65*(((OFFSET(A6,0,Instructions!H$21,1,1)/OFFSET(A6,0,Instructions!H$21-1,1,1))/2)+'Durango session calcs'!R$8),"")</f>
        <v>7.9851330884575453E-3</v>
      </c>
      <c r="H65" s="95">
        <f t="shared" ca="1" si="2"/>
        <v>8.1115749616408415E-3</v>
      </c>
      <c r="I65" s="95">
        <f t="shared" ca="1" si="1"/>
        <v>1.772582483010916E-2</v>
      </c>
      <c r="J65" s="35">
        <f t="shared" ca="1" si="3"/>
        <v>1.0511052675717708E-5</v>
      </c>
      <c r="K65" s="95">
        <f t="shared" ca="1" si="4"/>
        <v>2.3147729605368768E-2</v>
      </c>
      <c r="L65" s="35">
        <f t="shared" ca="1" si="5"/>
        <v>2.4330700520530142E-7</v>
      </c>
      <c r="M65" s="111">
        <f ca="1">IF(C65&lt;&gt;"", 1/Instructions!C$40*LN(1+(Instructions!C$40*Instructions!C$38*Instructions!C$41*(B65/D65)/F65))/1000000, "")</f>
        <v>124.89588294367999</v>
      </c>
      <c r="N65" s="112">
        <f ca="1">IF(C65&lt;&gt;"",IF(B65=0,(1/Instructions!C$40*LN(1+(Instructions!C$40*Instructions!C$38*Instructions!C$41*(3/D65)/E65))/1000000)/2,M65*(((1/B65)+(G65/E65)^2+(Instructions!C$39/Instructions!C$38)^2))^0.5),"")</f>
        <v>11.514951389451108</v>
      </c>
      <c r="O65" s="92">
        <v>0.79486569260945661</v>
      </c>
      <c r="P65" s="100">
        <v>0.15671725297868411</v>
      </c>
      <c r="Q65" s="25">
        <f ca="1">IF(C65&lt;&gt;"", Instructions!$B$53*C65*F65, "")</f>
        <v>105.11052675717707</v>
      </c>
      <c r="R65" s="116" t="s">
        <v>943</v>
      </c>
      <c r="S65" s="114">
        <v>1.7738899999999999E-4</v>
      </c>
      <c r="T65" s="35"/>
      <c r="U65" t="s">
        <v>857</v>
      </c>
      <c r="V65">
        <v>132</v>
      </c>
      <c r="W65" s="2">
        <v>3.0470000000000001E-5</v>
      </c>
    </row>
    <row r="66" spans="1:33" s="25" customFormat="1" x14ac:dyDescent="0.25">
      <c r="A66" s="46" t="str">
        <f t="shared" si="0"/>
        <v>LG19g6</v>
      </c>
      <c r="B66" s="126">
        <v>249</v>
      </c>
      <c r="C66" s="127">
        <v>1.121E-4</v>
      </c>
      <c r="D66" s="102">
        <f>IF(C66&lt;&gt;"",C66/Instructions!F$41,"")</f>
        <v>1.121E-4</v>
      </c>
      <c r="E66" s="98">
        <f ca="1">IF(C66&lt;&gt;"", 'Durango session calcs'!H$2* 'Durango session calcs'!$H$4*OFFSET(A7,0,Instructions!H$21-1,1,1),"")</f>
        <v>0.16022178864998596</v>
      </c>
      <c r="F66" s="98">
        <f ca="1">IF(C66&lt;&gt;"", 'Durango session calcs'!H$2* 'Durango session calcs'!$H$4*S66,"")</f>
        <v>0.16518148824669579</v>
      </c>
      <c r="G66" s="98">
        <f ca="1">IF(C66&lt;&gt;"",E66*(((OFFSET(A7,0,Instructions!H$21,1,1)/OFFSET(A7,0,Instructions!H$21-1,1,1))/2)+'Durango session calcs'!R$8),"")</f>
        <v>3.5672632774047231E-3</v>
      </c>
      <c r="H66" s="95">
        <f t="shared" ca="1" si="2"/>
        <v>4.4824524816249609E-3</v>
      </c>
      <c r="I66" s="95">
        <f t="shared" ca="1" si="1"/>
        <v>0.70980961554385502</v>
      </c>
      <c r="J66" s="35">
        <f t="shared" ca="1" si="3"/>
        <v>1.8516844832454598E-5</v>
      </c>
      <c r="K66" s="95">
        <f t="shared" ca="1" si="4"/>
        <v>2.1596023351461002E-2</v>
      </c>
      <c r="L66" s="35">
        <f t="shared" ca="1" si="5"/>
        <v>3.9989021339706945E-7</v>
      </c>
      <c r="M66" s="111">
        <f ca="1">IF(C66&lt;&gt;"", 1/Instructions!C$40*LN(1+(Instructions!C$40*Instructions!C$38*Instructions!C$41*(B66/D66)/F66))/1000000, "")</f>
        <v>133.64632475455699</v>
      </c>
      <c r="N66" s="112">
        <f ca="1">IF(C66&lt;&gt;"",IF(B66=0,(1/Instructions!C$40*LN(1+(Instructions!C$40*Instructions!C$38*Instructions!C$41*(3/D66)/E66))/1000000)/2,M66*(((1/B66)+(G66/E66)^2+(Instructions!C$39/Instructions!C$38)^2))^0.5),"")</f>
        <v>9.3433304422837651</v>
      </c>
      <c r="O66" s="92">
        <v>0.15248814812299966</v>
      </c>
      <c r="P66" s="100">
        <v>0.14010146747776328</v>
      </c>
      <c r="Q66" s="25">
        <f ca="1">IF(C66&lt;&gt;"", Instructions!$B$53*C66*F66, "")</f>
        <v>185.16844832454598</v>
      </c>
      <c r="R66" s="116" t="s">
        <v>946</v>
      </c>
      <c r="S66" s="114">
        <v>8.4940399999999997E-5</v>
      </c>
      <c r="T66" s="35"/>
      <c r="U66" t="s">
        <v>858</v>
      </c>
      <c r="V66">
        <v>249</v>
      </c>
      <c r="W66" s="2">
        <v>1.121E-4</v>
      </c>
    </row>
    <row r="67" spans="1:33" s="25" customFormat="1" x14ac:dyDescent="0.25">
      <c r="A67" s="46" t="str">
        <f t="shared" si="0"/>
        <v>LG19g9</v>
      </c>
      <c r="B67" s="126">
        <v>171</v>
      </c>
      <c r="C67" s="127">
        <v>7.6420000000000004E-5</v>
      </c>
      <c r="D67" s="102">
        <f>IF(C67&lt;&gt;"",C67/Instructions!F$41,"")</f>
        <v>7.6420000000000004E-5</v>
      </c>
      <c r="E67" s="98">
        <f ca="1">IF(C67&lt;&gt;"", 'Durango session calcs'!H$2* 'Durango session calcs'!$H$4*OFFSET(A8,0,Instructions!H$21-1,1,1),"")</f>
        <v>0.14390596383176307</v>
      </c>
      <c r="F67" s="98">
        <f ca="1">IF(C67&lt;&gt;"", 'Durango session calcs'!H$2* 'Durango session calcs'!$H$4*S67,"")</f>
        <v>0.1393484230637074</v>
      </c>
      <c r="G67" s="98">
        <f ca="1">IF(C67&lt;&gt;"",E67*(((OFFSET(A8,0,Instructions!H$21,1,1)/OFFSET(A8,0,Instructions!H$21-1,1,1))/2)+'Durango session calcs'!R$8),"")</f>
        <v>5.1492879321858864E-3</v>
      </c>
      <c r="H67" s="95">
        <f t="shared" ca="1" si="2"/>
        <v>7.2134486025033674E-3</v>
      </c>
      <c r="I67" s="95">
        <f t="shared" ca="1" si="1"/>
        <v>7.5798842540252389</v>
      </c>
      <c r="J67" s="35">
        <f t="shared" ca="1" si="3"/>
        <v>1.064900649052852E-5</v>
      </c>
      <c r="K67" s="95">
        <f t="shared" ca="1" si="4"/>
        <v>3.695261000428926E-2</v>
      </c>
      <c r="L67" s="35">
        <f t="shared" ca="1" si="5"/>
        <v>3.9350858377764547E-7</v>
      </c>
      <c r="M67" s="111">
        <f ca="1">IF(C67&lt;&gt;"", 1/Instructions!C$40*LN(1+(Instructions!C$40*Instructions!C$38*Instructions!C$41*(B67/D67)/F67))/1000000, "")</f>
        <v>159.27409268326136</v>
      </c>
      <c r="N67" s="112">
        <f ca="1">IF(C67&lt;&gt;"",IF(B67=0,(1/Instructions!C$40*LN(1+(Instructions!C$40*Instructions!C$38*Instructions!C$41*(3/D67)/E67))/1000000)/2,M67*(((1/B67)+(G67/E67)^2+(Instructions!C$39/Instructions!C$38)^2))^0.5),"")</f>
        <v>13.797294801824609</v>
      </c>
      <c r="O67" s="92">
        <v>0</v>
      </c>
      <c r="P67" s="100">
        <v>0</v>
      </c>
      <c r="Q67" s="25">
        <f ca="1">IF(C67&lt;&gt;"", Instructions!$B$53*C67*F67, "")</f>
        <v>106.49006490528519</v>
      </c>
      <c r="R67" s="116" t="s">
        <v>949</v>
      </c>
      <c r="S67" s="114">
        <v>7.1656399999999994E-5</v>
      </c>
      <c r="T67" s="35"/>
      <c r="U67" t="s">
        <v>842</v>
      </c>
      <c r="V67">
        <v>171</v>
      </c>
      <c r="W67" s="2">
        <v>7.6420000000000004E-5</v>
      </c>
    </row>
    <row r="68" spans="1:33" s="25" customFormat="1" x14ac:dyDescent="0.25">
      <c r="A68" s="46" t="str">
        <f t="shared" si="0"/>
        <v>LG19g11</v>
      </c>
      <c r="B68" s="126">
        <v>134</v>
      </c>
      <c r="C68" s="127">
        <v>9.7009999999999994E-5</v>
      </c>
      <c r="D68" s="102">
        <f>IF(C68&lt;&gt;"",C68/Instructions!F$41,"")</f>
        <v>9.7009999999999994E-5</v>
      </c>
      <c r="E68" s="98">
        <f ca="1">IF(C68&lt;&gt;"", 'Durango session calcs'!H$2* 'Durango session calcs'!$H$4*OFFSET(A9,0,Instructions!H$21-1,1,1),"")</f>
        <v>9.0427396191580856E-2</v>
      </c>
      <c r="F68" s="98">
        <f ca="1">IF(C68&lt;&gt;"", 'Durango session calcs'!H$2* 'Durango session calcs'!$H$4*S68,"")</f>
        <v>0.10029001086954262</v>
      </c>
      <c r="G68" s="98">
        <f ca="1">IF(C68&lt;&gt;"",E68*(((OFFSET(A9,0,Instructions!H$21,1,1)/OFFSET(A9,0,Instructions!H$21-1,1,1))/2)+'Durango session calcs'!R$8),"")</f>
        <v>3.1778865329112047E-3</v>
      </c>
      <c r="H68" s="95">
        <f t="shared" ca="1" si="2"/>
        <v>8.4667506142111632E-3</v>
      </c>
      <c r="I68" s="95">
        <f t="shared" ca="1" si="1"/>
        <v>0.76251369994970675</v>
      </c>
      <c r="J68" s="35">
        <f t="shared" ca="1" si="3"/>
        <v>9.729133954454328E-6</v>
      </c>
      <c r="K68" s="95">
        <f t="shared" ca="1" si="4"/>
        <v>3.168696967283216E-2</v>
      </c>
      <c r="L68" s="35">
        <f t="shared" ca="1" si="5"/>
        <v>3.0828677255771593E-7</v>
      </c>
      <c r="M68" s="111">
        <f ca="1">IF(C68&lt;&gt;"", 1/Instructions!C$40*LN(1+(Instructions!C$40*Instructions!C$38*Instructions!C$41*(B68/D68)/F68))/1000000, "")</f>
        <v>136.85068002557657</v>
      </c>
      <c r="N68" s="112">
        <f ca="1">IF(C68&lt;&gt;"",IF(B68=0,(1/Instructions!C$40*LN(1+(Instructions!C$40*Instructions!C$38*Instructions!C$41*(3/D68)/E68))/1000000)/2,M68*(((1/B68)+(G68/E68)^2+(Instructions!C$39/Instructions!C$38)^2))^0.5),"")</f>
        <v>13.035679172242942</v>
      </c>
      <c r="O68" s="92">
        <v>-0.15265831128325211</v>
      </c>
      <c r="P68" s="100">
        <v>0.13487640923163921</v>
      </c>
      <c r="Q68" s="25">
        <f ca="1">IF(C68&lt;&gt;"", Instructions!$B$53*C68*F68, "")</f>
        <v>97.291339544543277</v>
      </c>
      <c r="R68" s="116" t="s">
        <v>952</v>
      </c>
      <c r="S68" s="114">
        <v>5.1571599999999999E-5</v>
      </c>
      <c r="T68" s="35"/>
      <c r="U68" t="s">
        <v>843</v>
      </c>
      <c r="V68">
        <v>134</v>
      </c>
      <c r="W68" s="2">
        <v>9.7009999999999994E-5</v>
      </c>
    </row>
    <row r="69" spans="1:33" s="25" customFormat="1" x14ac:dyDescent="0.25">
      <c r="A69" s="46" t="str">
        <f t="shared" si="0"/>
        <v>LG19g16</v>
      </c>
      <c r="B69" s="126">
        <v>248</v>
      </c>
      <c r="C69" s="127">
        <v>8.5320000000000003E-5</v>
      </c>
      <c r="D69" s="102">
        <f>IF(C69&lt;&gt;"",C69/Instructions!F$41,"")</f>
        <v>8.5320000000000003E-5</v>
      </c>
      <c r="E69" s="98">
        <f ca="1">IF(C69&lt;&gt;"", 'Durango session calcs'!H$2* 'Durango session calcs'!$H$4*OFFSET(A10,0,Instructions!H$21-1,1,1),"")</f>
        <v>0.28858979773829246</v>
      </c>
      <c r="F69" s="98">
        <f ca="1">IF(C69&lt;&gt;"", 'Durango session calcs'!H$2* 'Durango session calcs'!$H$4*S69,"")</f>
        <v>0.27710454608436824</v>
      </c>
      <c r="G69" s="98">
        <f ca="1">IF(C69&lt;&gt;"",E69*(((OFFSET(A10,0,Instructions!H$21,1,1)/OFFSET(A10,0,Instructions!H$21-1,1,1))/2)+'Durango session calcs'!R$8),"")</f>
        <v>1.0992329707740946E-2</v>
      </c>
      <c r="H69" s="95">
        <f t="shared" ca="1" si="2"/>
        <v>5.6058502533488166E-3</v>
      </c>
      <c r="I69" s="95">
        <f t="shared" ca="1" si="1"/>
        <v>6.5749818092689578</v>
      </c>
      <c r="J69" s="35">
        <f t="shared" ca="1" si="3"/>
        <v>2.3642559871918298E-5</v>
      </c>
      <c r="K69" s="95">
        <f t="shared" ca="1" si="4"/>
        <v>3.9668528947172821E-2</v>
      </c>
      <c r="L69" s="35">
        <f t="shared" ca="1" si="5"/>
        <v>9.3786557066445753E-7</v>
      </c>
      <c r="M69" s="111">
        <f ca="1">IF(C69&lt;&gt;"", 1/Instructions!C$40*LN(1+(Instructions!C$40*Instructions!C$38*Instructions!C$41*(B69/D69)/F69))/1000000, "")</f>
        <v>104.48815465695083</v>
      </c>
      <c r="N69" s="112">
        <f ca="1">IF(C69&lt;&gt;"",IF(B69=0,(1/Instructions!C$40*LN(1+(Instructions!C$40*Instructions!C$38*Instructions!C$41*(3/D69)/E69))/1000000)/2,M69*(((1/B69)+(G69/E69)^2+(Instructions!C$39/Instructions!C$38)^2))^0.5),"")</f>
        <v>7.9978479251949128</v>
      </c>
      <c r="O69" s="92">
        <v>0.11911464552941332</v>
      </c>
      <c r="P69" s="100">
        <v>0.10158157595900517</v>
      </c>
      <c r="Q69" s="25">
        <f ca="1">IF(C69&lt;&gt;"", Instructions!$B$53*C69*F69, "")</f>
        <v>236.425598719183</v>
      </c>
      <c r="R69" s="116" t="s">
        <v>955</v>
      </c>
      <c r="S69" s="114">
        <v>1.4249400000000001E-4</v>
      </c>
      <c r="T69" s="35"/>
      <c r="U69" t="s">
        <v>863</v>
      </c>
      <c r="V69">
        <v>248</v>
      </c>
      <c r="W69" s="2">
        <v>8.5320000000000003E-5</v>
      </c>
    </row>
    <row r="70" spans="1:33" s="25" customFormat="1" x14ac:dyDescent="0.25">
      <c r="A70" s="46" t="str">
        <f t="shared" si="0"/>
        <v>LG19g17</v>
      </c>
      <c r="B70" s="126">
        <v>80</v>
      </c>
      <c r="C70" s="127">
        <v>6.2490000000000006E-5</v>
      </c>
      <c r="D70" s="102">
        <f>IF(C70&lt;&gt;"",C70/Instructions!F$41,"")</f>
        <v>6.2490000000000006E-5</v>
      </c>
      <c r="E70" s="98">
        <f ca="1">IF(C70&lt;&gt;"", 'Durango session calcs'!H$2* 'Durango session calcs'!$H$4*OFFSET(A11,0,Instructions!H$21-1,1,1),"")</f>
        <v>8.9455058598123E-2</v>
      </c>
      <c r="F70" s="98">
        <f ca="1">IF(C70&lt;&gt;"", 'Durango session calcs'!H$2* 'Durango session calcs'!$H$4*S70,"")</f>
        <v>9.2026308130262954E-2</v>
      </c>
      <c r="G70" s="98">
        <f ca="1">IF(C70&lt;&gt;"",E70*(((OFFSET(A11,0,Instructions!H$21,1,1)/OFFSET(A11,0,Instructions!H$21-1,1,1))/2)+'Durango session calcs'!R$8),"")</f>
        <v>3.0642558636295824E-3</v>
      </c>
      <c r="H70" s="95">
        <f t="shared" ca="1" si="2"/>
        <v>1.3608730647736253E-2</v>
      </c>
      <c r="I70" s="95">
        <f t="shared" ca="1" si="1"/>
        <v>0.59964909101280806</v>
      </c>
      <c r="J70" s="35">
        <f t="shared" ca="1" si="3"/>
        <v>5.7507239950601323E-6</v>
      </c>
      <c r="K70" s="95">
        <f t="shared" ca="1" si="4"/>
        <v>3.329760723740148E-2</v>
      </c>
      <c r="L70" s="35">
        <f t="shared" ca="1" si="5"/>
        <v>1.9148534891821261E-7</v>
      </c>
      <c r="M70" s="111">
        <f ca="1">IF(C70&lt;&gt;"", 1/Instructions!C$40*LN(1+(Instructions!C$40*Instructions!C$38*Instructions!C$41*(B70/D70)/F70))/1000000, "")</f>
        <v>138.20949269616531</v>
      </c>
      <c r="N70" s="112">
        <f ca="1">IF(C70&lt;&gt;"",IF(B70=0,(1/Instructions!C$40*LN(1+(Instructions!C$40*Instructions!C$38*Instructions!C$41*(3/D70)/E70))/1000000)/2,M70*(((1/B70)+(G70/E70)^2+(Instructions!C$39/Instructions!C$38)^2))^0.5),"")</f>
        <v>16.381842304904378</v>
      </c>
      <c r="O70" s="92">
        <v>-1.8087338781689135E-2</v>
      </c>
      <c r="P70" s="100">
        <v>0.13503423238871443</v>
      </c>
      <c r="Q70" s="25">
        <f ca="1">IF(C70&lt;&gt;"", Instructions!$B$53*C70*F70, "")</f>
        <v>57.507239950601331</v>
      </c>
      <c r="R70" s="116" t="s">
        <v>958</v>
      </c>
      <c r="S70" s="114">
        <v>4.7322199999999999E-5</v>
      </c>
      <c r="T70" s="35"/>
      <c r="U70" t="s">
        <v>864</v>
      </c>
      <c r="V70">
        <v>80</v>
      </c>
      <c r="W70" s="2">
        <v>6.2490000000000006E-5</v>
      </c>
    </row>
    <row r="71" spans="1:33" s="25" customFormat="1" x14ac:dyDescent="0.25">
      <c r="A71" s="46" t="str">
        <f t="shared" si="0"/>
        <v>LG19g18</v>
      </c>
      <c r="B71" s="126">
        <v>146</v>
      </c>
      <c r="C71" s="127">
        <v>7.2230000000000005E-5</v>
      </c>
      <c r="D71" s="102">
        <f>IF(C71&lt;&gt;"",C71/Instructions!F$41,"")</f>
        <v>7.2230000000000005E-5</v>
      </c>
      <c r="E71" s="98">
        <f ca="1">IF(C71&lt;&gt;"", 'Durango session calcs'!H$2* 'Durango session calcs'!$H$4*OFFSET(A12,0,Instructions!H$21-1,1,1),"")</f>
        <v>0.14935105435512708</v>
      </c>
      <c r="F71" s="98">
        <f ca="1">IF(C71&lt;&gt;"", 'Durango session calcs'!H$2* 'Durango session calcs'!$H$4*S71,"")</f>
        <v>0.15351596520294447</v>
      </c>
      <c r="G71" s="98">
        <f ca="1">IF(C71&lt;&gt;"",E71*(((OFFSET(A12,0,Instructions!H$21,1,1)/OFFSET(A12,0,Instructions!H$21-1,1,1))/2)+'Durango session calcs'!R$8),"")</f>
        <v>5.6300456652097174E-3</v>
      </c>
      <c r="H71" s="95">
        <f t="shared" ca="1" si="2"/>
        <v>8.194297897463813E-3</v>
      </c>
      <c r="I71" s="95">
        <f t="shared" ca="1" si="1"/>
        <v>0.15238054524096462</v>
      </c>
      <c r="J71" s="35">
        <f t="shared" ca="1" si="3"/>
        <v>1.1088458166608679E-5</v>
      </c>
      <c r="K71" s="95">
        <f t="shared" ca="1" si="4"/>
        <v>3.6674007539000457E-2</v>
      </c>
      <c r="L71" s="35">
        <f t="shared" ca="1" si="5"/>
        <v>4.0665819839809791E-7</v>
      </c>
      <c r="M71" s="111">
        <f ca="1">IF(C71&lt;&gt;"", 1/Instructions!C$40*LN(1+(Instructions!C$40*Instructions!C$38*Instructions!C$41*(B71/D71)/F71))/1000000, "")</f>
        <v>130.8879266200849</v>
      </c>
      <c r="N71" s="112">
        <f ca="1">IF(C71&lt;&gt;"",IF(B71=0,(1/Instructions!C$40*LN(1+(Instructions!C$40*Instructions!C$38*Instructions!C$41*(3/D71)/E71))/1000000)/2,M71*(((1/B71)+(G71/E71)^2+(Instructions!C$39/Instructions!C$38)^2))^0.5),"")</f>
        <v>12.170546003382267</v>
      </c>
      <c r="O71" s="92">
        <v>-0.22406412033920817</v>
      </c>
      <c r="P71" s="100">
        <v>0.10633115240970042</v>
      </c>
      <c r="Q71" s="25">
        <f ca="1">IF(C71&lt;&gt;"", Instructions!$B$53*C71*F71, "")</f>
        <v>110.8845816660868</v>
      </c>
      <c r="R71" s="116" t="s">
        <v>961</v>
      </c>
      <c r="S71" s="114">
        <v>7.8941699999999997E-5</v>
      </c>
      <c r="T71" s="35"/>
      <c r="U71" t="s">
        <v>846</v>
      </c>
      <c r="V71">
        <v>146</v>
      </c>
      <c r="W71" s="2">
        <v>7.2230000000000005E-5</v>
      </c>
    </row>
    <row r="72" spans="1:33" s="25" customFormat="1" x14ac:dyDescent="0.25">
      <c r="A72" s="46" t="str">
        <f t="shared" si="0"/>
        <v>LG19g19</v>
      </c>
      <c r="B72" s="126">
        <v>136</v>
      </c>
      <c r="C72" s="127">
        <v>4.6010000000000002E-5</v>
      </c>
      <c r="D72" s="102">
        <f>IF(C72&lt;&gt;"",C72/Instructions!F$41,"")</f>
        <v>4.6010000000000002E-5</v>
      </c>
      <c r="E72" s="98">
        <f ca="1">IF(C72&lt;&gt;"", 'Durango session calcs'!H$2* 'Durango session calcs'!$H$4*OFFSET(A13,0,Instructions!H$21-1,1,1),"")</f>
        <v>0.19563432380372117</v>
      </c>
      <c r="F72" s="98">
        <f ca="1">IF(C72&lt;&gt;"", 'Durango session calcs'!H$2* 'Durango session calcs'!$H$4*S72,"")</f>
        <v>0.19265449801481022</v>
      </c>
      <c r="G72" s="98">
        <f ca="1">IF(C72&lt;&gt;"",E72*(((OFFSET(A13,0,Instructions!H$21,1,1)/OFFSET(A13,0,Instructions!H$21-1,1,1))/2)+'Durango session calcs'!R$8),"")</f>
        <v>6.7022398561929191E-3</v>
      </c>
      <c r="H72" s="95">
        <f t="shared" ca="1" si="2"/>
        <v>8.563209386219222E-3</v>
      </c>
      <c r="I72" s="95">
        <f t="shared" ca="1" si="1"/>
        <v>4.1400529230146859</v>
      </c>
      <c r="J72" s="35">
        <f t="shared" ca="1" si="3"/>
        <v>8.8640334536614178E-6</v>
      </c>
      <c r="K72" s="95">
        <f t="shared" ca="1" si="4"/>
        <v>3.4788909292310877E-2</v>
      </c>
      <c r="L72" s="35">
        <f t="shared" ca="1" si="5"/>
        <v>3.0837005578343617E-7</v>
      </c>
      <c r="M72" s="111">
        <f ca="1">IF(C72&lt;&gt;"", 1/Instructions!C$40*LN(1+(Instructions!C$40*Instructions!C$38*Instructions!C$41*(B72/D72)/F72))/1000000, "")</f>
        <v>152.26590369088916</v>
      </c>
      <c r="N72" s="112">
        <f ca="1">IF(C72&lt;&gt;"",IF(B72=0,(1/Instructions!C$40*LN(1+(Instructions!C$40*Instructions!C$38*Instructions!C$41*(3/D72)/E72))/1000000)/2,M72*(((1/B72)+(G72/E72)^2+(Instructions!C$39/Instructions!C$38)^2))^0.5),"")</f>
        <v>14.366654879294122</v>
      </c>
      <c r="O72" s="92">
        <v>-0.21334799131931514</v>
      </c>
      <c r="P72" s="100">
        <v>0.12658518038709624</v>
      </c>
      <c r="Q72" s="25">
        <f ca="1">IF(C72&lt;&gt;"", Instructions!$B$53*C72*F72, "")</f>
        <v>88.640334536614191</v>
      </c>
      <c r="R72" s="116" t="s">
        <v>964</v>
      </c>
      <c r="S72" s="114">
        <v>9.90677E-5</v>
      </c>
      <c r="T72" s="35"/>
      <c r="U72" t="s">
        <v>847</v>
      </c>
      <c r="V72">
        <v>136</v>
      </c>
      <c r="W72" s="2">
        <v>4.6010000000000002E-5</v>
      </c>
    </row>
    <row r="73" spans="1:33" s="25" customFormat="1" x14ac:dyDescent="0.25">
      <c r="A73" s="46" t="str">
        <f t="shared" si="0"/>
        <v>LG19g20</v>
      </c>
      <c r="B73" s="126"/>
      <c r="C73" s="127"/>
      <c r="D73" s="102" t="str">
        <f>IF(C73&lt;&gt;"",C73/Instructions!F$41,"")</f>
        <v/>
      </c>
      <c r="E73" s="98" t="str">
        <f ca="1">IF(C73&lt;&gt;"", 'Durango session calcs'!H$2* 'Durango session calcs'!$H$4*OFFSET(A14,0,Instructions!H$21-1,1,1),"")</f>
        <v/>
      </c>
      <c r="F73" s="98" t="str">
        <f>IF(C73&lt;&gt;"", 'Durango session calcs'!H$2* 'Durango session calcs'!$H$4*S73,"")</f>
        <v/>
      </c>
      <c r="G73" s="98" t="str">
        <f ca="1">IF(C73&lt;&gt;"",E73*(((OFFSET(A14,0,Instructions!H$21,1,1)/OFFSET(A14,0,Instructions!H$21-1,1,1))/2)+'Durango session calcs'!R$8),"")</f>
        <v/>
      </c>
      <c r="H73" s="95" t="str">
        <f t="shared" si="2"/>
        <v/>
      </c>
      <c r="I73" s="95" t="str">
        <f t="shared" si="1"/>
        <v/>
      </c>
      <c r="J73" s="35" t="str">
        <f t="shared" si="3"/>
        <v/>
      </c>
      <c r="K73" s="95" t="str">
        <f t="shared" si="4"/>
        <v/>
      </c>
      <c r="L73" s="35" t="str">
        <f t="shared" si="5"/>
        <v/>
      </c>
      <c r="M73" s="111" t="str">
        <f>IF(C73&lt;&gt;"", 1/Instructions!C$40*LN(1+(Instructions!C$40*Instructions!C$38*Instructions!C$41*(B73/D73)/F73))/1000000, "")</f>
        <v/>
      </c>
      <c r="N73" s="112" t="str">
        <f>IF(C73&lt;&gt;"",IF(B73=0,(1/Instructions!C$40*LN(1+(Instructions!C$40*Instructions!C$38*Instructions!C$41*(3/D73)/E73))/1000000)/2,M73*(((1/B73)+(G73/E73)^2+(Instructions!C$39/Instructions!C$38)^2))^0.5),"")</f>
        <v/>
      </c>
      <c r="O73" s="92" t="s">
        <v>999</v>
      </c>
      <c r="P73" s="100" t="s">
        <v>999</v>
      </c>
      <c r="Q73" s="25" t="str">
        <f>IF(C73&lt;&gt;"", Instructions!$B$53*C73*F73, "")</f>
        <v/>
      </c>
      <c r="R73" s="116" t="s">
        <v>967</v>
      </c>
      <c r="S73" s="114">
        <v>7.6676900000000004E-5</v>
      </c>
      <c r="T73" s="35"/>
      <c r="U73" t="s">
        <v>848</v>
      </c>
      <c r="V73">
        <v>148</v>
      </c>
      <c r="W73" s="2">
        <v>5.7139999999999998E-5</v>
      </c>
    </row>
    <row r="74" spans="1:33" s="25" customFormat="1" x14ac:dyDescent="0.25">
      <c r="A74" s="46" t="str">
        <f t="shared" si="0"/>
        <v>LG19g21</v>
      </c>
      <c r="B74" s="126"/>
      <c r="C74" s="127"/>
      <c r="D74" s="102" t="str">
        <f>IF(C74&lt;&gt;"",C74/Instructions!F$41,"")</f>
        <v/>
      </c>
      <c r="E74" s="98" t="str">
        <f ca="1">IF(C74&lt;&gt;"", 'Durango session calcs'!H$2* 'Durango session calcs'!$H$4*OFFSET(A15,0,Instructions!H$21-1,1,1),"")</f>
        <v/>
      </c>
      <c r="F74" s="98" t="str">
        <f>IF(C74&lt;&gt;"", 'Durango session calcs'!H$2* 'Durango session calcs'!$H$4*S74,"")</f>
        <v/>
      </c>
      <c r="G74" s="98" t="str">
        <f ca="1">IF(C74&lt;&gt;"",E74*(((OFFSET(A15,0,Instructions!H$21,1,1)/OFFSET(A15,0,Instructions!H$21-1,1,1))/2)+'Durango session calcs'!R$8),"")</f>
        <v/>
      </c>
      <c r="H74" s="95" t="str">
        <f t="shared" si="2"/>
        <v/>
      </c>
      <c r="I74" s="95" t="str">
        <f t="shared" si="1"/>
        <v/>
      </c>
      <c r="J74" s="35" t="str">
        <f t="shared" si="3"/>
        <v/>
      </c>
      <c r="K74" s="95" t="str">
        <f t="shared" si="4"/>
        <v/>
      </c>
      <c r="L74" s="35" t="str">
        <f t="shared" si="5"/>
        <v/>
      </c>
      <c r="M74" s="111" t="str">
        <f>IF(C74&lt;&gt;"", 1/Instructions!C$40*LN(1+(Instructions!C$40*Instructions!C$38*Instructions!C$41*(B74/D74)/F74))/1000000, "")</f>
        <v/>
      </c>
      <c r="N74" s="112" t="str">
        <f>IF(C74&lt;&gt;"",IF(B74=0,(1/Instructions!C$40*LN(1+(Instructions!C$40*Instructions!C$38*Instructions!C$41*(3/D74)/E74))/1000000)/2,M74*(((1/B74)+(G74/E74)^2+(Instructions!C$39/Instructions!C$38)^2))^0.5),"")</f>
        <v/>
      </c>
      <c r="O74" s="92" t="s">
        <v>999</v>
      </c>
      <c r="P74" s="100" t="s">
        <v>999</v>
      </c>
      <c r="Q74" s="25" t="str">
        <f>IF(C74&lt;&gt;"", Instructions!$B$53*C74*F74, "")</f>
        <v/>
      </c>
      <c r="R74" s="116" t="s">
        <v>970</v>
      </c>
      <c r="S74" s="114">
        <v>2.10724E-4</v>
      </c>
      <c r="T74" s="35"/>
      <c r="U74" t="s">
        <v>849</v>
      </c>
      <c r="V74">
        <v>256</v>
      </c>
      <c r="W74" s="2">
        <v>6.4989999999999999E-5</v>
      </c>
    </row>
    <row r="75" spans="1:33" s="25" customFormat="1" x14ac:dyDescent="0.25">
      <c r="A75" s="46" t="str">
        <f t="shared" si="0"/>
        <v>LG19g22</v>
      </c>
      <c r="B75" s="126">
        <v>240</v>
      </c>
      <c r="C75" s="127">
        <v>8.8700000000000001E-5</v>
      </c>
      <c r="D75" s="102">
        <f>IF(C75&lt;&gt;"",C75/Instructions!F$41,"")</f>
        <v>8.8700000000000001E-5</v>
      </c>
      <c r="E75" s="98">
        <f ca="1">IF(C75&lt;&gt;"", 'Durango session calcs'!H$2* 'Durango session calcs'!$H$4*OFFSET(A16,0,Instructions!H$21-1,1,1),"")</f>
        <v>0.20399642710745877</v>
      </c>
      <c r="F75" s="98">
        <f ca="1">IF(C75&lt;&gt;"", 'Durango session calcs'!H$2* 'Durango session calcs'!$H$4*S75,"")</f>
        <v>0.20863836677862657</v>
      </c>
      <c r="G75" s="98">
        <f ca="1">IF(C75&lt;&gt;"",E75*(((OFFSET(A16,0,Instructions!H$21,1,1)/OFFSET(A16,0,Instructions!H$21-1,1,1))/2)+'Durango session calcs'!R$8),"")</f>
        <v>5.0930456134169726E-3</v>
      </c>
      <c r="H75" s="95">
        <f t="shared" ca="1" si="2"/>
        <v>4.7625576070296945E-3</v>
      </c>
      <c r="I75" s="95">
        <f t="shared" ca="1" si="1"/>
        <v>8.5390745272478266E-2</v>
      </c>
      <c r="J75" s="35">
        <f t="shared" ca="1" si="3"/>
        <v>1.8506223133264177E-5</v>
      </c>
      <c r="K75" s="95">
        <f t="shared" ca="1" si="4"/>
        <v>2.4410877500881188E-2</v>
      </c>
      <c r="L75" s="35">
        <f t="shared" ca="1" si="5"/>
        <v>4.5175314591008548E-7</v>
      </c>
      <c r="M75" s="111">
        <f ca="1">IF(C75&lt;&gt;"", 1/Instructions!C$40*LN(1+(Instructions!C$40*Instructions!C$38*Instructions!C$41*(B75/D75)/F75))/1000000, "")</f>
        <v>128.93691729553061</v>
      </c>
      <c r="N75" s="112">
        <f ca="1">IF(C75&lt;&gt;"",IF(B75=0,(1/Instructions!C$40*LN(1+(Instructions!C$40*Instructions!C$38*Instructions!C$41*(3/D75)/E75))/1000000)/2,M75*(((1/B75)+(G75/E75)^2+(Instructions!C$39/Instructions!C$38)^2))^0.5),"")</f>
        <v>9.2670944295716726</v>
      </c>
      <c r="O75" s="92">
        <v>-0.39803918143775191</v>
      </c>
      <c r="P75" s="100">
        <v>0.15363131359360549</v>
      </c>
      <c r="Q75" s="25">
        <f ca="1">IF(C75&lt;&gt;"", Instructions!$B$53*C75*F75, "")</f>
        <v>185.06223133264177</v>
      </c>
      <c r="R75" s="116" t="s">
        <v>973</v>
      </c>
      <c r="S75" s="114">
        <v>1.07287E-4</v>
      </c>
      <c r="T75" s="35"/>
      <c r="U75" t="s">
        <v>865</v>
      </c>
      <c r="V75">
        <v>240</v>
      </c>
      <c r="W75" s="2">
        <v>8.8700000000000001E-5</v>
      </c>
    </row>
    <row r="76" spans="1:33" s="25" customFormat="1" x14ac:dyDescent="0.25">
      <c r="A76" s="46" t="str">
        <f t="shared" si="0"/>
        <v>LG19g24</v>
      </c>
      <c r="B76" s="126">
        <v>220</v>
      </c>
      <c r="C76" s="127">
        <v>1.003E-4</v>
      </c>
      <c r="D76" s="102">
        <f>IF(C76&lt;&gt;"",C76/Instructions!F$41,"")</f>
        <v>1.003E-4</v>
      </c>
      <c r="E76" s="98">
        <f ca="1">IF(C76&lt;&gt;"", 'Durango session calcs'!H$2* 'Durango session calcs'!$H$4*OFFSET(A17,0,Instructions!H$21-1,1,1),"")</f>
        <v>0.18377180516353531</v>
      </c>
      <c r="F76" s="98">
        <f ca="1">IF(C76&lt;&gt;"", 'Durango session calcs'!H$2* 'Durango session calcs'!$H$4*S76,"")</f>
        <v>0.18286441972132042</v>
      </c>
      <c r="G76" s="98">
        <f ca="1">IF(C76&lt;&gt;"",E76*(((OFFSET(A17,0,Instructions!H$21,1,1)/OFFSET(A17,0,Instructions!H$21-1,1,1))/2)+'Durango session calcs'!R$8),"")</f>
        <v>5.2381586834804915E-3</v>
      </c>
      <c r="H76" s="95">
        <f t="shared" ca="1" si="2"/>
        <v>5.3659928827292248E-3</v>
      </c>
      <c r="I76" s="95">
        <f t="shared" ca="1" si="1"/>
        <v>0.62461012798017834</v>
      </c>
      <c r="J76" s="35">
        <f t="shared" ca="1" si="3"/>
        <v>1.8341301298048437E-5</v>
      </c>
      <c r="K76" s="95">
        <f t="shared" ca="1" si="4"/>
        <v>2.8645040360849198E-2</v>
      </c>
      <c r="L76" s="35">
        <f t="shared" ca="1" si="5"/>
        <v>5.2538731595309325E-7</v>
      </c>
      <c r="M76" s="111">
        <f ca="1">IF(C76&lt;&gt;"", 1/Instructions!C$40*LN(1+(Instructions!C$40*Instructions!C$38*Instructions!C$41*(B76/D76)/F76))/1000000, "")</f>
        <v>119.34398778962382</v>
      </c>
      <c r="N76" s="112">
        <f ca="1">IF(C76&lt;&gt;"",IF(B76=0,(1/Instructions!C$40*LN(1+(Instructions!C$40*Instructions!C$38*Instructions!C$41*(3/D76)/E76))/1000000)/2,M76*(((1/B76)+(G76/E76)^2+(Instructions!C$39/Instructions!C$38)^2))^0.5),"")</f>
        <v>9.0368427687815647</v>
      </c>
      <c r="O76" s="92">
        <v>0.24675310743864065</v>
      </c>
      <c r="P76" s="100">
        <v>0.15841006108006944</v>
      </c>
      <c r="Q76" s="25">
        <f ca="1">IF(C76&lt;&gt;"", Instructions!$B$53*C76*F76, "")</f>
        <v>183.41301298048438</v>
      </c>
      <c r="R76" s="116" t="s">
        <v>976</v>
      </c>
      <c r="S76" s="114">
        <v>9.40334E-5</v>
      </c>
      <c r="T76" s="35"/>
      <c r="U76" t="s">
        <v>850</v>
      </c>
      <c r="V76">
        <v>220</v>
      </c>
      <c r="W76" s="2">
        <v>1.003E-4</v>
      </c>
    </row>
    <row r="77" spans="1:33" s="25" customFormat="1" x14ac:dyDescent="0.25">
      <c r="A77" s="46" t="str">
        <f t="shared" si="0"/>
        <v>LG19g26</v>
      </c>
      <c r="B77" s="126">
        <v>48</v>
      </c>
      <c r="C77" s="127">
        <v>5.0430000000000003E-5</v>
      </c>
      <c r="D77" s="102">
        <f>IF(C77&lt;&gt;"",C77/Instructions!F$41,"")</f>
        <v>5.0430000000000003E-5</v>
      </c>
      <c r="E77" s="98">
        <f ca="1">IF(C77&lt;&gt;"", 'Durango session calcs'!H$2* 'Durango session calcs'!$H$4*OFFSET(A18,0,Instructions!H$21-1,1,1),"")</f>
        <v>8.3037630481301139E-2</v>
      </c>
      <c r="F77" s="98">
        <f ca="1">IF(C77&lt;&gt;"", 'Durango session calcs'!H$2* 'Durango session calcs'!$H$4*S77,"")</f>
        <v>8.1575429208259206E-2</v>
      </c>
      <c r="G77" s="98">
        <f ca="1">IF(C77&lt;&gt;"",E77*(((OFFSET(A18,0,Instructions!H$21,1,1)/OFFSET(A18,0,Instructions!H$21-1,1,1))/2)+'Durango session calcs'!R$8),"")</f>
        <v>3.3449712954362011E-3</v>
      </c>
      <c r="H77" s="95">
        <f t="shared" ca="1" si="2"/>
        <v>2.2514714023768343E-2</v>
      </c>
      <c r="I77" s="95">
        <f t="shared" ca="1" si="1"/>
        <v>0.32486727741839183</v>
      </c>
      <c r="J77" s="35">
        <f t="shared" ca="1" si="3"/>
        <v>4.1138488949725124E-6</v>
      </c>
      <c r="K77" s="95">
        <f t="shared" ca="1" si="4"/>
        <v>4.100464230346379E-2</v>
      </c>
      <c r="L77" s="35">
        <f t="shared" ca="1" si="5"/>
        <v>1.6868690242884764E-7</v>
      </c>
      <c r="M77" s="111">
        <f ca="1">IF(C77&lt;&gt;"", 1/Instructions!C$40*LN(1+(Instructions!C$40*Instructions!C$38*Instructions!C$41*(B77/D77)/F77))/1000000, "")</f>
        <v>116.12074587444134</v>
      </c>
      <c r="N77" s="112">
        <f ca="1">IF(C77&lt;&gt;"",IF(B77=0,(1/Instructions!C$40*LN(1+(Instructions!C$40*Instructions!C$38*Instructions!C$41*(3/D77)/E77))/1000000)/2,M77*(((1/B77)+(G77/E77)^2+(Instructions!C$39/Instructions!C$38)^2))^0.5),"")</f>
        <v>17.546062378902619</v>
      </c>
      <c r="O77" s="92">
        <v>9.8975386835842075E-2</v>
      </c>
      <c r="P77" s="100">
        <v>0.22128158344929538</v>
      </c>
      <c r="Q77" s="25">
        <f ca="1">IF(C77&lt;&gt;"", Instructions!$B$53*C77*F77, "")</f>
        <v>41.138488949725122</v>
      </c>
      <c r="R77" s="116" t="s">
        <v>979</v>
      </c>
      <c r="S77" s="114">
        <v>4.1948099999999999E-5</v>
      </c>
      <c r="T77" s="35"/>
      <c r="U77" t="s">
        <v>866</v>
      </c>
      <c r="V77">
        <v>48</v>
      </c>
      <c r="W77" s="2">
        <v>5.0430000000000003E-5</v>
      </c>
    </row>
    <row r="78" spans="1:33" s="25" customFormat="1" x14ac:dyDescent="0.25">
      <c r="A78" s="46" t="str">
        <f t="shared" si="0"/>
        <v>LG19g27</v>
      </c>
      <c r="B78" s="126"/>
      <c r="C78" s="127"/>
      <c r="D78" s="102" t="str">
        <f>IF(C78&lt;&gt;"",C78/Instructions!F$41,"")</f>
        <v/>
      </c>
      <c r="E78" s="98" t="str">
        <f ca="1">IF(C78&lt;&gt;"", 'Durango session calcs'!H$2* 'Durango session calcs'!$H$4*OFFSET(A19,0,Instructions!H$21-1,1,1),"")</f>
        <v/>
      </c>
      <c r="F78" s="98" t="str">
        <f>IF(C78&lt;&gt;"", 'Durango session calcs'!H$2* 'Durango session calcs'!$H$4*S78,"")</f>
        <v/>
      </c>
      <c r="G78" s="98" t="str">
        <f ca="1">IF(C78&lt;&gt;"",E78*(((OFFSET(A19,0,Instructions!H$21,1,1)/OFFSET(A19,0,Instructions!H$21-1,1,1))/2)+'Durango session calcs'!R$8),"")</f>
        <v/>
      </c>
      <c r="H78" s="95" t="str">
        <f t="shared" si="2"/>
        <v/>
      </c>
      <c r="I78" s="95" t="str">
        <f t="shared" si="1"/>
        <v/>
      </c>
      <c r="J78" s="35" t="str">
        <f t="shared" si="3"/>
        <v/>
      </c>
      <c r="K78" s="95" t="str">
        <f t="shared" si="4"/>
        <v/>
      </c>
      <c r="L78" s="35" t="str">
        <f t="shared" si="5"/>
        <v/>
      </c>
      <c r="M78" s="111" t="str">
        <f>IF(C78&lt;&gt;"", 1/Instructions!C$40*LN(1+(Instructions!C$40*Instructions!C$38*Instructions!C$41*(B78/D78)/F78))/1000000, "")</f>
        <v/>
      </c>
      <c r="N78" s="112" t="str">
        <f>IF(C78&lt;&gt;"",IF(B78=0,(1/Instructions!C$40*LN(1+(Instructions!C$40*Instructions!C$38*Instructions!C$41*(3/D78)/E78))/1000000)/2,M78*(((1/B78)+(G78/E78)^2+(Instructions!C$39/Instructions!C$38)^2))^0.5),"")</f>
        <v/>
      </c>
      <c r="O78" s="92" t="str">
        <f ca="1">IF(C78&lt;&gt;"",(OFFSET(A19,0,Instructions!C$21-1,1,1)/OFFSET(A19,0,Instructions!D$21-1,1,1))/Instructions!$E$32,"")</f>
        <v/>
      </c>
      <c r="P78" s="100" t="str">
        <f ca="1">IF(C78&lt;&gt;"",O78*(((OFFSET(A19,0,Instructions!C$21,1,1)/(OFFSET(A19,0,Instructions!C$21-1,1,1))))+((((OFFSET(A19,0,Instructions!D$21,1,1)/(OFFSET(A19,0,Instructions!D$21-1,1,1))))))),"")</f>
        <v/>
      </c>
      <c r="Q78" s="25" t="str">
        <f>IF(C78&lt;&gt;"", Instructions!$B$53*C78*F78, "")</f>
        <v/>
      </c>
      <c r="R78" s="116" t="s">
        <v>982</v>
      </c>
      <c r="S78" s="114">
        <v>2.35856E-4</v>
      </c>
      <c r="T78" s="35"/>
      <c r="U78" t="s">
        <v>852</v>
      </c>
      <c r="V78">
        <v>403</v>
      </c>
      <c r="W78" s="2">
        <v>8.8259999999999999E-5</v>
      </c>
      <c r="AG78" s="25" t="s">
        <v>999</v>
      </c>
    </row>
    <row r="79" spans="1:33" s="25" customFormat="1" x14ac:dyDescent="0.25">
      <c r="A79" s="46" t="str">
        <f t="shared" si="0"/>
        <v>LG19g28</v>
      </c>
      <c r="B79" s="126"/>
      <c r="C79" s="127"/>
      <c r="D79" s="102" t="str">
        <f>IF(C79&lt;&gt;"",C79/Instructions!F$41,"")</f>
        <v/>
      </c>
      <c r="E79" s="98" t="str">
        <f ca="1">IF(C79&lt;&gt;"", 'Durango session calcs'!H$2* 'Durango session calcs'!$H$4*OFFSET(A20,0,Instructions!H$21-1,1,1),"")</f>
        <v/>
      </c>
      <c r="F79" s="98" t="str">
        <f>IF(C79&lt;&gt;"", 'Durango session calcs'!H$2* 'Durango session calcs'!$H$4*S79,"")</f>
        <v/>
      </c>
      <c r="G79" s="98" t="str">
        <f ca="1">IF(C79&lt;&gt;"",E79*(((OFFSET(A20,0,Instructions!H$21,1,1)/OFFSET(A20,0,Instructions!H$21-1,1,1))/2)+'Durango session calcs'!R$8),"")</f>
        <v/>
      </c>
      <c r="H79" s="95" t="str">
        <f t="shared" si="2"/>
        <v/>
      </c>
      <c r="I79" s="95" t="str">
        <f t="shared" si="1"/>
        <v/>
      </c>
      <c r="J79" s="35" t="str">
        <f t="shared" si="3"/>
        <v/>
      </c>
      <c r="K79" s="95" t="str">
        <f t="shared" si="4"/>
        <v/>
      </c>
      <c r="L79" s="35" t="str">
        <f t="shared" si="5"/>
        <v/>
      </c>
      <c r="M79" s="111" t="str">
        <f>IF(C79&lt;&gt;"", 1/Instructions!C$40*LN(1+(Instructions!C$40*Instructions!C$38*Instructions!C$41*(B79/D79)/F79))/1000000, "")</f>
        <v/>
      </c>
      <c r="N79" s="112" t="str">
        <f>IF(C79&lt;&gt;"",IF(B79=0,(1/Instructions!C$40*LN(1+(Instructions!C$40*Instructions!C$38*Instructions!C$41*(3/D79)/E79))/1000000)/2,M79*(((1/B79)+(G79/E79)^2+(Instructions!C$39/Instructions!C$38)^2))^0.5),"")</f>
        <v/>
      </c>
      <c r="O79" s="92" t="str">
        <f ca="1">IF(C79&lt;&gt;"",(OFFSET(A20,0,Instructions!C$21-1,1,1)/OFFSET(A20,0,Instructions!D$21-1,1,1))/Instructions!$E$32,"")</f>
        <v/>
      </c>
      <c r="P79" s="100" t="str">
        <f ca="1">IF(C79&lt;&gt;"",O79*(((OFFSET(A20,0,Instructions!C$21,1,1)/(OFFSET(A20,0,Instructions!C$21-1,1,1))))+((((OFFSET(A20,0,Instructions!D$21,1,1)/(OFFSET(A20,0,Instructions!D$21-1,1,1))))))),"")</f>
        <v/>
      </c>
      <c r="Q79" s="25" t="str">
        <f>IF(C79&lt;&gt;"", Instructions!$B$53*C79*F79, "")</f>
        <v/>
      </c>
      <c r="R79" s="116" t="s">
        <v>985</v>
      </c>
      <c r="S79" s="114">
        <v>1.3537E-4</v>
      </c>
      <c r="T79" s="35"/>
      <c r="U79" t="s">
        <v>867</v>
      </c>
      <c r="V79">
        <v>243</v>
      </c>
      <c r="W79" s="2">
        <v>8.496E-5</v>
      </c>
    </row>
    <row r="80" spans="1:33" s="25" customFormat="1" x14ac:dyDescent="0.25">
      <c r="A80" s="46" t="str">
        <f t="shared" si="0"/>
        <v>LG19g29</v>
      </c>
      <c r="B80" s="126"/>
      <c r="C80" s="127"/>
      <c r="D80" s="102" t="str">
        <f>IF(C80&lt;&gt;"",C80/Instructions!F$41,"")</f>
        <v/>
      </c>
      <c r="E80" s="98" t="str">
        <f ca="1">IF(C80&lt;&gt;"", 'Durango session calcs'!H$2* 'Durango session calcs'!$H$4*OFFSET(A21,0,Instructions!H$21-1,1,1),"")</f>
        <v/>
      </c>
      <c r="F80" s="98" t="str">
        <f>IF(C80&lt;&gt;"", 'Durango session calcs'!H$2* 'Durango session calcs'!$H$4*S80,"")</f>
        <v/>
      </c>
      <c r="G80" s="98" t="str">
        <f ca="1">IF(C80&lt;&gt;"",E80*(((OFFSET(A21,0,Instructions!H$21,1,1)/OFFSET(A21,0,Instructions!H$21-1,1,1))/2)+'Durango session calcs'!R$8),"")</f>
        <v/>
      </c>
      <c r="H80" s="95" t="str">
        <f t="shared" si="2"/>
        <v/>
      </c>
      <c r="I80" s="95" t="str">
        <f t="shared" si="1"/>
        <v/>
      </c>
      <c r="J80" s="35" t="str">
        <f t="shared" si="3"/>
        <v/>
      </c>
      <c r="K80" s="95" t="str">
        <f t="shared" si="4"/>
        <v/>
      </c>
      <c r="L80" s="35" t="str">
        <f t="shared" si="5"/>
        <v/>
      </c>
      <c r="M80" s="111" t="str">
        <f>IF(C80&lt;&gt;"", 1/Instructions!C$40*LN(1+(Instructions!C$40*Instructions!C$38*Instructions!C$41*(B80/D80)/F80))/1000000, "")</f>
        <v/>
      </c>
      <c r="N80" s="112" t="str">
        <f>IF(C80&lt;&gt;"",IF(B80=0,(1/Instructions!C$40*LN(1+(Instructions!C$40*Instructions!C$38*Instructions!C$41*(3/D80)/E80))/1000000)/2,M80*(((1/B80)+(G80/E80)^2+(Instructions!C$39/Instructions!C$38)^2))^0.5),"")</f>
        <v/>
      </c>
      <c r="O80" s="92" t="str">
        <f ca="1">IF(C80&lt;&gt;"",(OFFSET(A21,0,Instructions!C$21-1,1,1)/OFFSET(A21,0,Instructions!D$21-1,1,1))/Instructions!$E$32,"")</f>
        <v/>
      </c>
      <c r="P80" s="100" t="str">
        <f ca="1">IF(C80&lt;&gt;"",O80*(((OFFSET(A21,0,Instructions!C$21,1,1)/(OFFSET(A21,0,Instructions!C$21-1,1,1))))+((((OFFSET(A21,0,Instructions!D$21,1,1)/(OFFSET(A21,0,Instructions!D$21-1,1,1))))))),"")</f>
        <v/>
      </c>
      <c r="Q80" s="25" t="str">
        <f>IF(C80&lt;&gt;"", Instructions!$B$53*C80*F80, "")</f>
        <v/>
      </c>
      <c r="R80" s="116" t="s">
        <v>988</v>
      </c>
      <c r="S80" s="114">
        <v>1.04195E-4</v>
      </c>
      <c r="T80" s="35"/>
      <c r="U80" t="s">
        <v>868</v>
      </c>
      <c r="V80">
        <v>103</v>
      </c>
      <c r="W80" s="2">
        <v>4.8789999999999999E-5</v>
      </c>
    </row>
    <row r="81" spans="1:23" s="25" customFormat="1" x14ac:dyDescent="0.25">
      <c r="A81" s="46" t="str">
        <f t="shared" si="0"/>
        <v/>
      </c>
      <c r="B81" s="41"/>
      <c r="C81" s="51"/>
      <c r="D81" s="102" t="str">
        <f>IF(C81&lt;&gt;"",C81/Instructions!F$41,"")</f>
        <v/>
      </c>
      <c r="E81" s="98" t="str">
        <f ca="1">IF(C81&lt;&gt;"", 'Durango session calcs'!H$2* 'Durango session calcs'!$H$4*OFFSET(A22,0,Instructions!H$21-1,1,1),"")</f>
        <v/>
      </c>
      <c r="F81" s="98" t="str">
        <f>IF(C81&lt;&gt;"", 'Durango session calcs'!H$2* 'Durango session calcs'!$H$4*S81,"")</f>
        <v/>
      </c>
      <c r="G81" s="98" t="str">
        <f ca="1">IF(C81&lt;&gt;"",E81*(((OFFSET(A22,0,Instructions!H$21,1,1)/OFFSET(A22,0,Instructions!H$21-1,1,1))/2)+'Durango session calcs'!R$8),"")</f>
        <v/>
      </c>
      <c r="H81" s="95" t="str">
        <f t="shared" si="2"/>
        <v/>
      </c>
      <c r="I81" s="95" t="str">
        <f t="shared" si="1"/>
        <v/>
      </c>
      <c r="J81" s="35" t="str">
        <f t="shared" si="3"/>
        <v/>
      </c>
      <c r="K81" s="95" t="str">
        <f t="shared" si="4"/>
        <v/>
      </c>
      <c r="L81" s="35" t="str">
        <f t="shared" si="5"/>
        <v/>
      </c>
      <c r="M81" s="111" t="str">
        <f>IF(C81&lt;&gt;"", 1/Instructions!C$40*LN(1+(Instructions!C$40*Instructions!C$38*Instructions!C$41*(B81/D81)/F81))/1000000, "")</f>
        <v/>
      </c>
      <c r="N81" s="112" t="str">
        <f>IF(C81&lt;&gt;"",IF(B81=0,(1/Instructions!C$40*LN(1+(Instructions!C$40*Instructions!C$38*Instructions!C$41*(3/D81)/E81))/1000000)/2,M81*(((1/B81)+(G81/E81)^2+(Instructions!C$39/Instructions!C$38)^2))^0.5),"")</f>
        <v/>
      </c>
      <c r="O81" s="92" t="str">
        <f ca="1">IF(C81&lt;&gt;"",(OFFSET(A22,0,Instructions!C$21-1,1,1)/OFFSET(A22,0,Instructions!D$21-1,1,1))/Instructions!$E$32,"")</f>
        <v/>
      </c>
      <c r="P81" s="100" t="str">
        <f ca="1">IF(C81&lt;&gt;"",O81*(((OFFSET(A22,0,Instructions!C$21,1,1)/(OFFSET(A22,0,Instructions!C$21-1,1,1))))+((((OFFSET(A22,0,Instructions!D$21,1,1)/(OFFSET(A22,0,Instructions!D$21-1,1,1))))))),"")</f>
        <v/>
      </c>
      <c r="Q81" s="25" t="str">
        <f>IF(C81&lt;&gt;"", Instructions!$B$53*C81*F81, "")</f>
        <v/>
      </c>
      <c r="R81" s="116"/>
      <c r="S81" s="114"/>
      <c r="T81" s="35"/>
      <c r="U81" s="84"/>
      <c r="V81" s="41"/>
      <c r="W81" s="77"/>
    </row>
    <row r="82" spans="1:23" s="25" customFormat="1" x14ac:dyDescent="0.25">
      <c r="A82" s="46" t="s">
        <v>994</v>
      </c>
      <c r="B82" s="41">
        <v>42</v>
      </c>
      <c r="C82" s="51">
        <v>3.4700000000000003E-5</v>
      </c>
      <c r="D82" s="102">
        <v>3.4700000000000003E-5</v>
      </c>
      <c r="E82" s="98">
        <v>9.1575232944296397E-2</v>
      </c>
      <c r="F82" s="98">
        <v>0.106954009646807</v>
      </c>
      <c r="G82" s="98">
        <v>3.0834722497858199E-3</v>
      </c>
      <c r="H82" s="95">
        <v>2.46406863219794E-2</v>
      </c>
      <c r="I82" s="95">
        <f t="shared" ca="1" si="1"/>
        <v>0.54683567117832621</v>
      </c>
      <c r="J82" s="121">
        <v>3.7113041347442098E-6</v>
      </c>
      <c r="K82" s="95">
        <v>2.8829889220313799E-2</v>
      </c>
      <c r="L82" s="121">
        <v>1.06996487067568E-7</v>
      </c>
      <c r="M82" s="111">
        <v>112.656614069298</v>
      </c>
      <c r="N82" s="112">
        <v>17.8184312121391</v>
      </c>
      <c r="O82" s="92">
        <v>4.1767655111600702E-2</v>
      </c>
      <c r="P82" s="100">
        <v>0.118354010325085</v>
      </c>
      <c r="Q82" s="25">
        <v>37.113041347442099</v>
      </c>
      <c r="R82" s="116"/>
      <c r="S82" s="114"/>
      <c r="T82" s="35"/>
      <c r="U82" s="84"/>
      <c r="V82" s="41"/>
      <c r="W82" s="77"/>
    </row>
    <row r="83" spans="1:23" s="25" customFormat="1" x14ac:dyDescent="0.25">
      <c r="A83" s="46" t="s">
        <v>995</v>
      </c>
      <c r="B83" s="41">
        <v>60</v>
      </c>
      <c r="C83" s="51">
        <v>2.5599999999999999E-5</v>
      </c>
      <c r="D83" s="102">
        <v>2.5599999999999999E-5</v>
      </c>
      <c r="E83" s="98">
        <v>0.17546865826854099</v>
      </c>
      <c r="F83" s="98">
        <v>0.17492304777468601</v>
      </c>
      <c r="G83" s="98">
        <v>4.5278016041772201E-3</v>
      </c>
      <c r="H83" s="95">
        <v>1.7336675774956799E-2</v>
      </c>
      <c r="I83" s="95">
        <f t="shared" ca="1" si="1"/>
        <v>0.1607799959873831</v>
      </c>
      <c r="J83" s="121">
        <v>4.4780300230319504E-6</v>
      </c>
      <c r="K83" s="95">
        <v>2.58845341524656E-2</v>
      </c>
      <c r="L83" s="121">
        <v>1.15911721066937E-7</v>
      </c>
      <c r="M83" s="111">
        <v>133.16957827499601</v>
      </c>
      <c r="N83" s="112">
        <v>17.721199164677198</v>
      </c>
      <c r="O83" s="92">
        <v>0.20066943144604099</v>
      </c>
      <c r="P83" s="100">
        <v>0.126203326103309</v>
      </c>
      <c r="Q83" s="25">
        <v>44.780300230319497</v>
      </c>
      <c r="R83" s="116"/>
      <c r="S83" s="114"/>
      <c r="T83" s="35"/>
      <c r="U83" s="84"/>
      <c r="V83" s="41"/>
      <c r="W83" s="77"/>
    </row>
    <row r="84" spans="1:23" s="25" customFormat="1" x14ac:dyDescent="0.25">
      <c r="A84" s="46" t="s">
        <v>996</v>
      </c>
      <c r="B84" s="41">
        <v>51</v>
      </c>
      <c r="C84" s="51">
        <v>4.4100000000000001E-5</v>
      </c>
      <c r="D84" s="102">
        <v>4.4100000000000001E-5</v>
      </c>
      <c r="E84" s="98">
        <v>9.9661346228561001E-2</v>
      </c>
      <c r="F84" s="98">
        <v>0.104609238947202</v>
      </c>
      <c r="G84" s="98">
        <v>2.5963762745920302E-3</v>
      </c>
      <c r="H84" s="95">
        <v>2.0223863656995501E-2</v>
      </c>
      <c r="I84" s="95">
        <f t="shared" ca="1" si="1"/>
        <v>0.96191557004947337</v>
      </c>
      <c r="J84" s="121">
        <v>4.6132674375716302E-6</v>
      </c>
      <c r="K84" s="95">
        <v>2.4819760670493501E-2</v>
      </c>
      <c r="L84" s="121">
        <v>1.1450019370950899E-7</v>
      </c>
      <c r="M84" s="111">
        <v>110.073495001834</v>
      </c>
      <c r="N84" s="112">
        <v>15.822391973376501</v>
      </c>
      <c r="O84" s="92">
        <v>0.25256160682867601</v>
      </c>
      <c r="P84" s="100">
        <v>0.109782997784329</v>
      </c>
      <c r="Q84" s="25">
        <v>46.132674375716299</v>
      </c>
      <c r="R84" s="116"/>
      <c r="S84" s="114"/>
      <c r="T84" s="35"/>
      <c r="U84" s="84"/>
      <c r="V84" s="41"/>
      <c r="W84" s="77"/>
    </row>
    <row r="85" spans="1:23" s="25" customFormat="1" x14ac:dyDescent="0.25">
      <c r="A85" s="46" t="s">
        <v>997</v>
      </c>
      <c r="B85" s="41"/>
      <c r="C85" s="51"/>
      <c r="D85" s="102"/>
      <c r="E85" s="98"/>
      <c r="F85" s="98"/>
      <c r="G85" s="98"/>
      <c r="H85" s="95"/>
      <c r="I85" s="95"/>
      <c r="J85" s="121"/>
      <c r="K85" s="95"/>
      <c r="L85" s="121"/>
      <c r="M85" s="111"/>
      <c r="N85" s="112"/>
      <c r="O85" s="92"/>
      <c r="P85" s="100"/>
      <c r="R85" s="116"/>
      <c r="S85" s="114"/>
      <c r="T85" s="35"/>
      <c r="U85" s="84"/>
      <c r="V85" s="41"/>
      <c r="W85" s="77"/>
    </row>
    <row r="86" spans="1:23" s="25" customFormat="1" x14ac:dyDescent="0.25">
      <c r="A86" s="46" t="s">
        <v>998</v>
      </c>
      <c r="B86" s="41">
        <v>63</v>
      </c>
      <c r="C86" s="51">
        <v>2.97E-5</v>
      </c>
      <c r="D86" s="102">
        <v>2.97E-5</v>
      </c>
      <c r="E86" s="98">
        <v>0.14973460274136899</v>
      </c>
      <c r="F86" s="98">
        <v>0.14999356051929799</v>
      </c>
      <c r="G86" s="98">
        <v>3.3374744076741301E-3</v>
      </c>
      <c r="H86" s="95">
        <v>1.6368113288679199E-2</v>
      </c>
      <c r="I86" s="95">
        <f t="shared" ca="1" si="1"/>
        <v>0.69666163357983069</v>
      </c>
      <c r="J86" s="121">
        <v>4.4548087474231503E-6</v>
      </c>
      <c r="K86" s="95">
        <v>2.2250784607814801E-2</v>
      </c>
      <c r="L86" s="121">
        <v>9.9122989907921706E-8</v>
      </c>
      <c r="M86" s="111">
        <v>140.47700504366901</v>
      </c>
      <c r="N86" s="112">
        <v>18.1783882373844</v>
      </c>
      <c r="O86" s="92">
        <v>-6.6475282079026504E-2</v>
      </c>
      <c r="P86" s="100">
        <v>0.15600625178053201</v>
      </c>
      <c r="Q86" s="25">
        <v>44.548087474231501</v>
      </c>
      <c r="R86" s="116"/>
      <c r="S86" s="114"/>
      <c r="T86" s="35"/>
      <c r="U86" s="84"/>
      <c r="V86" s="41"/>
      <c r="W86" s="77"/>
    </row>
    <row r="87" spans="1:23" s="25" customFormat="1" x14ac:dyDescent="0.25">
      <c r="A87" s="46" t="str">
        <f t="shared" si="0"/>
        <v/>
      </c>
      <c r="B87" s="41"/>
      <c r="C87" s="51"/>
      <c r="D87" s="102" t="str">
        <f>IF(C87&lt;&gt;"",C87/Instructions!F$41,"")</f>
        <v/>
      </c>
      <c r="E87" s="98" t="str">
        <f ca="1">IF(C87&lt;&gt;"", 'Durango session calcs'!H$2* 'Durango session calcs'!$H$4*OFFSET(A28,0,Instructions!H$21-1,1,1),"")</f>
        <v/>
      </c>
      <c r="F87" s="98" t="str">
        <f>IF(C87&lt;&gt;"", 'Durango session calcs'!H$2* 'Durango session calcs'!$H$4*S87,"")</f>
        <v/>
      </c>
      <c r="G87" s="98" t="str">
        <f ca="1">IF(C87&lt;&gt;"",E87*(((OFFSET(A28,0,Instructions!H$21,1,1)/OFFSET(A28,0,Instructions!H$21-1,1,1))/2)+'Durango session calcs'!R$8),"")</f>
        <v/>
      </c>
      <c r="H87" s="95" t="str">
        <f t="shared" si="2"/>
        <v/>
      </c>
      <c r="I87" s="95" t="str">
        <f t="shared" si="1"/>
        <v/>
      </c>
      <c r="J87" s="35" t="str">
        <f t="shared" si="3"/>
        <v/>
      </c>
      <c r="K87" s="95" t="str">
        <f t="shared" si="4"/>
        <v/>
      </c>
      <c r="L87" s="35" t="str">
        <f t="shared" si="5"/>
        <v/>
      </c>
      <c r="M87" s="111" t="str">
        <f>IF(C87&lt;&gt;"", 1/Instructions!C$40*LN(1+(Instructions!C$40*Instructions!C$38*Instructions!C$41*(B87/D87)/F87))/1000000, "")</f>
        <v/>
      </c>
      <c r="N87" s="112" t="str">
        <f>IF(C87&lt;&gt;"",IF(B87=0,(1/Instructions!C$40*LN(1+(Instructions!C$40*Instructions!C$38*Instructions!C$41*(3/D87)/E87))/1000000)/2,M87*(((1/B87)+(G87/E87)^2+(Instructions!C$39/Instructions!C$38)^2))^0.5),"")</f>
        <v/>
      </c>
      <c r="O87" s="92" t="str">
        <f ca="1">IF(C87&lt;&gt;"",(OFFSET(A28,0,Instructions!C$21-1,1,1)/OFFSET(A28,0,Instructions!D$21-1,1,1))/Instructions!$E$32,"")</f>
        <v/>
      </c>
      <c r="P87" s="100" t="str">
        <f ca="1">IF(C87&lt;&gt;"",O87*(((OFFSET(A28,0,Instructions!C$21,1,1)/(OFFSET(A28,0,Instructions!C$21-1,1,1))))+((((OFFSET(A28,0,Instructions!D$21,1,1)/(OFFSET(A28,0,Instructions!D$21-1,1,1))))))),"")</f>
        <v/>
      </c>
      <c r="Q87" s="25" t="str">
        <f>IF(C87&lt;&gt;"", Instructions!$B$53*C87*F87, "")</f>
        <v/>
      </c>
      <c r="R87" s="116"/>
      <c r="S87" s="114"/>
      <c r="T87" s="35"/>
      <c r="U87" s="84"/>
      <c r="V87" s="41"/>
      <c r="W87" s="77"/>
    </row>
    <row r="88" spans="1:23" s="25" customFormat="1" x14ac:dyDescent="0.25">
      <c r="A88" s="46" t="str">
        <f t="shared" si="0"/>
        <v/>
      </c>
      <c r="B88" s="41"/>
      <c r="C88" s="51"/>
      <c r="D88" s="102" t="str">
        <f>IF(C88&lt;&gt;"",C88/Instructions!F$41,"")</f>
        <v/>
      </c>
      <c r="E88" s="98" t="str">
        <f ca="1">IF(C88&lt;&gt;"", 'Durango session calcs'!H$2* 'Durango session calcs'!$H$4*OFFSET(A29,0,Instructions!H$21-1,1,1),"")</f>
        <v/>
      </c>
      <c r="F88" s="98" t="str">
        <f>IF(C88&lt;&gt;"", 'Durango session calcs'!H$2* 'Durango session calcs'!$H$4*S88,"")</f>
        <v/>
      </c>
      <c r="G88" s="98" t="str">
        <f ca="1">IF(C88&lt;&gt;"",E88*(((OFFSET(A29,0,Instructions!H$21,1,1)/OFFSET(A29,0,Instructions!H$21-1,1,1))/2)+'Durango session calcs'!R$8),"")</f>
        <v/>
      </c>
      <c r="H88" s="95" t="str">
        <f t="shared" si="2"/>
        <v/>
      </c>
      <c r="I88" s="95" t="str">
        <f t="shared" si="1"/>
        <v/>
      </c>
      <c r="J88" s="35" t="str">
        <f t="shared" si="3"/>
        <v/>
      </c>
      <c r="K88" s="95" t="str">
        <f t="shared" si="4"/>
        <v/>
      </c>
      <c r="L88" s="35" t="str">
        <f t="shared" si="5"/>
        <v/>
      </c>
      <c r="M88" s="111" t="str">
        <f>IF(C88&lt;&gt;"", 1/Instructions!C$40*LN(1+(Instructions!C$40*Instructions!C$38*Instructions!C$41*(B88/D88)/F88))/1000000, "")</f>
        <v/>
      </c>
      <c r="N88" s="112" t="str">
        <f>IF(C88&lt;&gt;"",IF(B88=0,(1/Instructions!C$40*LN(1+(Instructions!C$40*Instructions!C$38*Instructions!C$41*(3/D88)/E88))/1000000)/2,M88*(((1/B88)+(G88/E88)^2+(Instructions!C$39/Instructions!C$38)^2))^0.5),"")</f>
        <v/>
      </c>
      <c r="O88" s="92" t="str">
        <f ca="1">IF(C88&lt;&gt;"",(OFFSET(A29,0,Instructions!C$21-1,1,1)/OFFSET(A29,0,Instructions!D$21-1,1,1))/Instructions!$E$32,"")</f>
        <v/>
      </c>
      <c r="P88" s="100" t="str">
        <f ca="1">IF(C88&lt;&gt;"",O88*(((OFFSET(A29,0,Instructions!C$21,1,1)/(OFFSET(A29,0,Instructions!C$21-1,1,1))))+((((OFFSET(A29,0,Instructions!D$21,1,1)/(OFFSET(A29,0,Instructions!D$21-1,1,1))))))),"")</f>
        <v/>
      </c>
      <c r="Q88" s="25" t="str">
        <f>IF(C88&lt;&gt;"", Instructions!$B$53*C88*F88, "")</f>
        <v/>
      </c>
      <c r="R88" s="116"/>
      <c r="S88" s="114"/>
      <c r="T88" s="35"/>
      <c r="U88" s="84"/>
      <c r="V88" s="41"/>
      <c r="W88" s="77"/>
    </row>
    <row r="89" spans="1:23" s="25" customFormat="1" x14ac:dyDescent="0.25">
      <c r="A89" s="46" t="str">
        <f t="shared" si="0"/>
        <v/>
      </c>
      <c r="B89" s="41"/>
      <c r="C89" s="51"/>
      <c r="D89" s="102" t="str">
        <f>IF(C89&lt;&gt;"",C89/Instructions!F$41,"")</f>
        <v/>
      </c>
      <c r="E89" s="98" t="str">
        <f ca="1">IF(C89&lt;&gt;"", 'Durango session calcs'!H$2* 'Durango session calcs'!$H$4*OFFSET(A30,0,Instructions!H$21-1,1,1),"")</f>
        <v/>
      </c>
      <c r="F89" s="98" t="str">
        <f>IF(C89&lt;&gt;"", 'Durango session calcs'!H$2* 'Durango session calcs'!$H$4*S89,"")</f>
        <v/>
      </c>
      <c r="G89" s="98" t="str">
        <f ca="1">IF(C89&lt;&gt;"",E89*(((OFFSET(A30,0,Instructions!H$21,1,1)/OFFSET(A30,0,Instructions!H$21-1,1,1))/2)+'Durango session calcs'!R$8),"")</f>
        <v/>
      </c>
      <c r="H89" s="95" t="str">
        <f t="shared" si="2"/>
        <v/>
      </c>
      <c r="I89" s="95" t="str">
        <f t="shared" si="1"/>
        <v/>
      </c>
      <c r="J89" s="35" t="str">
        <f t="shared" si="3"/>
        <v/>
      </c>
      <c r="K89" s="95" t="str">
        <f t="shared" si="4"/>
        <v/>
      </c>
      <c r="L89" s="35" t="str">
        <f t="shared" si="5"/>
        <v/>
      </c>
      <c r="M89" s="111" t="str">
        <f>IF(C89&lt;&gt;"", 1/Instructions!C$40*LN(1+(Instructions!C$40*Instructions!C$38*Instructions!C$41*(B89/D89)/F89))/1000000, "")</f>
        <v/>
      </c>
      <c r="N89" s="112" t="str">
        <f>IF(C89&lt;&gt;"",IF(B89=0,(1/Instructions!C$40*LN(1+(Instructions!C$40*Instructions!C$38*Instructions!C$41*(3/D89)/E89))/1000000)/2,M89*(((1/B89)+(G89/E89)^2+(Instructions!C$39/Instructions!C$38)^2))^0.5),"")</f>
        <v/>
      </c>
      <c r="O89" s="92" t="str">
        <f ca="1">IF(C89&lt;&gt;"",(OFFSET(A30,0,Instructions!C$21-1,1,1)/OFFSET(A30,0,Instructions!D$21-1,1,1))/Instructions!$E$32,"")</f>
        <v/>
      </c>
      <c r="P89" s="100" t="str">
        <f ca="1">IF(C89&lt;&gt;"",O89*(((OFFSET(A30,0,Instructions!C$21,1,1)/(OFFSET(A30,0,Instructions!C$21-1,1,1))))+((((OFFSET(A30,0,Instructions!D$21,1,1)/(OFFSET(A30,0,Instructions!D$21-1,1,1))))))),"")</f>
        <v/>
      </c>
      <c r="Q89" s="25" t="str">
        <f>IF(C89&lt;&gt;"", Instructions!$B$53*C89*F89, "")</f>
        <v/>
      </c>
      <c r="R89" s="116"/>
      <c r="S89" s="114"/>
      <c r="T89" s="35"/>
      <c r="U89" s="84"/>
      <c r="V89" s="41"/>
      <c r="W89" s="77"/>
    </row>
    <row r="90" spans="1:23" s="25" customFormat="1" x14ac:dyDescent="0.25">
      <c r="A90" s="46" t="str">
        <f t="shared" si="0"/>
        <v/>
      </c>
      <c r="B90" s="41"/>
      <c r="C90" s="51"/>
      <c r="D90" s="102" t="str">
        <f>IF(C90&lt;&gt;"",C90/Instructions!F$41,"")</f>
        <v/>
      </c>
      <c r="E90" s="98" t="str">
        <f ca="1">IF(C90&lt;&gt;"", 'Durango session calcs'!H$2* 'Durango session calcs'!$H$4*OFFSET(A31,0,Instructions!H$21-1,1,1),"")</f>
        <v/>
      </c>
      <c r="F90" s="98" t="str">
        <f>IF(C90&lt;&gt;"", 'Durango session calcs'!H$2* 'Durango session calcs'!$H$4*S90,"")</f>
        <v/>
      </c>
      <c r="G90" s="98" t="str">
        <f ca="1">IF(C90&lt;&gt;"",E90*(((OFFSET(A31,0,Instructions!H$21,1,1)/OFFSET(A31,0,Instructions!H$21-1,1,1))/2)+'Durango session calcs'!R$8),"")</f>
        <v/>
      </c>
      <c r="H90" s="95" t="str">
        <f t="shared" si="2"/>
        <v/>
      </c>
      <c r="I90" s="95" t="str">
        <f t="shared" si="1"/>
        <v/>
      </c>
      <c r="J90" s="35" t="str">
        <f t="shared" si="3"/>
        <v/>
      </c>
      <c r="K90" s="95" t="str">
        <f t="shared" si="4"/>
        <v/>
      </c>
      <c r="L90" s="35" t="str">
        <f t="shared" si="5"/>
        <v/>
      </c>
      <c r="M90" s="111" t="str">
        <f>IF(C90&lt;&gt;"", 1/Instructions!C$40*LN(1+(Instructions!C$40*Instructions!C$38*Instructions!C$41*(B90/D90)/F90))/1000000, "")</f>
        <v/>
      </c>
      <c r="N90" s="112" t="str">
        <f>IF(C90&lt;&gt;"",IF(B90=0,(1/Instructions!C$40*LN(1+(Instructions!C$40*Instructions!C$38*Instructions!C$41*(3/D90)/E90))/1000000)/2,M90*(((1/B90)+(G90/E90)^2+(Instructions!C$39/Instructions!C$38)^2))^0.5),"")</f>
        <v/>
      </c>
      <c r="O90" s="92" t="str">
        <f ca="1">IF(C90&lt;&gt;"",(OFFSET(A31,0,Instructions!C$21-1,1,1)/OFFSET(A31,0,Instructions!D$21-1,1,1))/Instructions!$E$32,"")</f>
        <v/>
      </c>
      <c r="P90" s="100" t="str">
        <f ca="1">IF(C90&lt;&gt;"",O90*(((OFFSET(A31,0,Instructions!C$21,1,1)/(OFFSET(A31,0,Instructions!C$21-1,1,1))))+((((OFFSET(A31,0,Instructions!D$21,1,1)/(OFFSET(A31,0,Instructions!D$21-1,1,1))))))),"")</f>
        <v/>
      </c>
      <c r="Q90" s="25" t="str">
        <f>IF(C90&lt;&gt;"", Instructions!$B$53*C90*F90, "")</f>
        <v/>
      </c>
      <c r="R90" s="116"/>
      <c r="S90" s="114"/>
      <c r="T90" s="35"/>
      <c r="U90" s="84"/>
      <c r="V90" s="41"/>
      <c r="W90" s="77"/>
    </row>
    <row r="91" spans="1:23" s="25" customFormat="1" x14ac:dyDescent="0.25">
      <c r="A91" s="46" t="str">
        <f t="shared" si="0"/>
        <v/>
      </c>
      <c r="B91" s="41"/>
      <c r="C91" s="51"/>
      <c r="D91" s="102" t="str">
        <f>IF(C91&lt;&gt;"",C91/Instructions!F$41,"")</f>
        <v/>
      </c>
      <c r="E91" s="98" t="str">
        <f ca="1">IF(C91&lt;&gt;"", 'Durango session calcs'!H$2* 'Durango session calcs'!$H$4*OFFSET(A32,0,Instructions!H$21-1,1,1),"")</f>
        <v/>
      </c>
      <c r="F91" s="98" t="str">
        <f>IF(C91&lt;&gt;"", 'Durango session calcs'!H$2* 'Durango session calcs'!$H$4*S91,"")</f>
        <v/>
      </c>
      <c r="G91" s="98" t="str">
        <f ca="1">IF(C91&lt;&gt;"",E91*(((OFFSET(A32,0,Instructions!H$21,1,1)/OFFSET(A32,0,Instructions!H$21-1,1,1))/2)+'Durango session calcs'!R$8),"")</f>
        <v/>
      </c>
      <c r="H91" s="95" t="str">
        <f t="shared" si="2"/>
        <v/>
      </c>
      <c r="I91" s="95" t="str">
        <f t="shared" si="1"/>
        <v/>
      </c>
      <c r="J91" s="35" t="str">
        <f t="shared" si="3"/>
        <v/>
      </c>
      <c r="K91" s="95" t="str">
        <f t="shared" si="4"/>
        <v/>
      </c>
      <c r="L91" s="35" t="str">
        <f t="shared" si="5"/>
        <v/>
      </c>
      <c r="M91" s="111" t="str">
        <f>IF(C91&lt;&gt;"", 1/Instructions!C$40*LN(1+(Instructions!C$40*Instructions!C$38*Instructions!C$41*(B91/D91)/F91))/1000000, "")</f>
        <v/>
      </c>
      <c r="N91" s="112" t="str">
        <f>IF(C91&lt;&gt;"",IF(B91=0,(1/Instructions!C$40*LN(1+(Instructions!C$40*Instructions!C$38*Instructions!C$41*(3/D91)/E91))/1000000)/2,M91*(((1/B91)+(G91/E91)^2+(Instructions!C$39/Instructions!C$38)^2))^0.5),"")</f>
        <v/>
      </c>
      <c r="O91" s="92" t="str">
        <f ca="1">IF(C91&lt;&gt;"",(OFFSET(A32,0,Instructions!C$21-1,1,1)/OFFSET(A32,0,Instructions!D$21-1,1,1))/Instructions!$E$32,"")</f>
        <v/>
      </c>
      <c r="P91" s="100" t="str">
        <f ca="1">IF(C91&lt;&gt;"",O91*(((OFFSET(A32,0,Instructions!C$21,1,1)/(OFFSET(A32,0,Instructions!C$21-1,1,1))))+((((OFFSET(A32,0,Instructions!D$21,1,1)/(OFFSET(A32,0,Instructions!D$21-1,1,1))))))),"")</f>
        <v/>
      </c>
      <c r="Q91" s="25" t="str">
        <f>IF(C91&lt;&gt;"", Instructions!$B$53*C91*F91, "")</f>
        <v/>
      </c>
      <c r="R91" s="116"/>
      <c r="S91" s="114"/>
      <c r="T91" s="35"/>
      <c r="U91" s="84"/>
      <c r="V91" s="41"/>
      <c r="W91" s="77"/>
    </row>
    <row r="92" spans="1:23" s="25" customFormat="1" x14ac:dyDescent="0.25">
      <c r="A92" s="46" t="str">
        <f t="shared" si="0"/>
        <v/>
      </c>
      <c r="B92" s="41"/>
      <c r="C92" s="51"/>
      <c r="D92" s="102" t="str">
        <f>IF(C92&lt;&gt;"",C92/Instructions!F$41,"")</f>
        <v/>
      </c>
      <c r="E92" s="98" t="str">
        <f ca="1">IF(C92&lt;&gt;"", 'Durango session calcs'!H$2* 'Durango session calcs'!$H$4*OFFSET(A33,0,Instructions!H$21-1,1,1),"")</f>
        <v/>
      </c>
      <c r="F92" s="98" t="str">
        <f>IF(C92&lt;&gt;"", 'Durango session calcs'!H$2* 'Durango session calcs'!$H$4*S92,"")</f>
        <v/>
      </c>
      <c r="G92" s="98" t="str">
        <f ca="1">IF(C92&lt;&gt;"",E92*(((OFFSET(A33,0,Instructions!H$21,1,1)/OFFSET(A33,0,Instructions!H$21-1,1,1))/2)+'Durango session calcs'!R$8),"")</f>
        <v/>
      </c>
      <c r="H92" s="95" t="str">
        <f t="shared" si="2"/>
        <v/>
      </c>
      <c r="I92" s="95" t="str">
        <f t="shared" si="1"/>
        <v/>
      </c>
      <c r="J92" s="35" t="str">
        <f t="shared" si="3"/>
        <v/>
      </c>
      <c r="K92" s="95" t="str">
        <f t="shared" si="4"/>
        <v/>
      </c>
      <c r="L92" s="35" t="str">
        <f t="shared" si="5"/>
        <v/>
      </c>
      <c r="M92" s="111" t="str">
        <f>IF(C92&lt;&gt;"", 1/Instructions!C$40*LN(1+(Instructions!C$40*Instructions!C$38*Instructions!C$41*(B92/D92)/F92))/1000000, "")</f>
        <v/>
      </c>
      <c r="N92" s="112" t="str">
        <f>IF(C92&lt;&gt;"",IF(B92=0,(1/Instructions!C$40*LN(1+(Instructions!C$40*Instructions!C$38*Instructions!C$41*(3/D92)/E92))/1000000)/2,M92*(((1/B92)+(G92/E92)^2+(Instructions!C$39/Instructions!C$38)^2))^0.5),"")</f>
        <v/>
      </c>
      <c r="O92" s="92" t="str">
        <f ca="1">IF(C92&lt;&gt;"",(OFFSET(A33,0,Instructions!C$21-1,1,1)/OFFSET(A33,0,Instructions!D$21-1,1,1))/Instructions!$E$32,"")</f>
        <v/>
      </c>
      <c r="P92" s="100" t="str">
        <f ca="1">IF(C92&lt;&gt;"",O92*(((OFFSET(A33,0,Instructions!C$21,1,1)/(OFFSET(A33,0,Instructions!C$21-1,1,1))))+((((OFFSET(A33,0,Instructions!D$21,1,1)/(OFFSET(A33,0,Instructions!D$21-1,1,1))))))),"")</f>
        <v/>
      </c>
      <c r="Q92" s="25" t="str">
        <f>IF(C92&lt;&gt;"", Instructions!$B$53*C92*F92, "")</f>
        <v/>
      </c>
      <c r="R92" s="116"/>
      <c r="S92" s="114"/>
      <c r="T92" s="35"/>
      <c r="U92" s="84"/>
      <c r="V92" s="41"/>
      <c r="W92" s="77"/>
    </row>
    <row r="93" spans="1:23" s="25" customFormat="1" x14ac:dyDescent="0.25">
      <c r="A93" s="46" t="str">
        <f t="shared" si="0"/>
        <v/>
      </c>
      <c r="B93" s="41"/>
      <c r="C93" s="51"/>
      <c r="D93" s="102" t="str">
        <f>IF(C93&lt;&gt;"",C93/Instructions!F$41,"")</f>
        <v/>
      </c>
      <c r="E93" s="98" t="str">
        <f ca="1">IF(C93&lt;&gt;"", 'Durango session calcs'!H$2* 'Durango session calcs'!$H$4*OFFSET(A34,0,Instructions!H$21-1,1,1),"")</f>
        <v/>
      </c>
      <c r="F93" s="98" t="str">
        <f>IF(C93&lt;&gt;"", 'Durango session calcs'!H$2* 'Durango session calcs'!$H$4*S93,"")</f>
        <v/>
      </c>
      <c r="G93" s="98" t="str">
        <f ca="1">IF(C93&lt;&gt;"",E93*(((OFFSET(A34,0,Instructions!H$21,1,1)/OFFSET(A34,0,Instructions!H$21-1,1,1))/2)+'Durango session calcs'!R$8),"")</f>
        <v/>
      </c>
      <c r="H93" s="95" t="str">
        <f t="shared" si="2"/>
        <v/>
      </c>
      <c r="I93" s="95" t="str">
        <f t="shared" si="1"/>
        <v/>
      </c>
      <c r="J93" s="35" t="str">
        <f t="shared" si="3"/>
        <v/>
      </c>
      <c r="K93" s="95" t="str">
        <f t="shared" si="4"/>
        <v/>
      </c>
      <c r="L93" s="35" t="str">
        <f t="shared" si="5"/>
        <v/>
      </c>
      <c r="M93" s="111" t="str">
        <f>IF(C93&lt;&gt;"", 1/Instructions!C$40*LN(1+(Instructions!C$40*Instructions!C$38*Instructions!C$41*(B93/D93)/F93))/1000000, "")</f>
        <v/>
      </c>
      <c r="N93" s="112" t="str">
        <f>IF(C93&lt;&gt;"",IF(B93=0,(1/Instructions!C$40*LN(1+(Instructions!C$40*Instructions!C$38*Instructions!C$41*(3/D93)/E93))/1000000)/2,M93*(((1/B93)+(G93/E93)^2+(Instructions!C$39/Instructions!C$38)^2))^0.5),"")</f>
        <v/>
      </c>
      <c r="O93" s="92" t="str">
        <f ca="1">IF(C93&lt;&gt;"",(OFFSET(A34,0,Instructions!C$21-1,1,1)/OFFSET(A34,0,Instructions!D$21-1,1,1))/Instructions!$E$32,"")</f>
        <v/>
      </c>
      <c r="P93" s="100" t="str">
        <f ca="1">IF(C93&lt;&gt;"",O93*(((OFFSET(A34,0,Instructions!C$21,1,1)/(OFFSET(A34,0,Instructions!C$21-1,1,1))))+((((OFFSET(A34,0,Instructions!D$21,1,1)/(OFFSET(A34,0,Instructions!D$21-1,1,1))))))),"")</f>
        <v/>
      </c>
      <c r="Q93" s="25" t="str">
        <f>IF(C93&lt;&gt;"", Instructions!$B$53*C93*F93, "")</f>
        <v/>
      </c>
      <c r="R93" s="116"/>
      <c r="S93" s="114"/>
      <c r="T93" s="35"/>
      <c r="U93" s="84"/>
      <c r="V93" s="41"/>
      <c r="W93" s="77"/>
    </row>
    <row r="94" spans="1:23" s="25" customFormat="1" x14ac:dyDescent="0.25">
      <c r="A94" s="46" t="str">
        <f t="shared" si="0"/>
        <v/>
      </c>
      <c r="B94" s="41"/>
      <c r="C94" s="51"/>
      <c r="D94" s="102" t="str">
        <f>IF(C94&lt;&gt;"",C94/Instructions!F$41,"")</f>
        <v/>
      </c>
      <c r="E94" s="98" t="str">
        <f ca="1">IF(C94&lt;&gt;"", 'Durango session calcs'!H$2* 'Durango session calcs'!$H$4*OFFSET(A35,0,Instructions!H$21-1,1,1),"")</f>
        <v/>
      </c>
      <c r="F94" s="98" t="str">
        <f>IF(C94&lt;&gt;"", 'Durango session calcs'!H$2* 'Durango session calcs'!$H$4*S94,"")</f>
        <v/>
      </c>
      <c r="G94" s="98" t="str">
        <f ca="1">IF(C94&lt;&gt;"",E94*(((OFFSET(A35,0,Instructions!H$21,1,1)/OFFSET(A35,0,Instructions!H$21-1,1,1))/2)+'Durango session calcs'!R$8),"")</f>
        <v/>
      </c>
      <c r="H94" s="95" t="str">
        <f t="shared" si="2"/>
        <v/>
      </c>
      <c r="I94" s="95" t="str">
        <f t="shared" si="1"/>
        <v/>
      </c>
      <c r="J94" s="35" t="str">
        <f t="shared" si="3"/>
        <v/>
      </c>
      <c r="K94" s="95" t="str">
        <f t="shared" si="4"/>
        <v/>
      </c>
      <c r="L94" s="35" t="str">
        <f t="shared" si="5"/>
        <v/>
      </c>
      <c r="M94" s="111" t="str">
        <f>IF(C94&lt;&gt;"", 1/Instructions!C$40*LN(1+(Instructions!C$40*Instructions!C$38*Instructions!C$41*(B94/D94)/F94))/1000000, "")</f>
        <v/>
      </c>
      <c r="N94" s="112" t="str">
        <f>IF(C94&lt;&gt;"",IF(B94=0,(1/Instructions!C$40*LN(1+(Instructions!C$40*Instructions!C$38*Instructions!C$41*(3/D94)/E94))/1000000)/2,M94*(((1/B94)+(G94/E94)^2+(Instructions!C$39/Instructions!C$38)^2))^0.5),"")</f>
        <v/>
      </c>
      <c r="O94" s="92" t="str">
        <f ca="1">IF(C94&lt;&gt;"",(OFFSET(A35,0,Instructions!C$21-1,1,1)/OFFSET(A35,0,Instructions!D$21-1,1,1))/Instructions!$E$32,"")</f>
        <v/>
      </c>
      <c r="P94" s="100" t="str">
        <f ca="1">IF(C94&lt;&gt;"",O94*(((OFFSET(A35,0,Instructions!C$21,1,1)/(OFFSET(A35,0,Instructions!C$21-1,1,1))))+((((OFFSET(A35,0,Instructions!D$21,1,1)/(OFFSET(A35,0,Instructions!D$21-1,1,1))))))),"")</f>
        <v/>
      </c>
      <c r="Q94" s="25" t="str">
        <f>IF(C94&lt;&gt;"", Instructions!$B$53*C94*F94, "")</f>
        <v/>
      </c>
      <c r="R94" s="116"/>
      <c r="S94" s="114"/>
      <c r="T94" s="35"/>
      <c r="U94" s="84"/>
      <c r="V94" s="41"/>
      <c r="W94" s="77"/>
    </row>
    <row r="95" spans="1:23" s="25" customFormat="1" x14ac:dyDescent="0.25">
      <c r="A95" s="46" t="str">
        <f t="shared" si="0"/>
        <v/>
      </c>
      <c r="B95" s="41"/>
      <c r="C95" s="51"/>
      <c r="D95" s="102" t="str">
        <f>IF(C95&lt;&gt;"",C95/Instructions!F$41,"")</f>
        <v/>
      </c>
      <c r="E95" s="98" t="str">
        <f ca="1">IF(C95&lt;&gt;"", 'Durango session calcs'!H$2* 'Durango session calcs'!$H$4*OFFSET(A36,0,Instructions!H$21-1,1,1),"")</f>
        <v/>
      </c>
      <c r="F95" s="98" t="str">
        <f>IF(C95&lt;&gt;"", 'Durango session calcs'!H$2* 'Durango session calcs'!$H$4*S95,"")</f>
        <v/>
      </c>
      <c r="G95" s="98" t="str">
        <f ca="1">IF(C95&lt;&gt;"",E95*(((OFFSET(A36,0,Instructions!H$21,1,1)/OFFSET(A36,0,Instructions!H$21-1,1,1))/2)+'Durango session calcs'!R$8),"")</f>
        <v/>
      </c>
      <c r="H95" s="95" t="str">
        <f t="shared" si="2"/>
        <v/>
      </c>
      <c r="I95" s="95" t="str">
        <f t="shared" si="1"/>
        <v/>
      </c>
      <c r="J95" s="35" t="str">
        <f t="shared" si="3"/>
        <v/>
      </c>
      <c r="K95" s="95" t="str">
        <f t="shared" si="4"/>
        <v/>
      </c>
      <c r="L95" s="35" t="str">
        <f t="shared" si="5"/>
        <v/>
      </c>
      <c r="M95" s="111" t="str">
        <f>IF(C95&lt;&gt;"", 1/Instructions!C$40*LN(1+(Instructions!C$40*Instructions!C$38*Instructions!C$41*(B95/D95)/F95))/1000000, "")</f>
        <v/>
      </c>
      <c r="N95" s="112" t="str">
        <f>IF(C95&lt;&gt;"",IF(B95=0,(1/Instructions!C$40*LN(1+(Instructions!C$40*Instructions!C$38*Instructions!C$41*(3/D95)/E95))/1000000)/2,M95*(((1/B95)+(G95/E95)^2+(Instructions!C$39/Instructions!C$38)^2))^0.5),"")</f>
        <v/>
      </c>
      <c r="O95" s="92" t="str">
        <f ca="1">IF(C95&lt;&gt;"",(OFFSET(A36,0,Instructions!C$21-1,1,1)/OFFSET(A36,0,Instructions!D$21-1,1,1))/Instructions!$E$32,"")</f>
        <v/>
      </c>
      <c r="P95" s="100" t="str">
        <f ca="1">IF(C95&lt;&gt;"",O95*(((OFFSET(A36,0,Instructions!C$21,1,1)/(OFFSET(A36,0,Instructions!C$21-1,1,1))))+((((OFFSET(A36,0,Instructions!D$21,1,1)/(OFFSET(A36,0,Instructions!D$21-1,1,1))))))),"")</f>
        <v/>
      </c>
      <c r="Q95" s="25" t="str">
        <f>IF(C95&lt;&gt;"", Instructions!$B$53*C95*F95, "")</f>
        <v/>
      </c>
      <c r="R95" s="116"/>
      <c r="S95" s="114"/>
      <c r="T95" s="35"/>
      <c r="U95" s="84"/>
      <c r="V95" s="41"/>
      <c r="W95" s="77"/>
    </row>
    <row r="96" spans="1:23" s="25" customFormat="1" x14ac:dyDescent="0.25">
      <c r="A96" s="46" t="str">
        <f t="shared" si="0"/>
        <v/>
      </c>
      <c r="B96" s="41"/>
      <c r="C96" s="51"/>
      <c r="D96" s="102" t="str">
        <f>IF(C96&lt;&gt;"",C96/Instructions!F$41,"")</f>
        <v/>
      </c>
      <c r="E96" s="98" t="str">
        <f ca="1">IF(C96&lt;&gt;"", 'Durango session calcs'!H$2* 'Durango session calcs'!$H$4*OFFSET(A37,0,Instructions!H$21-1,1,1),"")</f>
        <v/>
      </c>
      <c r="F96" s="98" t="str">
        <f>IF(C96&lt;&gt;"", 'Durango session calcs'!H$2* 'Durango session calcs'!$H$4*S96,"")</f>
        <v/>
      </c>
      <c r="G96" s="98" t="str">
        <f ca="1">IF(C96&lt;&gt;"",E96*(((OFFSET(A37,0,Instructions!H$21,1,1)/OFFSET(A37,0,Instructions!H$21-1,1,1))/2)+'Durango session calcs'!R$8),"")</f>
        <v/>
      </c>
      <c r="H96" s="95" t="str">
        <f t="shared" si="2"/>
        <v/>
      </c>
      <c r="I96" s="95" t="str">
        <f t="shared" si="1"/>
        <v/>
      </c>
      <c r="J96" s="35" t="str">
        <f t="shared" si="3"/>
        <v/>
      </c>
      <c r="K96" s="95" t="str">
        <f t="shared" si="4"/>
        <v/>
      </c>
      <c r="L96" s="35" t="str">
        <f t="shared" si="5"/>
        <v/>
      </c>
      <c r="M96" s="111" t="str">
        <f>IF(C96&lt;&gt;"", 1/Instructions!C$40*LN(1+(Instructions!C$40*Instructions!C$38*Instructions!C$41*(B96/D96)/F96))/1000000, "")</f>
        <v/>
      </c>
      <c r="N96" s="112" t="str">
        <f>IF(C96&lt;&gt;"",IF(B96=0,(1/Instructions!C$40*LN(1+(Instructions!C$40*Instructions!C$38*Instructions!C$41*(3/D96)/E96))/1000000)/2,M96*(((1/B96)+(G96/E96)^2+(Instructions!C$39/Instructions!C$38)^2))^0.5),"")</f>
        <v/>
      </c>
      <c r="O96" s="92" t="str">
        <f ca="1">IF(C96&lt;&gt;"",(OFFSET(A37,0,Instructions!C$21-1,1,1)/OFFSET(A37,0,Instructions!D$21-1,1,1))/Instructions!$E$32,"")</f>
        <v/>
      </c>
      <c r="P96" s="100" t="str">
        <f ca="1">IF(C96&lt;&gt;"",O96*(((OFFSET(A37,0,Instructions!C$21,1,1)/(OFFSET(A37,0,Instructions!C$21-1,1,1))))+((((OFFSET(A37,0,Instructions!D$21,1,1)/(OFFSET(A37,0,Instructions!D$21-1,1,1))))))),"")</f>
        <v/>
      </c>
      <c r="Q96" s="25" t="str">
        <f>IF(C96&lt;&gt;"", Instructions!$B$53*C96*F96, "")</f>
        <v/>
      </c>
      <c r="R96" s="116"/>
      <c r="S96" s="114"/>
      <c r="T96" s="35"/>
      <c r="U96" s="84"/>
      <c r="V96" s="41"/>
      <c r="W96" s="77"/>
    </row>
    <row r="97" spans="1:23" s="25" customFormat="1" x14ac:dyDescent="0.25">
      <c r="A97" s="46" t="str">
        <f t="shared" si="0"/>
        <v/>
      </c>
      <c r="B97" s="41"/>
      <c r="C97" s="51"/>
      <c r="D97" s="102" t="str">
        <f>IF(C97&lt;&gt;"",C97/Instructions!F$41,"")</f>
        <v/>
      </c>
      <c r="E97" s="98" t="str">
        <f ca="1">IF(C97&lt;&gt;"", 'Durango session calcs'!H$2* 'Durango session calcs'!$H$4*OFFSET(A38,0,Instructions!H$21-1,1,1),"")</f>
        <v/>
      </c>
      <c r="F97" s="98" t="str">
        <f>IF(C97&lt;&gt;"", 'Durango session calcs'!H$2* 'Durango session calcs'!$H$4*S97,"")</f>
        <v/>
      </c>
      <c r="G97" s="98" t="str">
        <f ca="1">IF(C97&lt;&gt;"",E97*(((OFFSET(A38,0,Instructions!H$21,1,1)/OFFSET(A38,0,Instructions!H$21-1,1,1))/2)+'Durango session calcs'!R$8),"")</f>
        <v/>
      </c>
      <c r="H97" s="95" t="str">
        <f t="shared" si="2"/>
        <v/>
      </c>
      <c r="I97" s="95" t="str">
        <f t="shared" si="1"/>
        <v/>
      </c>
      <c r="J97" s="35" t="str">
        <f t="shared" si="3"/>
        <v/>
      </c>
      <c r="K97" s="95" t="str">
        <f t="shared" si="4"/>
        <v/>
      </c>
      <c r="L97" s="35" t="str">
        <f t="shared" si="5"/>
        <v/>
      </c>
      <c r="M97" s="111" t="str">
        <f>IF(C97&lt;&gt;"", 1/Instructions!C$40*LN(1+(Instructions!C$40*Instructions!C$38*Instructions!C$41*(B97/D97)/F97))/1000000, "")</f>
        <v/>
      </c>
      <c r="N97" s="112" t="str">
        <f>IF(C97&lt;&gt;"",IF(B97=0,(1/Instructions!C$40*LN(1+(Instructions!C$40*Instructions!C$38*Instructions!C$41*(3/D97)/E97))/1000000)/2,M97*(((1/B97)+(G97/E97)^2+(Instructions!C$39/Instructions!C$38)^2))^0.5),"")</f>
        <v/>
      </c>
      <c r="O97" s="92" t="str">
        <f ca="1">IF(C97&lt;&gt;"",(OFFSET(A38,0,Instructions!C$21-1,1,1)/OFFSET(A38,0,Instructions!D$21-1,1,1))/Instructions!$E$32,"")</f>
        <v/>
      </c>
      <c r="P97" s="100" t="str">
        <f ca="1">IF(C97&lt;&gt;"",O97*(((OFFSET(A38,0,Instructions!C$21,1,1)/(OFFSET(A38,0,Instructions!C$21-1,1,1))))+((((OFFSET(A38,0,Instructions!D$21,1,1)/(OFFSET(A38,0,Instructions!D$21-1,1,1))))))),"")</f>
        <v/>
      </c>
      <c r="Q97" s="25" t="str">
        <f>IF(C97&lt;&gt;"", Instructions!$B$53*C97*F97, "")</f>
        <v/>
      </c>
      <c r="R97" s="116"/>
      <c r="S97" s="114"/>
      <c r="T97" s="35"/>
      <c r="U97" s="84"/>
      <c r="V97" s="41"/>
      <c r="W97" s="77"/>
    </row>
    <row r="98" spans="1:23" s="25" customFormat="1" x14ac:dyDescent="0.25">
      <c r="A98" s="46" t="str">
        <f t="shared" si="0"/>
        <v/>
      </c>
      <c r="B98" s="41"/>
      <c r="C98" s="51"/>
      <c r="D98" s="102" t="str">
        <f>IF(C98&lt;&gt;"",C98/Instructions!F$41,"")</f>
        <v/>
      </c>
      <c r="E98" s="98" t="str">
        <f ca="1">IF(C98&lt;&gt;"", 'Durango session calcs'!H$2* 'Durango session calcs'!$H$4*OFFSET(A39,0,Instructions!H$21-1,1,1),"")</f>
        <v/>
      </c>
      <c r="F98" s="98" t="str">
        <f>IF(C98&lt;&gt;"", 'Durango session calcs'!H$2* 'Durango session calcs'!$H$4*S98,"")</f>
        <v/>
      </c>
      <c r="G98" s="98" t="str">
        <f ca="1">IF(C98&lt;&gt;"",E98*(((OFFSET(A39,0,Instructions!H$21,1,1)/OFFSET(A39,0,Instructions!H$21-1,1,1))/2)+'Durango session calcs'!R$8),"")</f>
        <v/>
      </c>
      <c r="H98" s="95" t="str">
        <f t="shared" si="2"/>
        <v/>
      </c>
      <c r="I98" s="95" t="str">
        <f t="shared" si="1"/>
        <v/>
      </c>
      <c r="J98" s="35" t="str">
        <f t="shared" si="3"/>
        <v/>
      </c>
      <c r="K98" s="95" t="str">
        <f t="shared" si="4"/>
        <v/>
      </c>
      <c r="L98" s="35" t="str">
        <f t="shared" si="5"/>
        <v/>
      </c>
      <c r="M98" s="111" t="str">
        <f>IF(C98&lt;&gt;"", 1/Instructions!C$40*LN(1+(Instructions!C$40*Instructions!C$38*Instructions!C$41*(B98/D98)/F98))/1000000, "")</f>
        <v/>
      </c>
      <c r="N98" s="112" t="str">
        <f>IF(C98&lt;&gt;"",IF(B98=0,(1/Instructions!C$40*LN(1+(Instructions!C$40*Instructions!C$38*Instructions!C$41*(3/D98)/E98))/1000000)/2,M98*(((1/B98)+(G98/E98)^2+(Instructions!C$39/Instructions!C$38)^2))^0.5),"")</f>
        <v/>
      </c>
      <c r="O98" s="92" t="str">
        <f ca="1">IF(C98&lt;&gt;"",(OFFSET(A39,0,Instructions!C$21-1,1,1)/OFFSET(A39,0,Instructions!D$21-1,1,1))/Instructions!$E$32,"")</f>
        <v/>
      </c>
      <c r="P98" s="100" t="str">
        <f ca="1">IF(C98&lt;&gt;"",O98*(((OFFSET(A39,0,Instructions!C$21,1,1)/(OFFSET(A39,0,Instructions!C$21-1,1,1))))+((((OFFSET(A39,0,Instructions!D$21,1,1)/(OFFSET(A39,0,Instructions!D$21-1,1,1))))))),"")</f>
        <v/>
      </c>
      <c r="Q98" s="25" t="str">
        <f>IF(C98&lt;&gt;"", Instructions!$B$53*C98*F98, "")</f>
        <v/>
      </c>
      <c r="R98" s="116"/>
      <c r="S98" s="114"/>
      <c r="T98" s="35"/>
      <c r="U98" s="84"/>
      <c r="V98" s="41"/>
      <c r="W98" s="77"/>
    </row>
    <row r="99" spans="1:23" s="25" customFormat="1" x14ac:dyDescent="0.25">
      <c r="A99" s="46" t="str">
        <f t="shared" si="0"/>
        <v/>
      </c>
      <c r="B99" s="41"/>
      <c r="C99" s="51"/>
      <c r="D99" s="102" t="str">
        <f>IF(C99&lt;&gt;"",C99/Instructions!F$41,"")</f>
        <v/>
      </c>
      <c r="E99" s="98" t="str">
        <f ca="1">IF(C99&lt;&gt;"", 'Durango session calcs'!H$2* 'Durango session calcs'!$H$4*OFFSET(A40,0,Instructions!H$21-1,1,1),"")</f>
        <v/>
      </c>
      <c r="F99" s="98" t="str">
        <f>IF(C99&lt;&gt;"", 'Durango session calcs'!H$2* 'Durango session calcs'!$H$4*S99,"")</f>
        <v/>
      </c>
      <c r="G99" s="98" t="str">
        <f ca="1">IF(C99&lt;&gt;"",E99*(((OFFSET(A40,0,Instructions!H$21,1,1)/OFFSET(A40,0,Instructions!H$21-1,1,1))/2)+'Durango session calcs'!R$8),"")</f>
        <v/>
      </c>
      <c r="H99" s="95" t="str">
        <f t="shared" si="2"/>
        <v/>
      </c>
      <c r="I99" s="95" t="str">
        <f t="shared" si="1"/>
        <v/>
      </c>
      <c r="J99" s="35" t="str">
        <f t="shared" si="3"/>
        <v/>
      </c>
      <c r="K99" s="95" t="str">
        <f t="shared" si="4"/>
        <v/>
      </c>
      <c r="L99" s="35" t="str">
        <f t="shared" si="5"/>
        <v/>
      </c>
      <c r="M99" s="111" t="str">
        <f>IF(C99&lt;&gt;"", 1/Instructions!C$40*LN(1+(Instructions!C$40*Instructions!C$38*Instructions!C$41*(B99/D99)/F99))/1000000, "")</f>
        <v/>
      </c>
      <c r="N99" s="112" t="str">
        <f>IF(C99&lt;&gt;"",IF(B99=0,(1/Instructions!C$40*LN(1+(Instructions!C$40*Instructions!C$38*Instructions!C$41*(3/D99)/E99))/1000000)/2,M99*(((1/B99)+(G99/E99)^2+(Instructions!C$39/Instructions!C$38)^2))^0.5),"")</f>
        <v/>
      </c>
      <c r="O99" s="92" t="str">
        <f ca="1">IF(C99&lt;&gt;"",(OFFSET(A40,0,Instructions!C$21-1,1,1)/OFFSET(A40,0,Instructions!D$21-1,1,1))/Instructions!$E$32,"")</f>
        <v/>
      </c>
      <c r="P99" s="100" t="str">
        <f ca="1">IF(C99&lt;&gt;"",O99*(((OFFSET(A40,0,Instructions!C$21,1,1)/(OFFSET(A40,0,Instructions!C$21-1,1,1))))+((((OFFSET(A40,0,Instructions!D$21,1,1)/(OFFSET(A40,0,Instructions!D$21-1,1,1))))))),"")</f>
        <v/>
      </c>
      <c r="Q99" s="25" t="str">
        <f>IF(C99&lt;&gt;"", Instructions!$B$53*C99*F99, "")</f>
        <v/>
      </c>
      <c r="R99" s="116"/>
      <c r="S99" s="114"/>
      <c r="T99" s="35"/>
      <c r="U99" s="84"/>
      <c r="V99" s="41"/>
      <c r="W99" s="77"/>
    </row>
    <row r="100" spans="1:23" s="25" customFormat="1" x14ac:dyDescent="0.25">
      <c r="A100" s="46" t="str">
        <f t="shared" si="0"/>
        <v/>
      </c>
      <c r="B100" s="41"/>
      <c r="C100" s="51"/>
      <c r="D100" s="102" t="str">
        <f>IF(C100&lt;&gt;"",C100/Instructions!F$41,"")</f>
        <v/>
      </c>
      <c r="E100" s="98" t="str">
        <f ca="1">IF(C100&lt;&gt;"", 'Durango session calcs'!H$2* 'Durango session calcs'!$H$4*OFFSET(A41,0,Instructions!H$21-1,1,1),"")</f>
        <v/>
      </c>
      <c r="F100" s="98" t="str">
        <f>IF(C100&lt;&gt;"", 'Durango session calcs'!H$2* 'Durango session calcs'!$H$4*S100,"")</f>
        <v/>
      </c>
      <c r="G100" s="98" t="str">
        <f ca="1">IF(C100&lt;&gt;"",E100*(((OFFSET(A41,0,Instructions!H$21,1,1)/OFFSET(A41,0,Instructions!H$21-1,1,1))/2)+'Durango session calcs'!R$8),"")</f>
        <v/>
      </c>
      <c r="H100" s="95" t="str">
        <f t="shared" si="2"/>
        <v/>
      </c>
      <c r="I100" s="95" t="str">
        <f t="shared" si="1"/>
        <v/>
      </c>
      <c r="J100" s="35" t="str">
        <f t="shared" si="3"/>
        <v/>
      </c>
      <c r="K100" s="95" t="str">
        <f t="shared" si="4"/>
        <v/>
      </c>
      <c r="L100" s="35" t="str">
        <f t="shared" si="5"/>
        <v/>
      </c>
      <c r="M100" s="111" t="str">
        <f>IF(C100&lt;&gt;"", 1/Instructions!C$40*LN(1+(Instructions!C$40*Instructions!C$38*Instructions!C$41*(B100/D100)/F100))/1000000, "")</f>
        <v/>
      </c>
      <c r="N100" s="112" t="str">
        <f>IF(C100&lt;&gt;"",IF(B100=0,(1/Instructions!C$40*LN(1+(Instructions!C$40*Instructions!C$38*Instructions!C$41*(3/D100)/E100))/1000000)/2,M100*(((1/B100)+(G100/E100)^2+(Instructions!C$39/Instructions!C$38)^2))^0.5),"")</f>
        <v/>
      </c>
      <c r="O100" s="92" t="str">
        <f ca="1">IF(C100&lt;&gt;"",(OFFSET(A41,0,Instructions!C$21-1,1,1)/OFFSET(A41,0,Instructions!D$21-1,1,1))/Instructions!$E$32,"")</f>
        <v/>
      </c>
      <c r="P100" s="100" t="str">
        <f ca="1">IF(C100&lt;&gt;"",O100*(((OFFSET(A41,0,Instructions!C$21,1,1)/(OFFSET(A41,0,Instructions!C$21-1,1,1))))+((((OFFSET(A41,0,Instructions!D$21,1,1)/(OFFSET(A41,0,Instructions!D$21-1,1,1))))))),"")</f>
        <v/>
      </c>
      <c r="Q100" s="25" t="str">
        <f>IF(C100&lt;&gt;"", Instructions!$B$53*C100*F100, "")</f>
        <v/>
      </c>
      <c r="R100" s="116"/>
      <c r="S100" s="114"/>
      <c r="T100" s="35"/>
      <c r="U100" s="84"/>
      <c r="V100" s="41"/>
      <c r="W100" s="77"/>
    </row>
    <row r="101" spans="1:23" s="25" customFormat="1" x14ac:dyDescent="0.25">
      <c r="A101" s="46" t="str">
        <f t="shared" si="0"/>
        <v/>
      </c>
      <c r="B101" s="41"/>
      <c r="C101" s="51"/>
      <c r="D101" s="102" t="str">
        <f>IF(C101&lt;&gt;"",C101/Instructions!F$41,"")</f>
        <v/>
      </c>
      <c r="E101" s="98" t="str">
        <f ca="1">IF(C101&lt;&gt;"", 'Durango session calcs'!H$2* 'Durango session calcs'!$H$4*OFFSET(A42,0,Instructions!H$21-1,1,1),"")</f>
        <v/>
      </c>
      <c r="F101" s="98" t="str">
        <f>IF(C101&lt;&gt;"", 'Durango session calcs'!H$2* 'Durango session calcs'!$H$4*S101,"")</f>
        <v/>
      </c>
      <c r="G101" s="98" t="str">
        <f ca="1">IF(C101&lt;&gt;"",E101*(((OFFSET(A42,0,Instructions!H$21,1,1)/OFFSET(A42,0,Instructions!H$21-1,1,1))/2)+'Durango session calcs'!R$8),"")</f>
        <v/>
      </c>
      <c r="H101" s="95" t="str">
        <f t="shared" si="2"/>
        <v/>
      </c>
      <c r="I101" s="95" t="str">
        <f t="shared" si="1"/>
        <v/>
      </c>
      <c r="J101" s="35" t="str">
        <f t="shared" si="3"/>
        <v/>
      </c>
      <c r="K101" s="95" t="str">
        <f t="shared" si="4"/>
        <v/>
      </c>
      <c r="L101" s="35" t="str">
        <f t="shared" si="5"/>
        <v/>
      </c>
      <c r="M101" s="111" t="str">
        <f>IF(C101&lt;&gt;"", 1/Instructions!C$40*LN(1+(Instructions!C$40*Instructions!C$38*Instructions!C$41*(B101/D101)/F101))/1000000, "")</f>
        <v/>
      </c>
      <c r="N101" s="112" t="str">
        <f>IF(C101&lt;&gt;"",IF(B101=0,(1/Instructions!C$40*LN(1+(Instructions!C$40*Instructions!C$38*Instructions!C$41*(3/D101)/E101))/1000000)/2,M101*(((1/B101)+(G101/E101)^2+(Instructions!C$39/Instructions!C$38)^2))^0.5),"")</f>
        <v/>
      </c>
      <c r="O101" s="92" t="str">
        <f ca="1">IF(C101&lt;&gt;"",(OFFSET(A42,0,Instructions!C$21-1,1,1)/OFFSET(A42,0,Instructions!D$21-1,1,1))/Instructions!$E$32,"")</f>
        <v/>
      </c>
      <c r="P101" s="100" t="str">
        <f ca="1">IF(C101&lt;&gt;"",O101*(((OFFSET(A42,0,Instructions!C$21,1,1)/(OFFSET(A42,0,Instructions!C$21-1,1,1))))+((((OFFSET(A42,0,Instructions!D$21,1,1)/(OFFSET(A42,0,Instructions!D$21-1,1,1))))))),"")</f>
        <v/>
      </c>
      <c r="Q101" s="25" t="str">
        <f>IF(C101&lt;&gt;"", Instructions!$B$53*C101*F101, "")</f>
        <v/>
      </c>
      <c r="R101" s="116"/>
      <c r="S101" s="114"/>
      <c r="T101" s="35"/>
      <c r="U101" s="84"/>
      <c r="V101" s="41"/>
      <c r="W101" s="77"/>
    </row>
    <row r="102" spans="1:23" s="25" customFormat="1" x14ac:dyDescent="0.25">
      <c r="A102" s="46" t="str">
        <f t="shared" si="0"/>
        <v/>
      </c>
      <c r="B102" s="41"/>
      <c r="C102" s="51"/>
      <c r="D102" s="102" t="str">
        <f>IF(C102&lt;&gt;"",C102/Instructions!F$41,"")</f>
        <v/>
      </c>
      <c r="E102" s="98" t="str">
        <f ca="1">IF(C102&lt;&gt;"", 'Durango session calcs'!H$2* 'Durango session calcs'!$H$4*OFFSET(A43,0,Instructions!H$21-1,1,1),"")</f>
        <v/>
      </c>
      <c r="F102" s="98" t="str">
        <f>IF(C102&lt;&gt;"", 'Durango session calcs'!H$2* 'Durango session calcs'!$H$4*S102,"")</f>
        <v/>
      </c>
      <c r="G102" s="98" t="str">
        <f ca="1">IF(C102&lt;&gt;"",E102*(((OFFSET(A43,0,Instructions!H$21,1,1)/OFFSET(A43,0,Instructions!H$21-1,1,1))/2)+'Durango session calcs'!R$8),"")</f>
        <v/>
      </c>
      <c r="H102" s="95" t="str">
        <f t="shared" si="2"/>
        <v/>
      </c>
      <c r="I102" s="95" t="str">
        <f t="shared" si="1"/>
        <v/>
      </c>
      <c r="J102" s="35" t="str">
        <f t="shared" si="3"/>
        <v/>
      </c>
      <c r="K102" s="95" t="str">
        <f t="shared" si="4"/>
        <v/>
      </c>
      <c r="L102" s="35" t="str">
        <f t="shared" si="5"/>
        <v/>
      </c>
      <c r="M102" s="111" t="str">
        <f>IF(C102&lt;&gt;"", 1/Instructions!C$40*LN(1+(Instructions!C$40*Instructions!C$38*Instructions!C$41*(B102/D102)/F102))/1000000, "")</f>
        <v/>
      </c>
      <c r="N102" s="112" t="str">
        <f>IF(C102&lt;&gt;"",IF(B102=0,(1/Instructions!C$40*LN(1+(Instructions!C$40*Instructions!C$38*Instructions!C$41*(3/D102)/E102))/1000000)/2,M102*(((1/B102)+(G102/E102)^2+(Instructions!C$39/Instructions!C$38)^2))^0.5),"")</f>
        <v/>
      </c>
      <c r="O102" s="92" t="str">
        <f ca="1">IF(C102&lt;&gt;"",(OFFSET(A43,0,Instructions!C$21-1,1,1)/OFFSET(A43,0,Instructions!D$21-1,1,1))/Instructions!$E$32,"")</f>
        <v/>
      </c>
      <c r="P102" s="100" t="str">
        <f ca="1">IF(C102&lt;&gt;"",O102*(((OFFSET(A43,0,Instructions!C$21,1,1)/(OFFSET(A43,0,Instructions!C$21-1,1,1))))+((((OFFSET(A43,0,Instructions!D$21,1,1)/(OFFSET(A43,0,Instructions!D$21-1,1,1))))))),"")</f>
        <v/>
      </c>
      <c r="Q102" s="25" t="str">
        <f>IF(C102&lt;&gt;"", Instructions!$B$53*C102*F102, "")</f>
        <v/>
      </c>
      <c r="R102" s="116"/>
      <c r="S102" s="114"/>
      <c r="T102" s="35"/>
      <c r="U102" s="84"/>
      <c r="V102" s="41"/>
      <c r="W102" s="77"/>
    </row>
    <row r="103" spans="1:23" s="25" customFormat="1" x14ac:dyDescent="0.25">
      <c r="A103" s="46" t="str">
        <f t="shared" si="0"/>
        <v/>
      </c>
      <c r="B103" s="41"/>
      <c r="C103" s="51"/>
      <c r="D103" s="102" t="str">
        <f>IF(C103&lt;&gt;"",C103/Instructions!F$41,"")</f>
        <v/>
      </c>
      <c r="E103" s="98" t="str">
        <f ca="1">IF(C103&lt;&gt;"", 'Durango session calcs'!H$2* 'Durango session calcs'!$H$4*OFFSET(A44,0,Instructions!H$21-1,1,1),"")</f>
        <v/>
      </c>
      <c r="F103" s="98" t="str">
        <f>IF(C103&lt;&gt;"", 'Durango session calcs'!H$2* 'Durango session calcs'!$H$4*S103,"")</f>
        <v/>
      </c>
      <c r="G103" s="98" t="str">
        <f ca="1">IF(C103&lt;&gt;"",E103*(((OFFSET(A44,0,Instructions!H$21,1,1)/OFFSET(A44,0,Instructions!H$21-1,1,1))/2)+'Durango session calcs'!R$8),"")</f>
        <v/>
      </c>
      <c r="H103" s="95" t="str">
        <f t="shared" si="2"/>
        <v/>
      </c>
      <c r="I103" s="95" t="str">
        <f t="shared" si="1"/>
        <v/>
      </c>
      <c r="J103" s="35" t="str">
        <f t="shared" si="3"/>
        <v/>
      </c>
      <c r="K103" s="95" t="str">
        <f t="shared" si="4"/>
        <v/>
      </c>
      <c r="L103" s="35" t="str">
        <f t="shared" si="5"/>
        <v/>
      </c>
      <c r="M103" s="111" t="str">
        <f>IF(C103&lt;&gt;"", 1/Instructions!C$40*LN(1+(Instructions!C$40*Instructions!C$38*Instructions!C$41*(B103/D103)/F103))/1000000, "")</f>
        <v/>
      </c>
      <c r="N103" s="112" t="str">
        <f>IF(C103&lt;&gt;"",IF(B103=0,(1/Instructions!C$40*LN(1+(Instructions!C$40*Instructions!C$38*Instructions!C$41*(3/D103)/E103))/1000000)/2,M103*(((1/B103)+(G103/E103)^2+(Instructions!C$39/Instructions!C$38)^2))^0.5),"")</f>
        <v/>
      </c>
      <c r="O103" s="92" t="str">
        <f ca="1">IF(C103&lt;&gt;"",(OFFSET(A44,0,Instructions!C$21-1,1,1)/OFFSET(A44,0,Instructions!D$21-1,1,1))/Instructions!$E$32,"")</f>
        <v/>
      </c>
      <c r="P103" s="100" t="str">
        <f ca="1">IF(C103&lt;&gt;"",O103*(((OFFSET(A44,0,Instructions!C$21,1,1)/(OFFSET(A44,0,Instructions!C$21-1,1,1))))+((((OFFSET(A44,0,Instructions!D$21,1,1)/(OFFSET(A44,0,Instructions!D$21-1,1,1))))))),"")</f>
        <v/>
      </c>
      <c r="Q103" s="25" t="str">
        <f>IF(C103&lt;&gt;"", Instructions!$B$53*C103*F103, "")</f>
        <v/>
      </c>
      <c r="R103" s="116"/>
      <c r="S103" s="114"/>
      <c r="T103" s="35"/>
      <c r="U103" s="84"/>
      <c r="V103" s="41"/>
      <c r="W103" s="77"/>
    </row>
    <row r="104" spans="1:23" s="25" customFormat="1" x14ac:dyDescent="0.25">
      <c r="A104" s="46" t="str">
        <f t="shared" si="0"/>
        <v/>
      </c>
      <c r="B104" s="41"/>
      <c r="C104" s="51"/>
      <c r="D104" s="102" t="str">
        <f>IF(C104&lt;&gt;"",C104/Instructions!F$41,"")</f>
        <v/>
      </c>
      <c r="E104" s="98" t="str">
        <f ca="1">IF(C104&lt;&gt;"", 'Durango session calcs'!H$2* 'Durango session calcs'!$H$4*OFFSET(A45,0,Instructions!H$21-1,1,1),"")</f>
        <v/>
      </c>
      <c r="F104" s="98" t="str">
        <f>IF(C104&lt;&gt;"", 'Durango session calcs'!H$2* 'Durango session calcs'!$H$4*S104,"")</f>
        <v/>
      </c>
      <c r="G104" s="98" t="str">
        <f ca="1">IF(C104&lt;&gt;"",E104*(((OFFSET(A45,0,Instructions!H$21,1,1)/OFFSET(A45,0,Instructions!H$21-1,1,1))/2)+'Durango session calcs'!R$8),"")</f>
        <v/>
      </c>
      <c r="H104" s="95" t="str">
        <f t="shared" si="2"/>
        <v/>
      </c>
      <c r="I104" s="95" t="str">
        <f t="shared" si="1"/>
        <v/>
      </c>
      <c r="J104" s="35" t="str">
        <f t="shared" si="3"/>
        <v/>
      </c>
      <c r="K104" s="95" t="str">
        <f t="shared" si="4"/>
        <v/>
      </c>
      <c r="L104" s="35" t="str">
        <f t="shared" si="5"/>
        <v/>
      </c>
      <c r="M104" s="111" t="str">
        <f>IF(C104&lt;&gt;"", 1/Instructions!C$40*LN(1+(Instructions!C$40*Instructions!C$38*Instructions!C$41*(B104/D104)/F104))/1000000, "")</f>
        <v/>
      </c>
      <c r="N104" s="112" t="str">
        <f>IF(C104&lt;&gt;"",IF(B104=0,(1/Instructions!C$40*LN(1+(Instructions!C$40*Instructions!C$38*Instructions!C$41*(3/D104)/E104))/1000000)/2,M104*(((1/B104)+(G104/E104)^2+(Instructions!C$39/Instructions!C$38)^2))^0.5),"")</f>
        <v/>
      </c>
      <c r="O104" s="92" t="str">
        <f ca="1">IF(C104&lt;&gt;"",(OFFSET(A45,0,Instructions!C$21-1,1,1)/OFFSET(A45,0,Instructions!D$21-1,1,1))/Instructions!$E$32,"")</f>
        <v/>
      </c>
      <c r="P104" s="100" t="str">
        <f ca="1">IF(C104&lt;&gt;"",O104*(((OFFSET(A45,0,Instructions!C$21,1,1)/(OFFSET(A45,0,Instructions!C$21-1,1,1))))+((((OFFSET(A45,0,Instructions!D$21,1,1)/(OFFSET(A45,0,Instructions!D$21-1,1,1))))))),"")</f>
        <v/>
      </c>
      <c r="Q104" s="25" t="str">
        <f>IF(C104&lt;&gt;"", Instructions!$B$53*C104*F104, "")</f>
        <v/>
      </c>
      <c r="R104" s="116"/>
      <c r="S104" s="114"/>
      <c r="T104" s="35"/>
      <c r="U104" s="84"/>
      <c r="V104" s="41"/>
      <c r="W104" s="77"/>
    </row>
    <row r="105" spans="1:23" s="25" customFormat="1" x14ac:dyDescent="0.25">
      <c r="A105" s="46" t="str">
        <f t="shared" si="0"/>
        <v/>
      </c>
      <c r="B105" s="41"/>
      <c r="C105" s="51"/>
      <c r="D105" s="102" t="str">
        <f>IF(C105&lt;&gt;"",C105/Instructions!F$41,"")</f>
        <v/>
      </c>
      <c r="E105" s="98" t="str">
        <f ca="1">IF(C105&lt;&gt;"", 'Durango session calcs'!H$2* 'Durango session calcs'!$H$4*OFFSET(A46,0,Instructions!H$21-1,1,1),"")</f>
        <v/>
      </c>
      <c r="F105" s="98" t="str">
        <f>IF(C105&lt;&gt;"", 'Durango session calcs'!H$2* 'Durango session calcs'!$H$4*S105,"")</f>
        <v/>
      </c>
      <c r="G105" s="98" t="str">
        <f ca="1">IF(C105&lt;&gt;"",E105*(((OFFSET(A46,0,Instructions!H$21,1,1)/OFFSET(A46,0,Instructions!H$21-1,1,1))/2)+'Durango session calcs'!R$8),"")</f>
        <v/>
      </c>
      <c r="H105" s="95" t="str">
        <f t="shared" si="2"/>
        <v/>
      </c>
      <c r="I105" s="95" t="str">
        <f t="shared" si="1"/>
        <v/>
      </c>
      <c r="J105" s="35" t="str">
        <f t="shared" si="3"/>
        <v/>
      </c>
      <c r="K105" s="95" t="str">
        <f t="shared" si="4"/>
        <v/>
      </c>
      <c r="L105" s="35" t="str">
        <f t="shared" si="5"/>
        <v/>
      </c>
      <c r="M105" s="111" t="str">
        <f>IF(C105&lt;&gt;"", 1/Instructions!C$40*LN(1+(Instructions!C$40*Instructions!C$38*Instructions!C$41*(B105/D105)/F105))/1000000, "")</f>
        <v/>
      </c>
      <c r="N105" s="112" t="str">
        <f>IF(C105&lt;&gt;"",IF(B105=0,(1/Instructions!C$40*LN(1+(Instructions!C$40*Instructions!C$38*Instructions!C$41*(3/D105)/E105))/1000000)/2,M105*(((1/B105)+(G105/E105)^2+(Instructions!C$39/Instructions!C$38)^2))^0.5),"")</f>
        <v/>
      </c>
      <c r="O105" s="92" t="str">
        <f ca="1">IF(C105&lt;&gt;"",(OFFSET(A46,0,Instructions!C$21-1,1,1)/OFFSET(A46,0,Instructions!D$21-1,1,1))/Instructions!$E$32,"")</f>
        <v/>
      </c>
      <c r="P105" s="100" t="str">
        <f ca="1">IF(C105&lt;&gt;"",O105*(((OFFSET(A46,0,Instructions!C$21,1,1)/(OFFSET(A46,0,Instructions!C$21-1,1,1))))+((((OFFSET(A46,0,Instructions!D$21,1,1)/(OFFSET(A46,0,Instructions!D$21-1,1,1))))))),"")</f>
        <v/>
      </c>
      <c r="Q105" s="25" t="str">
        <f>IF(C105&lt;&gt;"", Instructions!$B$53*C105*F105, "")</f>
        <v/>
      </c>
      <c r="R105" s="116"/>
      <c r="S105" s="114"/>
      <c r="T105" s="35"/>
      <c r="U105" s="84"/>
      <c r="V105" s="41"/>
      <c r="W105" s="77"/>
    </row>
    <row r="106" spans="1:23" s="25" customFormat="1" x14ac:dyDescent="0.25">
      <c r="A106" s="46" t="str">
        <f t="shared" si="0"/>
        <v/>
      </c>
      <c r="B106" s="41"/>
      <c r="C106" s="51"/>
      <c r="D106" s="102" t="str">
        <f>IF(C106&lt;&gt;"",C106/Instructions!F$41,"")</f>
        <v/>
      </c>
      <c r="E106" s="98" t="str">
        <f ca="1">IF(C106&lt;&gt;"", 'Durango session calcs'!H$2* 'Durango session calcs'!$H$4*OFFSET(A47,0,Instructions!H$21-1,1,1),"")</f>
        <v/>
      </c>
      <c r="F106" s="98" t="str">
        <f>IF(C106&lt;&gt;"", 'Durango session calcs'!H$2* 'Durango session calcs'!$H$4*S106,"")</f>
        <v/>
      </c>
      <c r="G106" s="98" t="str">
        <f ca="1">IF(C106&lt;&gt;"",E106*(((OFFSET(A47,0,Instructions!H$21,1,1)/OFFSET(A47,0,Instructions!H$21-1,1,1))/2)+'Durango session calcs'!R$8),"")</f>
        <v/>
      </c>
      <c r="H106" s="95" t="str">
        <f t="shared" si="2"/>
        <v/>
      </c>
      <c r="I106" s="95" t="str">
        <f t="shared" si="1"/>
        <v/>
      </c>
      <c r="J106" s="35" t="str">
        <f t="shared" si="3"/>
        <v/>
      </c>
      <c r="K106" s="95" t="str">
        <f t="shared" si="4"/>
        <v/>
      </c>
      <c r="L106" s="35" t="str">
        <f t="shared" si="5"/>
        <v/>
      </c>
      <c r="M106" s="111" t="str">
        <f>IF(C106&lt;&gt;"", 1/Instructions!C$40*LN(1+(Instructions!C$40*Instructions!C$38*Instructions!C$41*(B106/D106)/F106))/1000000, "")</f>
        <v/>
      </c>
      <c r="N106" s="112" t="str">
        <f>IF(C106&lt;&gt;"",IF(B106=0,(1/Instructions!C$40*LN(1+(Instructions!C$40*Instructions!C$38*Instructions!C$41*(3/D106)/E106))/1000000)/2,M106*(((1/B106)+(G106/E106)^2+(Instructions!C$39/Instructions!C$38)^2))^0.5),"")</f>
        <v/>
      </c>
      <c r="O106" s="92" t="str">
        <f ca="1">IF(C106&lt;&gt;"",(OFFSET(A47,0,Instructions!C$21-1,1,1)/OFFSET(A47,0,Instructions!D$21-1,1,1))/Instructions!$E$32,"")</f>
        <v/>
      </c>
      <c r="P106" s="100" t="str">
        <f ca="1">IF(C106&lt;&gt;"",O106*(((OFFSET(A47,0,Instructions!C$21,1,1)/(OFFSET(A47,0,Instructions!C$21-1,1,1))))+((((OFFSET(A47,0,Instructions!D$21,1,1)/(OFFSET(A47,0,Instructions!D$21-1,1,1))))))),"")</f>
        <v/>
      </c>
      <c r="Q106" s="25" t="str">
        <f>IF(C106&lt;&gt;"", Instructions!$B$53*C106*F106, "")</f>
        <v/>
      </c>
      <c r="R106" s="116"/>
      <c r="S106" s="114"/>
      <c r="T106" s="35"/>
      <c r="U106" s="84"/>
      <c r="V106" s="41"/>
      <c r="W106" s="77"/>
    </row>
    <row r="107" spans="1:23" s="25" customFormat="1" x14ac:dyDescent="0.25">
      <c r="A107" s="46" t="str">
        <f t="shared" si="0"/>
        <v/>
      </c>
      <c r="B107" s="41"/>
      <c r="C107" s="51"/>
      <c r="D107" s="102" t="str">
        <f>IF(C107&lt;&gt;"",C107/Instructions!F$41,"")</f>
        <v/>
      </c>
      <c r="E107" s="98" t="str">
        <f ca="1">IF(C107&lt;&gt;"", 'Durango session calcs'!H$2* 'Durango session calcs'!$H$4*OFFSET(A48,0,Instructions!H$21-1,1,1),"")</f>
        <v/>
      </c>
      <c r="F107" s="98" t="str">
        <f>IF(C107&lt;&gt;"", 'Durango session calcs'!H$2* 'Durango session calcs'!$H$4*S107,"")</f>
        <v/>
      </c>
      <c r="G107" s="98" t="str">
        <f ca="1">IF(C107&lt;&gt;"",E107*(((OFFSET(A48,0,Instructions!H$21,1,1)/OFFSET(A48,0,Instructions!H$21-1,1,1))/2)+'Durango session calcs'!R$8),"")</f>
        <v/>
      </c>
      <c r="H107" s="95" t="str">
        <f t="shared" si="2"/>
        <v/>
      </c>
      <c r="I107" s="95" t="str">
        <f t="shared" si="1"/>
        <v/>
      </c>
      <c r="J107" s="35" t="str">
        <f t="shared" si="3"/>
        <v/>
      </c>
      <c r="K107" s="95" t="str">
        <f t="shared" si="4"/>
        <v/>
      </c>
      <c r="L107" s="35" t="str">
        <f t="shared" si="5"/>
        <v/>
      </c>
      <c r="M107" s="111" t="str">
        <f>IF(C107&lt;&gt;"", 1/Instructions!C$40*LN(1+(Instructions!C$40*Instructions!C$38*Instructions!C$41*(B107/D107)/F107))/1000000, "")</f>
        <v/>
      </c>
      <c r="N107" s="112" t="str">
        <f>IF(C107&lt;&gt;"",IF(B107=0,(1/Instructions!C$40*LN(1+(Instructions!C$40*Instructions!C$38*Instructions!C$41*(3/D107)/E107))/1000000)/2,M107*(((1/B107)+(G107/E107)^2+(Instructions!C$39/Instructions!C$38)^2))^0.5),"")</f>
        <v/>
      </c>
      <c r="O107" s="92" t="str">
        <f ca="1">IF(C107&lt;&gt;"",(OFFSET(A48,0,Instructions!C$21-1,1,1)/OFFSET(A48,0,Instructions!D$21-1,1,1))/Instructions!$E$32,"")</f>
        <v/>
      </c>
      <c r="P107" s="100" t="str">
        <f ca="1">IF(C107&lt;&gt;"",O107*(((OFFSET(A48,0,Instructions!C$21,1,1)/(OFFSET(A48,0,Instructions!C$21-1,1,1))))+((((OFFSET(A48,0,Instructions!D$21,1,1)/(OFFSET(A48,0,Instructions!D$21-1,1,1))))))),"")</f>
        <v/>
      </c>
      <c r="Q107" s="25" t="str">
        <f>IF(C107&lt;&gt;"", Instructions!$B$53*C107*F107, "")</f>
        <v/>
      </c>
      <c r="R107" s="116"/>
      <c r="S107" s="114"/>
      <c r="T107" s="35"/>
      <c r="U107" s="84"/>
      <c r="V107" s="41"/>
      <c r="W107" s="77"/>
    </row>
    <row r="108" spans="1:23" s="25" customFormat="1" x14ac:dyDescent="0.25">
      <c r="A108" s="46" t="str">
        <f t="shared" si="0"/>
        <v/>
      </c>
      <c r="B108" s="41"/>
      <c r="C108" s="51"/>
      <c r="D108" s="102" t="str">
        <f>IF(C108&lt;&gt;"",C108/Instructions!F$41,"")</f>
        <v/>
      </c>
      <c r="E108" s="98" t="str">
        <f ca="1">IF(C108&lt;&gt;"", 'Durango session calcs'!H$2* 'Durango session calcs'!$H$4*OFFSET(A49,0,Instructions!H$21-1,1,1),"")</f>
        <v/>
      </c>
      <c r="F108" s="98" t="str">
        <f>IF(C108&lt;&gt;"", 'Durango session calcs'!H$2* 'Durango session calcs'!$H$4*S108,"")</f>
        <v/>
      </c>
      <c r="G108" s="98" t="str">
        <f ca="1">IF(C108&lt;&gt;"",E108*(((OFFSET(A49,0,Instructions!H$21,1,1)/OFFSET(A49,0,Instructions!H$21-1,1,1))/2)+'Durango session calcs'!R$8),"")</f>
        <v/>
      </c>
      <c r="H108" s="95" t="str">
        <f t="shared" si="2"/>
        <v/>
      </c>
      <c r="I108" s="95" t="str">
        <f t="shared" si="1"/>
        <v/>
      </c>
      <c r="J108" s="35" t="str">
        <f t="shared" si="3"/>
        <v/>
      </c>
      <c r="K108" s="95" t="str">
        <f t="shared" si="4"/>
        <v/>
      </c>
      <c r="L108" s="35" t="str">
        <f t="shared" si="5"/>
        <v/>
      </c>
      <c r="M108" s="111" t="str">
        <f>IF(C108&lt;&gt;"", 1/Instructions!C$40*LN(1+(Instructions!C$40*Instructions!C$38*Instructions!C$41*(B108/D108)/F108))/1000000, "")</f>
        <v/>
      </c>
      <c r="N108" s="112" t="str">
        <f>IF(C108&lt;&gt;"",IF(B108=0,(1/Instructions!C$40*LN(1+(Instructions!C$40*Instructions!C$38*Instructions!C$41*(3/D108)/E108))/1000000)/2,M108*(((1/B108)+(G108/E108)^2+(Instructions!C$39/Instructions!C$38)^2))^0.5),"")</f>
        <v/>
      </c>
      <c r="O108" s="92" t="str">
        <f ca="1">IF(C108&lt;&gt;"",(OFFSET(A49,0,Instructions!C$21-1,1,1)/OFFSET(A49,0,Instructions!D$21-1,1,1))/Instructions!$E$32,"")</f>
        <v/>
      </c>
      <c r="P108" s="100" t="str">
        <f ca="1">IF(C108&lt;&gt;"",O108*(((OFFSET(A49,0,Instructions!C$21,1,1)/(OFFSET(A49,0,Instructions!C$21-1,1,1))))+((((OFFSET(A49,0,Instructions!D$21,1,1)/(OFFSET(A49,0,Instructions!D$21-1,1,1))))))),"")</f>
        <v/>
      </c>
      <c r="Q108" s="25" t="str">
        <f>IF(C108&lt;&gt;"", Instructions!$B$53*C108*F108, "")</f>
        <v/>
      </c>
      <c r="R108" s="116"/>
      <c r="S108" s="114"/>
      <c r="T108" s="35"/>
      <c r="U108" s="84"/>
      <c r="V108" s="41"/>
      <c r="W108" s="77"/>
    </row>
    <row r="109" spans="1:23" s="25" customFormat="1" x14ac:dyDescent="0.25">
      <c r="A109" s="46" t="str">
        <f t="shared" si="0"/>
        <v/>
      </c>
      <c r="B109" s="41"/>
      <c r="C109" s="51"/>
      <c r="D109" s="102" t="str">
        <f>IF(C109&lt;&gt;"",C109/Instructions!F$41,"")</f>
        <v/>
      </c>
      <c r="E109" s="98" t="str">
        <f ca="1">IF(C109&lt;&gt;"", 'Durango session calcs'!H$2* 'Durango session calcs'!$H$4*OFFSET(A50,0,Instructions!H$21-1,1,1),"")</f>
        <v/>
      </c>
      <c r="F109" s="98" t="str">
        <f>IF(C109&lt;&gt;"", 'Durango session calcs'!H$2* 'Durango session calcs'!$H$4*S109,"")</f>
        <v/>
      </c>
      <c r="G109" s="98" t="str">
        <f ca="1">IF(C109&lt;&gt;"",E109*(((OFFSET(A50,0,Instructions!H$21,1,1)/OFFSET(A50,0,Instructions!H$21-1,1,1))/2)+'Durango session calcs'!R$8),"")</f>
        <v/>
      </c>
      <c r="H109" s="95" t="str">
        <f t="shared" si="2"/>
        <v/>
      </c>
      <c r="I109" s="95" t="str">
        <f t="shared" si="1"/>
        <v/>
      </c>
      <c r="J109" s="35" t="str">
        <f t="shared" si="3"/>
        <v/>
      </c>
      <c r="K109" s="95" t="str">
        <f t="shared" si="4"/>
        <v/>
      </c>
      <c r="L109" s="35" t="str">
        <f t="shared" si="5"/>
        <v/>
      </c>
      <c r="M109" s="111" t="str">
        <f>IF(C109&lt;&gt;"", 1/Instructions!C$40*LN(1+(Instructions!C$40*Instructions!C$38*Instructions!C$41*(B109/D109)/F109))/1000000, "")</f>
        <v/>
      </c>
      <c r="N109" s="112" t="str">
        <f>IF(C109&lt;&gt;"",IF(B109=0,(1/Instructions!C$40*LN(1+(Instructions!C$40*Instructions!C$38*Instructions!C$41*(3/D109)/E109))/1000000)/2,M109*(((1/B109)+(G109/E109)^2+(Instructions!C$39/Instructions!C$38)^2))^0.5),"")</f>
        <v/>
      </c>
      <c r="O109" s="92" t="str">
        <f ca="1">IF(C109&lt;&gt;"",(OFFSET(A50,0,Instructions!C$21-1,1,1)/OFFSET(A50,0,Instructions!D$21-1,1,1))/Instructions!$E$32,"")</f>
        <v/>
      </c>
      <c r="P109" s="100" t="str">
        <f ca="1">IF(C109&lt;&gt;"",O109*(((OFFSET(A50,0,Instructions!C$21,1,1)/(OFFSET(A50,0,Instructions!C$21-1,1,1))))+((((OFFSET(A50,0,Instructions!D$21,1,1)/(OFFSET(A50,0,Instructions!D$21-1,1,1))))))),"")</f>
        <v/>
      </c>
      <c r="Q109" s="25" t="str">
        <f>IF(C109&lt;&gt;"", Instructions!$B$53*C109*F109, "")</f>
        <v/>
      </c>
      <c r="R109" s="116"/>
      <c r="S109" s="114"/>
      <c r="T109" s="35"/>
      <c r="U109" s="84"/>
      <c r="V109" s="41"/>
      <c r="W109" s="77"/>
    </row>
    <row r="110" spans="1:23" s="25" customFormat="1" x14ac:dyDescent="0.25">
      <c r="A110" s="46" t="str">
        <f t="shared" si="0"/>
        <v/>
      </c>
      <c r="B110" s="41"/>
      <c r="C110" s="51"/>
      <c r="D110" s="102" t="str">
        <f>IF(C110&lt;&gt;"",C110/Instructions!F$41,"")</f>
        <v/>
      </c>
      <c r="E110" s="98" t="str">
        <f ca="1">IF(C110&lt;&gt;"", 'Durango session calcs'!H$2* 'Durango session calcs'!$H$4*OFFSET(A51,0,Instructions!H$21-1,1,1),"")</f>
        <v/>
      </c>
      <c r="F110" s="98" t="str">
        <f>IF(C110&lt;&gt;"", 'Durango session calcs'!H$2* 'Durango session calcs'!$H$4*S110,"")</f>
        <v/>
      </c>
      <c r="G110" s="98" t="str">
        <f ca="1">IF(C110&lt;&gt;"",E110*(((OFFSET(A51,0,Instructions!H$21,1,1)/OFFSET(A51,0,Instructions!H$21-1,1,1))/2)+'Durango session calcs'!R$8),"")</f>
        <v/>
      </c>
      <c r="H110" s="95" t="str">
        <f t="shared" si="2"/>
        <v/>
      </c>
      <c r="I110" s="95" t="str">
        <f t="shared" si="1"/>
        <v/>
      </c>
      <c r="J110" s="35" t="str">
        <f t="shared" si="3"/>
        <v/>
      </c>
      <c r="K110" s="95" t="str">
        <f t="shared" si="4"/>
        <v/>
      </c>
      <c r="L110" s="35" t="str">
        <f t="shared" si="5"/>
        <v/>
      </c>
      <c r="M110" s="111" t="str">
        <f>IF(C110&lt;&gt;"", 1/Instructions!C$40*LN(1+(Instructions!C$40*Instructions!C$38*Instructions!C$41*(B110/D110)/F110))/1000000, "")</f>
        <v/>
      </c>
      <c r="N110" s="112" t="str">
        <f>IF(C110&lt;&gt;"",IF(B110=0,(1/Instructions!C$40*LN(1+(Instructions!C$40*Instructions!C$38*Instructions!C$41*(3/D110)/E110))/1000000)/2,M110*(((1/B110)+(G110/E110)^2+(Instructions!C$39/Instructions!C$38)^2))^0.5),"")</f>
        <v/>
      </c>
      <c r="O110" s="92" t="str">
        <f ca="1">IF(C110&lt;&gt;"",(OFFSET(A51,0,Instructions!C$21-1,1,1)/OFFSET(A51,0,Instructions!D$21-1,1,1))/Instructions!$E$32,"")</f>
        <v/>
      </c>
      <c r="P110" s="100" t="str">
        <f ca="1">IF(C110&lt;&gt;"",O110*(((OFFSET(A51,0,Instructions!C$21,1,1)/(OFFSET(A51,0,Instructions!C$21-1,1,1))))+((((OFFSET(A51,0,Instructions!D$21,1,1)/(OFFSET(A51,0,Instructions!D$21-1,1,1))))))),"")</f>
        <v/>
      </c>
      <c r="Q110" s="25" t="str">
        <f>IF(C110&lt;&gt;"", Instructions!$B$53*C110*F110, "")</f>
        <v/>
      </c>
      <c r="R110" s="116"/>
      <c r="S110" s="114"/>
      <c r="T110" s="35"/>
      <c r="U110" s="84"/>
      <c r="V110" s="41"/>
      <c r="W110" s="77"/>
    </row>
    <row r="111" spans="1:23" s="25" customFormat="1" x14ac:dyDescent="0.25">
      <c r="A111" s="46" t="str">
        <f t="shared" si="0"/>
        <v/>
      </c>
      <c r="B111" s="41"/>
      <c r="C111" s="51"/>
      <c r="D111" s="102" t="str">
        <f>IF(C111&lt;&gt;"",C111/Instructions!F$41,"")</f>
        <v/>
      </c>
      <c r="E111" s="98" t="str">
        <f ca="1">IF(C111&lt;&gt;"", 'Durango session calcs'!H$2* 'Durango session calcs'!$H$4*OFFSET(A52,0,Instructions!H$21-1,1,1),"")</f>
        <v/>
      </c>
      <c r="F111" s="98" t="str">
        <f>IF(C111&lt;&gt;"", 'Durango session calcs'!H$2* 'Durango session calcs'!$H$4*S111,"")</f>
        <v/>
      </c>
      <c r="G111" s="98" t="str">
        <f ca="1">IF(C111&lt;&gt;"",E111*(((OFFSET(A52,0,Instructions!H$21,1,1)/OFFSET(A52,0,Instructions!H$21-1,1,1))/2)+'Durango session calcs'!R$8),"")</f>
        <v/>
      </c>
      <c r="H111" s="95" t="str">
        <f t="shared" si="2"/>
        <v/>
      </c>
      <c r="I111" s="95" t="str">
        <f t="shared" si="1"/>
        <v/>
      </c>
      <c r="J111" s="35" t="str">
        <f t="shared" si="3"/>
        <v/>
      </c>
      <c r="K111" s="95" t="str">
        <f t="shared" si="4"/>
        <v/>
      </c>
      <c r="L111" s="35" t="str">
        <f t="shared" si="5"/>
        <v/>
      </c>
      <c r="M111" s="111" t="str">
        <f>IF(C111&lt;&gt;"", 1/Instructions!C$40*LN(1+(Instructions!C$40*Instructions!C$38*Instructions!C$41*(B111/D111)/F111))/1000000, "")</f>
        <v/>
      </c>
      <c r="N111" s="112" t="str">
        <f>IF(C111&lt;&gt;"",IF(B111=0,(1/Instructions!C$40*LN(1+(Instructions!C$40*Instructions!C$38*Instructions!C$41*(3/D111)/E111))/1000000)/2,M111*(((1/B111)+(G111/E111)^2+(Instructions!C$39/Instructions!C$38)^2))^0.5),"")</f>
        <v/>
      </c>
      <c r="O111" s="92" t="str">
        <f ca="1">IF(C111&lt;&gt;"",(OFFSET(A52,0,Instructions!C$21-1,1,1)/OFFSET(A52,0,Instructions!D$21-1,1,1))/Instructions!$E$32,"")</f>
        <v/>
      </c>
      <c r="P111" s="100" t="str">
        <f ca="1">IF(C111&lt;&gt;"",O111*(((OFFSET(A52,0,Instructions!C$21,1,1)/(OFFSET(A52,0,Instructions!C$21-1,1,1))))+((((OFFSET(A52,0,Instructions!D$21,1,1)/(OFFSET(A52,0,Instructions!D$21-1,1,1))))))),"")</f>
        <v/>
      </c>
      <c r="Q111" s="25" t="str">
        <f>IF(C111&lt;&gt;"", Instructions!$B$53*C111*F111, "")</f>
        <v/>
      </c>
      <c r="R111" s="116"/>
      <c r="S111" s="114"/>
      <c r="T111" s="35"/>
      <c r="U111" s="84"/>
      <c r="V111" s="41"/>
      <c r="W111" s="77"/>
    </row>
    <row r="112" spans="1:23" s="25" customFormat="1" x14ac:dyDescent="0.25">
      <c r="A112" s="46" t="str">
        <f t="shared" si="0"/>
        <v/>
      </c>
      <c r="B112" s="41"/>
      <c r="C112" s="51"/>
      <c r="D112" s="102" t="str">
        <f>IF(C112&lt;&gt;"",C112/Instructions!F$41,"")</f>
        <v/>
      </c>
      <c r="E112" s="98" t="str">
        <f ca="1">IF(C112&lt;&gt;"", 'Durango session calcs'!H$2* 'Durango session calcs'!$H$4*OFFSET(A53,0,Instructions!H$21-1,1,1),"")</f>
        <v/>
      </c>
      <c r="F112" s="98" t="str">
        <f>IF(C112&lt;&gt;"", 'Durango session calcs'!H$2* 'Durango session calcs'!$H$4*S112,"")</f>
        <v/>
      </c>
      <c r="G112" s="98" t="str">
        <f ca="1">IF(C112&lt;&gt;"",E112*(((OFFSET(A53,0,Instructions!H$21,1,1)/OFFSET(A53,0,Instructions!H$21-1,1,1))/2)+'Durango session calcs'!R$8),"")</f>
        <v/>
      </c>
      <c r="H112" s="95" t="str">
        <f t="shared" si="2"/>
        <v/>
      </c>
      <c r="I112" s="95" t="str">
        <f t="shared" si="1"/>
        <v/>
      </c>
      <c r="J112" s="35" t="str">
        <f t="shared" si="3"/>
        <v/>
      </c>
      <c r="K112" s="95" t="str">
        <f t="shared" si="4"/>
        <v/>
      </c>
      <c r="L112" s="35" t="str">
        <f t="shared" si="5"/>
        <v/>
      </c>
      <c r="M112" s="111" t="str">
        <f>IF(C112&lt;&gt;"", 1/Instructions!C$40*LN(1+(Instructions!C$40*Instructions!C$38*Instructions!C$41*(B112/D112)/F112))/1000000, "")</f>
        <v/>
      </c>
      <c r="N112" s="112" t="str">
        <f>IF(C112&lt;&gt;"",IF(B112=0,(1/Instructions!C$40*LN(1+(Instructions!C$40*Instructions!C$38*Instructions!C$41*(3/D112)/E112))/1000000)/2,M112*(((1/B112)+(G112/E112)^2+(Instructions!C$39/Instructions!C$38)^2))^0.5),"")</f>
        <v/>
      </c>
      <c r="O112" s="92" t="str">
        <f ca="1">IF(C112&lt;&gt;"",(OFFSET(A53,0,Instructions!C$21-1,1,1)/OFFSET(A53,0,Instructions!D$21-1,1,1))/Instructions!$E$32,"")</f>
        <v/>
      </c>
      <c r="P112" s="100" t="str">
        <f ca="1">IF(C112&lt;&gt;"",O112*(((OFFSET(A53,0,Instructions!C$21,1,1)/(OFFSET(A53,0,Instructions!C$21-1,1,1))))+((((OFFSET(A53,0,Instructions!D$21,1,1)/(OFFSET(A53,0,Instructions!D$21-1,1,1))))))),"")</f>
        <v/>
      </c>
      <c r="Q112" s="25" t="str">
        <f>IF(C112&lt;&gt;"", Instructions!$B$53*C112*F112, "")</f>
        <v/>
      </c>
      <c r="R112" s="116"/>
      <c r="S112" s="114"/>
      <c r="T112" s="35"/>
      <c r="U112" s="84"/>
      <c r="V112" s="41"/>
      <c r="W112" s="77"/>
    </row>
    <row r="113" spans="1:23" s="25" customFormat="1" x14ac:dyDescent="0.25">
      <c r="A113" s="46" t="str">
        <f t="shared" si="0"/>
        <v/>
      </c>
      <c r="B113" s="41"/>
      <c r="C113" s="51"/>
      <c r="D113" s="102" t="str">
        <f>IF(C113&lt;&gt;"",C113/Instructions!F$41,"")</f>
        <v/>
      </c>
      <c r="E113" s="98" t="str">
        <f ca="1">IF(C113&lt;&gt;"", 'Durango session calcs'!H$2* 'Durango session calcs'!$H$4*OFFSET(A54,0,Instructions!H$21-1,1,1),"")</f>
        <v/>
      </c>
      <c r="F113" s="98" t="str">
        <f>IF(C113&lt;&gt;"", 'Durango session calcs'!H$2* 'Durango session calcs'!$H$4*S113,"")</f>
        <v/>
      </c>
      <c r="G113" s="98" t="str">
        <f ca="1">IF(C113&lt;&gt;"",E113*(((OFFSET(A54,0,Instructions!H$21,1,1)/OFFSET(A54,0,Instructions!H$21-1,1,1))/2)+'Durango session calcs'!R$8),"")</f>
        <v/>
      </c>
      <c r="H113" s="95" t="str">
        <f t="shared" si="2"/>
        <v/>
      </c>
      <c r="I113" s="95" t="str">
        <f t="shared" si="1"/>
        <v/>
      </c>
      <c r="J113" s="35" t="str">
        <f t="shared" si="3"/>
        <v/>
      </c>
      <c r="K113" s="95" t="str">
        <f t="shared" si="4"/>
        <v/>
      </c>
      <c r="L113" s="35" t="str">
        <f t="shared" si="5"/>
        <v/>
      </c>
      <c r="M113" s="111" t="str">
        <f>IF(C113&lt;&gt;"", 1/Instructions!C$40*LN(1+(Instructions!C$40*Instructions!C$38*Instructions!C$41*(B113/D113)/F113))/1000000, "")</f>
        <v/>
      </c>
      <c r="N113" s="112" t="str">
        <f>IF(C113&lt;&gt;"",IF(B113=0,(1/Instructions!C$40*LN(1+(Instructions!C$40*Instructions!C$38*Instructions!C$41*(3/D113)/E113))/1000000)/2,M113*(((1/B113)+(G113/E113)^2+(Instructions!C$39/Instructions!C$38)^2))^0.5),"")</f>
        <v/>
      </c>
      <c r="O113" s="92" t="str">
        <f ca="1">IF(C113&lt;&gt;"",(OFFSET(A54,0,Instructions!C$21-1,1,1)/OFFSET(A54,0,Instructions!D$21-1,1,1))/Instructions!$E$32,"")</f>
        <v/>
      </c>
      <c r="P113" s="100" t="str">
        <f ca="1">IF(C113&lt;&gt;"",O113*(((OFFSET(A54,0,Instructions!C$21,1,1)/(OFFSET(A54,0,Instructions!C$21-1,1,1))))+((((OFFSET(A54,0,Instructions!D$21,1,1)/(OFFSET(A54,0,Instructions!D$21-1,1,1))))))),"")</f>
        <v/>
      </c>
      <c r="Q113" s="25" t="str">
        <f>IF(C113&lt;&gt;"", Instructions!$B$53*C113*F113, "")</f>
        <v/>
      </c>
      <c r="R113" s="116"/>
      <c r="S113" s="114"/>
      <c r="T113" s="35"/>
      <c r="U113" s="84"/>
      <c r="V113" s="41"/>
      <c r="W113" s="77"/>
    </row>
    <row r="114" spans="1:23" s="25" customFormat="1" ht="13.8" thickBot="1" x14ac:dyDescent="0.3">
      <c r="A114" s="47" t="str">
        <f t="shared" si="0"/>
        <v/>
      </c>
      <c r="B114" s="52"/>
      <c r="C114" s="52"/>
      <c r="D114" s="103" t="str">
        <f>IF(C114&lt;&gt;"",C114/Instructions!F$41,"")</f>
        <v/>
      </c>
      <c r="E114" s="104" t="str">
        <f ca="1">IF(C114&lt;&gt;"", 'Durango session calcs'!H$2* 'Durango session calcs'!$H$4*OFFSET(A55,0,Instructions!H$21-1,1,1),"")</f>
        <v/>
      </c>
      <c r="F114" s="104" t="str">
        <f>IF(C114&lt;&gt;"", 'Durango session calcs'!H$2* 'Durango session calcs'!$H$4*S114,"")</f>
        <v/>
      </c>
      <c r="G114" s="104" t="str">
        <f ca="1">IF(C114&lt;&gt;"",E114*(((OFFSET(A55,0,Instructions!H$21,1,1)/OFFSET(A55,0,Instructions!H$21-1,1,1))/2)+'Durango session calcs'!R$8),"")</f>
        <v/>
      </c>
      <c r="H114" s="96" t="str">
        <f t="shared" si="2"/>
        <v/>
      </c>
      <c r="I114" s="96" t="str">
        <f t="shared" si="1"/>
        <v/>
      </c>
      <c r="J114" s="48" t="str">
        <f t="shared" si="3"/>
        <v/>
      </c>
      <c r="K114" s="96" t="str">
        <f t="shared" si="4"/>
        <v/>
      </c>
      <c r="L114" s="48" t="str">
        <f t="shared" si="5"/>
        <v/>
      </c>
      <c r="M114" s="105" t="str">
        <f>IF(C114&lt;&gt;"", 1/Instructions!C$40*LN(1+(Instructions!C$40*Instructions!C$38*Instructions!C$41*(B114/D114)/F114))/1000000, "")</f>
        <v/>
      </c>
      <c r="N114" s="93" t="str">
        <f>IF(C114&lt;&gt;"",IF(B114=0,(1/Instructions!C$40*LN(1+(Instructions!C$40*Instructions!C$38*Instructions!C$41*(3/D114)/E114))/1000000)/2,M114*(((1/B114)+(G114/E114)^2+(Instructions!C$39/Instructions!C$38)^2))^0.5),"")</f>
        <v/>
      </c>
      <c r="O114" s="93" t="str">
        <f ca="1">IF(C114&lt;&gt;"",(OFFSET(A55,0,Instructions!C$21-1,1,1)/OFFSET(A55,0,Instructions!D$21-1,1,1))/Instructions!$E$32,"")</f>
        <v/>
      </c>
      <c r="P114" s="106" t="str">
        <f ca="1">IF(C114&lt;&gt;"",O114*(((OFFSET(A55,0,Instructions!C$21,1,1)/(OFFSET(A55,0,Instructions!C$21-1,1,1))))+((((OFFSET(A55,0,Instructions!D$21,1,1)/(OFFSET(A55,0,Instructions!D$21-1,1,1))))))),"")</f>
        <v/>
      </c>
      <c r="Q114" s="25" t="str">
        <f>IF(C114&lt;&gt;"", Instructions!$B$53*C114*F114, "")</f>
        <v/>
      </c>
      <c r="R114" s="117"/>
      <c r="S114" s="118"/>
      <c r="T114" s="79"/>
      <c r="U114" s="89"/>
      <c r="V114" s="78"/>
      <c r="W114" s="80"/>
    </row>
    <row r="115" spans="1:23" x14ac:dyDescent="0.25">
      <c r="A115" s="30" t="s">
        <v>65</v>
      </c>
      <c r="B115">
        <f>SUM(B61:B114)</f>
        <v>2556</v>
      </c>
      <c r="D115" s="30" t="s">
        <v>28</v>
      </c>
      <c r="E115" s="108">
        <f ca="1">AVERAGE(E61:E114)</f>
        <v>0.15933605235665646</v>
      </c>
      <c r="F115" s="108">
        <f ca="1">AVERAGE(F61:F114)</f>
        <v>0.1615023766499577</v>
      </c>
      <c r="G115" s="4" t="s">
        <v>28</v>
      </c>
      <c r="H115" s="30" t="s">
        <v>65</v>
      </c>
      <c r="I115" s="107">
        <f ca="1">SUM(I61:I114)</f>
        <v>26.958265530056902</v>
      </c>
      <c r="J115">
        <f ca="1">SUM(J61:J114)</f>
        <v>2.0110621890108229E-4</v>
      </c>
      <c r="K115" s="85" t="s">
        <v>64</v>
      </c>
      <c r="L115">
        <f ca="1">SQRT(SUMSQ(L61:L114))</f>
        <v>1.6446825526566586E-6</v>
      </c>
      <c r="N115" s="4" t="s">
        <v>28</v>
      </c>
      <c r="O115" s="107">
        <f ca="1">AVERAGE(O61:O114)</f>
        <v>3.9041468191831838E-2</v>
      </c>
      <c r="P115" s="107">
        <f ca="1">STDEV(O61:O114)</f>
        <v>0.26061236574663788</v>
      </c>
    </row>
    <row r="116" spans="1:23" x14ac:dyDescent="0.25">
      <c r="B116" s="54" t="s">
        <v>15</v>
      </c>
      <c r="I116" t="s">
        <v>17</v>
      </c>
      <c r="J116" t="s">
        <v>18</v>
      </c>
      <c r="L116" t="s">
        <v>19</v>
      </c>
      <c r="O116" s="54" t="s">
        <v>123</v>
      </c>
      <c r="P116" s="54" t="s">
        <v>27</v>
      </c>
    </row>
    <row r="117" spans="1:23" x14ac:dyDescent="0.25">
      <c r="D117" s="2">
        <f>SUM(D61:D86)</f>
        <v>1.2434499999999999E-3</v>
      </c>
    </row>
  </sheetData>
  <mergeCells count="1">
    <mergeCell ref="T58:U58"/>
  </mergeCells>
  <phoneticPr fontId="9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16"/>
  <sheetViews>
    <sheetView topLeftCell="A62" workbookViewId="0">
      <selection activeCell="Q62" sqref="Q61:Q114"/>
    </sheetView>
  </sheetViews>
  <sheetFormatPr baseColWidth="10" defaultColWidth="8.88671875" defaultRowHeight="13.2" x14ac:dyDescent="0.25"/>
  <cols>
    <col min="3" max="3" width="12.44140625" bestFit="1" customWidth="1"/>
  </cols>
  <sheetData>
    <row r="1" spans="1:256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2" spans="1:256" x14ac:dyDescent="0.25">
      <c r="A2" s="3"/>
      <c r="E2" s="1"/>
      <c r="H2" s="2"/>
      <c r="I2" s="2"/>
      <c r="J2" s="2"/>
      <c r="K2" s="2"/>
      <c r="N2" s="2"/>
      <c r="O2" s="2"/>
      <c r="P2" s="2"/>
      <c r="Q2" s="2"/>
      <c r="T2" s="2"/>
      <c r="U2" s="2"/>
      <c r="V2" s="2"/>
      <c r="W2" s="2"/>
      <c r="X2" s="2"/>
      <c r="Y2" s="2"/>
      <c r="Z2" s="2"/>
      <c r="AA2" s="2"/>
      <c r="AB2" s="2"/>
      <c r="AC2" s="2"/>
      <c r="AL2" s="2"/>
      <c r="AM2" s="2"/>
      <c r="AN2" s="2"/>
      <c r="AO2" s="2"/>
      <c r="AP2" s="2"/>
      <c r="AQ2" s="2"/>
      <c r="BH2" s="2"/>
      <c r="BI2" s="2"/>
      <c r="BJ2" s="2"/>
      <c r="BK2" s="2"/>
      <c r="BN2" s="2"/>
      <c r="BO2" s="2"/>
      <c r="BR2" s="2"/>
      <c r="BS2" s="2"/>
      <c r="DT2" s="2"/>
      <c r="DU2" s="2"/>
      <c r="DV2" s="2"/>
      <c r="DW2" s="2"/>
      <c r="DZ2" s="2"/>
      <c r="EA2" s="2"/>
      <c r="ED2" s="2"/>
      <c r="EE2" s="2"/>
      <c r="EF2" s="2"/>
      <c r="EG2" s="2"/>
      <c r="EH2" s="2"/>
      <c r="EI2" s="2"/>
      <c r="EJ2" s="2"/>
      <c r="EK2" s="2"/>
      <c r="EL2" s="2"/>
      <c r="EM2" s="2"/>
      <c r="EV2" s="2"/>
      <c r="EW2" s="2"/>
      <c r="EX2" s="2"/>
      <c r="EY2" s="2"/>
      <c r="EZ2" s="2"/>
      <c r="FA2" s="2"/>
      <c r="FP2" s="2"/>
      <c r="FQ2" s="2"/>
      <c r="FR2" s="2"/>
      <c r="FS2" s="2"/>
    </row>
    <row r="3" spans="1:256" x14ac:dyDescent="0.25">
      <c r="A3" s="3"/>
      <c r="E3" s="1"/>
      <c r="H3" s="2"/>
      <c r="I3" s="2"/>
      <c r="J3" s="2"/>
      <c r="K3" s="2"/>
      <c r="N3" s="2"/>
      <c r="O3" s="2"/>
      <c r="P3" s="2"/>
      <c r="Q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H3" s="2"/>
      <c r="AI3" s="2"/>
      <c r="AJ3" s="2"/>
      <c r="AK3" s="2"/>
      <c r="AL3" s="2"/>
      <c r="AM3" s="2"/>
      <c r="AN3" s="2"/>
      <c r="AO3" s="2"/>
      <c r="AP3" s="2"/>
      <c r="AQ3" s="2"/>
      <c r="BJ3" s="2"/>
      <c r="BK3" s="2"/>
      <c r="BN3" s="2"/>
      <c r="BO3" s="2"/>
      <c r="BR3" s="2"/>
      <c r="BS3" s="2"/>
      <c r="DT3" s="2"/>
      <c r="DU3" s="2"/>
      <c r="DV3" s="2"/>
      <c r="DW3" s="2"/>
      <c r="DZ3" s="2"/>
      <c r="EA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R3" s="2"/>
      <c r="ES3" s="2"/>
      <c r="ET3" s="2"/>
      <c r="EU3" s="2"/>
      <c r="EV3" s="2"/>
      <c r="EW3" s="2"/>
      <c r="EX3" s="2"/>
      <c r="EY3" s="2"/>
      <c r="EZ3" s="2"/>
      <c r="FA3" s="2"/>
      <c r="FR3" s="2"/>
      <c r="FS3" s="2"/>
    </row>
    <row r="4" spans="1:256" x14ac:dyDescent="0.25">
      <c r="A4" s="3"/>
      <c r="E4" s="1"/>
      <c r="H4" s="2"/>
      <c r="I4" s="2"/>
      <c r="J4" s="2"/>
      <c r="K4" s="2"/>
      <c r="N4" s="2"/>
      <c r="O4" s="2"/>
      <c r="P4" s="2"/>
      <c r="Q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H4" s="2"/>
      <c r="AI4" s="2"/>
      <c r="AJ4" s="2"/>
      <c r="AK4" s="2"/>
      <c r="AL4" s="2"/>
      <c r="AM4" s="2"/>
      <c r="AN4" s="2"/>
      <c r="AO4" s="2"/>
      <c r="AP4" s="2"/>
      <c r="AQ4" s="2"/>
      <c r="BJ4" s="2"/>
      <c r="BK4" s="2"/>
      <c r="BN4" s="2"/>
      <c r="BO4" s="2"/>
      <c r="BR4" s="2"/>
      <c r="BS4" s="2"/>
      <c r="DT4" s="2"/>
      <c r="DU4" s="2"/>
      <c r="DV4" s="2"/>
      <c r="DW4" s="2"/>
      <c r="DZ4" s="2"/>
      <c r="EA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R4" s="2"/>
      <c r="ES4" s="2"/>
      <c r="ET4" s="2"/>
      <c r="EU4" s="2"/>
      <c r="EV4" s="2"/>
      <c r="EW4" s="2"/>
      <c r="EX4" s="2"/>
      <c r="EY4" s="2"/>
      <c r="EZ4" s="2"/>
      <c r="FA4" s="2"/>
      <c r="FR4" s="2"/>
      <c r="FS4" s="2"/>
    </row>
    <row r="5" spans="1:256" x14ac:dyDescent="0.25">
      <c r="A5" s="3"/>
      <c r="E5" s="1"/>
      <c r="H5" s="2"/>
      <c r="I5" s="2"/>
      <c r="J5" s="2"/>
      <c r="K5" s="2"/>
      <c r="N5" s="2"/>
      <c r="O5" s="2"/>
      <c r="P5" s="2"/>
      <c r="Q5" s="2"/>
      <c r="T5" s="2"/>
      <c r="U5" s="2"/>
      <c r="X5" s="2"/>
      <c r="Y5" s="2"/>
      <c r="BN5" s="2"/>
      <c r="BO5" s="2"/>
      <c r="BR5" s="2"/>
      <c r="BS5" s="2"/>
      <c r="DT5" s="2"/>
      <c r="DU5" s="2"/>
      <c r="DV5" s="2"/>
      <c r="DW5" s="2"/>
      <c r="DZ5" s="2"/>
      <c r="EA5" s="2"/>
      <c r="ED5" s="2"/>
      <c r="EE5" s="2"/>
      <c r="EH5" s="2"/>
      <c r="EI5" s="2"/>
    </row>
    <row r="6" spans="1:256" x14ac:dyDescent="0.25">
      <c r="A6" s="3"/>
      <c r="E6" s="1"/>
      <c r="H6" s="2"/>
      <c r="I6" s="2"/>
      <c r="J6" s="2"/>
      <c r="K6" s="2"/>
      <c r="N6" s="2"/>
      <c r="O6" s="2"/>
      <c r="P6" s="2"/>
      <c r="Q6" s="2"/>
      <c r="T6" s="2"/>
      <c r="U6" s="2"/>
      <c r="X6" s="2"/>
      <c r="Y6" s="2"/>
      <c r="AB6" s="2"/>
      <c r="AC6" s="2"/>
      <c r="AJ6" s="2"/>
      <c r="AK6" s="2"/>
      <c r="AL6" s="2"/>
      <c r="AM6" s="2"/>
      <c r="AN6" s="2"/>
      <c r="AO6" s="2"/>
      <c r="AP6" s="2"/>
      <c r="AQ6" s="2"/>
      <c r="BN6" s="2"/>
      <c r="BO6" s="2"/>
      <c r="BR6" s="2"/>
      <c r="BS6" s="2"/>
      <c r="DT6" s="2"/>
      <c r="DU6" s="2"/>
      <c r="DV6" s="2"/>
      <c r="DW6" s="2"/>
      <c r="DZ6" s="2"/>
      <c r="EA6" s="2"/>
      <c r="ED6" s="2"/>
      <c r="EE6" s="2"/>
      <c r="EH6" s="2"/>
      <c r="EI6" s="2"/>
      <c r="EL6" s="2"/>
      <c r="EM6" s="2"/>
      <c r="ET6" s="2"/>
      <c r="EU6" s="2"/>
      <c r="EV6" s="2"/>
      <c r="EW6" s="2"/>
      <c r="EX6" s="2"/>
      <c r="EY6" s="2"/>
      <c r="EZ6" s="2"/>
      <c r="FA6" s="2"/>
    </row>
    <row r="7" spans="1:256" x14ac:dyDescent="0.25">
      <c r="A7" s="3"/>
      <c r="E7" s="1"/>
      <c r="H7" s="2"/>
      <c r="I7" s="2"/>
      <c r="J7" s="2"/>
      <c r="K7" s="2"/>
      <c r="N7" s="2"/>
      <c r="O7" s="2"/>
      <c r="P7" s="2"/>
      <c r="Q7" s="2"/>
      <c r="T7" s="2"/>
      <c r="U7" s="2"/>
      <c r="V7" s="2"/>
      <c r="W7" s="2"/>
      <c r="X7" s="2"/>
      <c r="Y7" s="2"/>
      <c r="Z7" s="2"/>
      <c r="AA7" s="2"/>
      <c r="AB7" s="2"/>
      <c r="AC7" s="2"/>
      <c r="AL7" s="2"/>
      <c r="AM7" s="2"/>
      <c r="AN7" s="2"/>
      <c r="AO7" s="2"/>
      <c r="AP7" s="2"/>
      <c r="AQ7" s="2"/>
      <c r="BJ7" s="2"/>
      <c r="BK7" s="2"/>
      <c r="BN7" s="2"/>
      <c r="BO7" s="2"/>
      <c r="BR7" s="2"/>
      <c r="BS7" s="2"/>
      <c r="DT7" s="2"/>
      <c r="DU7" s="2"/>
      <c r="DV7" s="2"/>
      <c r="DW7" s="2"/>
      <c r="DZ7" s="2"/>
      <c r="EA7" s="2"/>
      <c r="ED7" s="2"/>
      <c r="EE7" s="2"/>
      <c r="EF7" s="2"/>
      <c r="EG7" s="2"/>
      <c r="EH7" s="2"/>
      <c r="EI7" s="2"/>
      <c r="EJ7" s="2"/>
      <c r="EK7" s="2"/>
      <c r="EL7" s="2"/>
      <c r="EM7" s="2"/>
      <c r="EV7" s="2"/>
      <c r="EW7" s="2"/>
      <c r="EX7" s="2"/>
      <c r="EY7" s="2"/>
      <c r="EZ7" s="2"/>
      <c r="FA7" s="2"/>
      <c r="FR7" s="2"/>
      <c r="FS7" s="2"/>
    </row>
    <row r="8" spans="1:256" x14ac:dyDescent="0.25">
      <c r="A8" s="3"/>
      <c r="E8" s="1"/>
      <c r="H8" s="2"/>
      <c r="I8" s="2"/>
      <c r="J8" s="2"/>
      <c r="K8" s="2"/>
      <c r="N8" s="2"/>
      <c r="O8" s="2"/>
      <c r="P8" s="2"/>
      <c r="Q8" s="2"/>
      <c r="T8" s="2"/>
      <c r="U8" s="2"/>
      <c r="V8" s="2"/>
      <c r="W8" s="2"/>
      <c r="X8" s="2"/>
      <c r="Y8" s="2"/>
      <c r="Z8" s="2"/>
      <c r="AA8" s="2"/>
      <c r="AB8" s="2"/>
      <c r="AC8" s="2"/>
      <c r="AL8" s="2"/>
      <c r="AM8" s="2"/>
      <c r="BN8" s="2"/>
      <c r="BO8" s="2"/>
      <c r="BR8" s="2"/>
      <c r="BS8" s="2"/>
      <c r="DT8" s="2"/>
      <c r="DU8" s="2"/>
      <c r="DV8" s="2"/>
      <c r="DW8" s="2"/>
      <c r="DZ8" s="2"/>
      <c r="EA8" s="2"/>
      <c r="ED8" s="2"/>
      <c r="EE8" s="2"/>
      <c r="EF8" s="2"/>
      <c r="EG8" s="2"/>
      <c r="EH8" s="2"/>
      <c r="EI8" s="2"/>
      <c r="EJ8" s="2"/>
      <c r="EK8" s="2"/>
      <c r="EL8" s="2"/>
      <c r="EM8" s="2"/>
      <c r="EV8" s="2"/>
      <c r="EW8" s="2"/>
    </row>
    <row r="9" spans="1:256" x14ac:dyDescent="0.25">
      <c r="A9" s="3"/>
      <c r="E9" s="1"/>
      <c r="H9" s="2"/>
      <c r="I9" s="2"/>
      <c r="J9" s="2"/>
      <c r="K9" s="2"/>
      <c r="N9" s="2"/>
      <c r="O9" s="2"/>
      <c r="P9" s="2"/>
      <c r="Q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H9" s="2"/>
      <c r="AI9" s="2"/>
      <c r="AJ9" s="2"/>
      <c r="AK9" s="2"/>
      <c r="AL9" s="2"/>
      <c r="AM9" s="2"/>
      <c r="AN9" s="2"/>
      <c r="AO9" s="2"/>
      <c r="AP9" s="2"/>
      <c r="AQ9" s="2"/>
      <c r="BH9" s="2"/>
      <c r="BI9" s="2"/>
      <c r="BN9" s="2"/>
      <c r="BO9" s="2"/>
      <c r="BR9" s="2"/>
      <c r="BS9" s="2"/>
      <c r="DT9" s="2"/>
      <c r="DU9" s="2"/>
      <c r="DV9" s="2"/>
      <c r="DW9" s="2"/>
      <c r="DZ9" s="2"/>
      <c r="EA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R9" s="2"/>
      <c r="ES9" s="2"/>
      <c r="ET9" s="2"/>
      <c r="EU9" s="2"/>
      <c r="EV9" s="2"/>
      <c r="EW9" s="2"/>
      <c r="EX9" s="2"/>
      <c r="EY9" s="2"/>
      <c r="EZ9" s="2"/>
      <c r="FA9" s="2"/>
      <c r="FP9" s="2"/>
      <c r="FQ9" s="2"/>
    </row>
    <row r="10" spans="1:256" x14ac:dyDescent="0.25">
      <c r="A10" s="3"/>
      <c r="E10" s="1"/>
      <c r="H10" s="2"/>
      <c r="I10" s="2"/>
      <c r="J10" s="2"/>
      <c r="K10" s="2"/>
      <c r="N10" s="2"/>
      <c r="O10" s="2"/>
      <c r="P10" s="2"/>
      <c r="Q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T10" s="2"/>
      <c r="AU10" s="2"/>
      <c r="BJ10" s="2"/>
      <c r="BK10" s="2"/>
      <c r="BN10" s="2"/>
      <c r="BO10" s="2"/>
      <c r="BR10" s="2"/>
      <c r="BS10" s="2"/>
      <c r="DT10" s="2"/>
      <c r="DU10" s="2"/>
      <c r="DV10" s="2"/>
      <c r="DW10" s="2"/>
      <c r="DZ10" s="2"/>
      <c r="EA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D10" s="2"/>
      <c r="FE10" s="2"/>
      <c r="FR10" s="2"/>
      <c r="FS10" s="2"/>
    </row>
    <row r="11" spans="1:256" x14ac:dyDescent="0.25">
      <c r="A11" s="3"/>
      <c r="E11" s="1"/>
      <c r="H11" s="2"/>
      <c r="I11" s="2"/>
      <c r="J11" s="2"/>
      <c r="K11" s="2"/>
      <c r="N11" s="2"/>
      <c r="O11" s="2"/>
      <c r="P11" s="2"/>
      <c r="Q11" s="2"/>
      <c r="T11" s="2"/>
      <c r="U11" s="2"/>
      <c r="V11" s="2"/>
      <c r="W11" s="2"/>
      <c r="X11" s="2"/>
      <c r="Y11" s="2"/>
      <c r="Z11" s="2"/>
      <c r="AA11" s="2"/>
      <c r="AB11" s="2"/>
      <c r="AC11" s="2"/>
      <c r="AJ11" s="2"/>
      <c r="AK11" s="2"/>
      <c r="AL11" s="2"/>
      <c r="AM11" s="2"/>
      <c r="AN11" s="2"/>
      <c r="AO11" s="2"/>
      <c r="AP11" s="2"/>
      <c r="AQ11" s="2"/>
      <c r="BJ11" s="2"/>
      <c r="BK11" s="2"/>
      <c r="BN11" s="2"/>
      <c r="BO11" s="2"/>
      <c r="BR11" s="2"/>
      <c r="BS11" s="2"/>
      <c r="DT11" s="2"/>
      <c r="DU11" s="2"/>
      <c r="DV11" s="2"/>
      <c r="DW11" s="2"/>
      <c r="DZ11" s="2"/>
      <c r="EA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T11" s="2"/>
      <c r="EU11" s="2"/>
      <c r="EV11" s="2"/>
      <c r="EW11" s="2"/>
      <c r="EX11" s="2"/>
      <c r="EY11" s="2"/>
      <c r="EZ11" s="2"/>
      <c r="FA11" s="2"/>
      <c r="FR11" s="2"/>
      <c r="FS11" s="2"/>
    </row>
    <row r="12" spans="1:256" x14ac:dyDescent="0.25">
      <c r="A12" s="3"/>
      <c r="E12" s="1"/>
      <c r="H12" s="2"/>
      <c r="I12" s="2"/>
      <c r="J12" s="2"/>
      <c r="K12" s="2"/>
      <c r="N12" s="2"/>
      <c r="O12" s="2"/>
      <c r="P12" s="2"/>
      <c r="Q12" s="2"/>
      <c r="T12" s="2"/>
      <c r="U12" s="2"/>
      <c r="V12" s="2"/>
      <c r="W12" s="2"/>
      <c r="X12" s="2"/>
      <c r="Y12" s="2"/>
      <c r="Z12" s="2"/>
      <c r="AA12" s="2"/>
      <c r="AB12" s="2"/>
      <c r="AC12" s="2"/>
      <c r="AJ12" s="2"/>
      <c r="AK12" s="2"/>
      <c r="AL12" s="2"/>
      <c r="AM12" s="2"/>
      <c r="AN12" s="2"/>
      <c r="AO12" s="2"/>
      <c r="AP12" s="2"/>
      <c r="AQ12" s="2"/>
      <c r="BJ12" s="2"/>
      <c r="BK12" s="2"/>
      <c r="BN12" s="2"/>
      <c r="BO12" s="2"/>
      <c r="BR12" s="2"/>
      <c r="BS12" s="2"/>
      <c r="DT12" s="2"/>
      <c r="DU12" s="2"/>
      <c r="DV12" s="2"/>
      <c r="DW12" s="2"/>
      <c r="DZ12" s="2"/>
      <c r="EA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T12" s="2"/>
      <c r="EU12" s="2"/>
      <c r="EV12" s="2"/>
      <c r="EW12" s="2"/>
      <c r="EX12" s="2"/>
      <c r="EY12" s="2"/>
      <c r="EZ12" s="2"/>
      <c r="FA12" s="2"/>
      <c r="FR12" s="2"/>
      <c r="FS12" s="2"/>
    </row>
    <row r="13" spans="1:256" x14ac:dyDescent="0.25">
      <c r="A13" s="3"/>
      <c r="E13" s="1"/>
      <c r="H13" s="2"/>
      <c r="I13" s="2"/>
      <c r="J13" s="2"/>
      <c r="K13" s="2"/>
      <c r="N13" s="2"/>
      <c r="O13" s="2"/>
      <c r="P13" s="2"/>
      <c r="Q13" s="2"/>
      <c r="T13" s="2"/>
      <c r="U13" s="2"/>
      <c r="V13" s="2"/>
      <c r="W13" s="2"/>
      <c r="X13" s="2"/>
      <c r="Y13" s="2"/>
      <c r="Z13" s="2"/>
      <c r="AA13" s="2"/>
      <c r="AB13" s="2"/>
      <c r="AC13" s="2"/>
      <c r="AJ13" s="2"/>
      <c r="AK13" s="2"/>
      <c r="AL13" s="2"/>
      <c r="AM13" s="2"/>
      <c r="AN13" s="2"/>
      <c r="AO13" s="2"/>
      <c r="BN13" s="2"/>
      <c r="BO13" s="2"/>
      <c r="BR13" s="2"/>
      <c r="BS13" s="2"/>
      <c r="DT13" s="2"/>
      <c r="DU13" s="2"/>
      <c r="DV13" s="2"/>
      <c r="DW13" s="2"/>
      <c r="DZ13" s="2"/>
      <c r="EA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T13" s="2"/>
      <c r="EU13" s="2"/>
      <c r="EV13" s="2"/>
      <c r="EW13" s="2"/>
      <c r="EX13" s="2"/>
      <c r="EY13" s="2"/>
    </row>
    <row r="14" spans="1:256" x14ac:dyDescent="0.25">
      <c r="A14" s="3"/>
      <c r="E14" s="1"/>
      <c r="H14" s="2"/>
      <c r="I14" s="2"/>
      <c r="J14" s="2"/>
      <c r="K14" s="2"/>
      <c r="N14" s="2"/>
      <c r="O14" s="2"/>
      <c r="P14" s="2"/>
      <c r="Q14" s="2"/>
      <c r="T14" s="2"/>
      <c r="U14" s="2"/>
      <c r="V14" s="2"/>
      <c r="W14" s="2"/>
      <c r="X14" s="2"/>
      <c r="Y14" s="2"/>
      <c r="Z14" s="2"/>
      <c r="AA14" s="2"/>
      <c r="AB14" s="2"/>
      <c r="AC14" s="2"/>
      <c r="AJ14" s="2"/>
      <c r="AK14" s="2"/>
      <c r="AL14" s="2"/>
      <c r="AM14" s="2"/>
      <c r="AN14" s="2"/>
      <c r="AO14" s="2"/>
      <c r="AP14" s="2"/>
      <c r="AQ14" s="2"/>
      <c r="BJ14" s="2"/>
      <c r="BK14" s="2"/>
      <c r="BN14" s="2"/>
      <c r="BO14" s="2"/>
      <c r="BR14" s="2"/>
      <c r="BS14" s="2"/>
      <c r="DT14" s="2"/>
      <c r="DU14" s="2"/>
      <c r="DV14" s="2"/>
      <c r="DW14" s="2"/>
      <c r="DZ14" s="2"/>
      <c r="EA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T14" s="2"/>
      <c r="EU14" s="2"/>
      <c r="EV14" s="2"/>
      <c r="EW14" s="2"/>
      <c r="EX14" s="2"/>
      <c r="EY14" s="2"/>
      <c r="EZ14" s="2"/>
      <c r="FA14" s="2"/>
      <c r="FR14" s="2"/>
      <c r="FS14" s="2"/>
    </row>
    <row r="15" spans="1:256" x14ac:dyDescent="0.25">
      <c r="A15" s="3"/>
      <c r="E15" s="1"/>
      <c r="H15" s="2"/>
      <c r="I15" s="2"/>
      <c r="J15" s="2"/>
      <c r="K15" s="2"/>
      <c r="N15" s="2"/>
      <c r="O15" s="2"/>
      <c r="P15" s="2"/>
      <c r="Q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BJ15" s="2"/>
      <c r="BK15" s="2"/>
      <c r="BN15" s="2"/>
      <c r="BO15" s="2"/>
      <c r="BR15" s="2"/>
      <c r="BS15" s="2"/>
      <c r="DT15" s="2"/>
      <c r="DU15" s="2"/>
      <c r="DV15" s="2"/>
      <c r="DW15" s="2"/>
      <c r="DZ15" s="2"/>
      <c r="EA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R15" s="2"/>
      <c r="FS15" s="2"/>
    </row>
    <row r="16" spans="1:256" x14ac:dyDescent="0.25">
      <c r="A16" s="3"/>
      <c r="E16" s="1"/>
      <c r="H16" s="2"/>
      <c r="I16" s="2"/>
      <c r="J16" s="2"/>
      <c r="K16" s="2"/>
      <c r="N16" s="2"/>
      <c r="O16" s="2"/>
      <c r="P16" s="2"/>
      <c r="Q16" s="2"/>
      <c r="T16" s="2"/>
      <c r="U16" s="2"/>
      <c r="V16" s="2"/>
      <c r="W16" s="2"/>
      <c r="X16" s="2"/>
      <c r="Y16" s="2"/>
      <c r="Z16" s="2"/>
      <c r="AA16" s="2"/>
      <c r="AB16" s="2"/>
      <c r="AC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BJ16" s="2"/>
      <c r="BK16" s="2"/>
      <c r="BN16" s="2"/>
      <c r="BO16" s="2"/>
      <c r="BR16" s="2"/>
      <c r="BS16" s="2"/>
      <c r="DT16" s="2"/>
      <c r="DU16" s="2"/>
      <c r="DV16" s="2"/>
      <c r="DW16" s="2"/>
      <c r="DZ16" s="2"/>
      <c r="EA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R16" s="2"/>
      <c r="FS16" s="2"/>
    </row>
    <row r="17" spans="1:175" x14ac:dyDescent="0.25">
      <c r="A17" s="3"/>
      <c r="E17" s="1"/>
      <c r="H17" s="2"/>
      <c r="I17" s="2"/>
      <c r="J17" s="2"/>
      <c r="K17" s="2"/>
      <c r="N17" s="2"/>
      <c r="O17" s="2"/>
      <c r="P17" s="2"/>
      <c r="Q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BN17" s="2"/>
      <c r="BO17" s="2"/>
      <c r="BR17" s="2"/>
      <c r="BS17" s="2"/>
      <c r="DT17" s="2"/>
      <c r="DU17" s="2"/>
      <c r="DV17" s="2"/>
      <c r="DW17" s="2"/>
      <c r="DZ17" s="2"/>
      <c r="EA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R17" s="2"/>
      <c r="ES17" s="2"/>
      <c r="ET17" s="2"/>
      <c r="EU17" s="2"/>
      <c r="EV17" s="2"/>
      <c r="EW17" s="2"/>
      <c r="EX17" s="2"/>
      <c r="EY17" s="2"/>
      <c r="EZ17" s="2"/>
      <c r="FA17" s="2"/>
    </row>
    <row r="18" spans="1:175" x14ac:dyDescent="0.25">
      <c r="A18" s="3"/>
      <c r="E18" s="1"/>
      <c r="H18" s="2"/>
      <c r="I18" s="2"/>
      <c r="J18" s="2"/>
      <c r="K18" s="2"/>
      <c r="N18" s="2"/>
      <c r="O18" s="2"/>
      <c r="P18" s="2"/>
      <c r="Q18" s="2"/>
      <c r="T18" s="2"/>
      <c r="U18" s="2"/>
      <c r="BJ18" s="2"/>
      <c r="BK18" s="2"/>
      <c r="BN18" s="2"/>
      <c r="BO18" s="2"/>
      <c r="BR18" s="2"/>
      <c r="BS18" s="2"/>
      <c r="DT18" s="2"/>
      <c r="DU18" s="2"/>
      <c r="DV18" s="2"/>
      <c r="DW18" s="2"/>
      <c r="DZ18" s="2"/>
      <c r="EA18" s="2"/>
      <c r="ED18" s="2"/>
      <c r="EE18" s="2"/>
      <c r="FR18" s="2"/>
      <c r="FS18" s="2"/>
    </row>
    <row r="19" spans="1:175" x14ac:dyDescent="0.25">
      <c r="A19" s="3"/>
      <c r="E19" s="1"/>
      <c r="H19" s="2"/>
      <c r="I19" s="2"/>
      <c r="J19" s="2"/>
      <c r="K19" s="2"/>
      <c r="N19" s="2"/>
      <c r="O19" s="2"/>
      <c r="P19" s="2"/>
      <c r="Q19" s="2"/>
      <c r="T19" s="2"/>
      <c r="U19" s="2"/>
      <c r="X19" s="2"/>
      <c r="Y19" s="2"/>
      <c r="BJ19" s="2"/>
      <c r="BK19" s="2"/>
      <c r="BN19" s="2"/>
      <c r="BO19" s="2"/>
      <c r="BR19" s="2"/>
      <c r="BS19" s="2"/>
      <c r="DT19" s="2"/>
      <c r="DU19" s="2"/>
      <c r="DV19" s="2"/>
      <c r="DW19" s="2"/>
      <c r="DZ19" s="2"/>
      <c r="EA19" s="2"/>
      <c r="ED19" s="2"/>
      <c r="EE19" s="2"/>
      <c r="EH19" s="2"/>
      <c r="EI19" s="2"/>
      <c r="FR19" s="2"/>
      <c r="FS19" s="2"/>
    </row>
    <row r="20" spans="1:175" x14ac:dyDescent="0.25">
      <c r="A20" s="3"/>
      <c r="E20" s="1"/>
      <c r="H20" s="2"/>
      <c r="I20" s="2"/>
      <c r="J20" s="2"/>
      <c r="K20" s="2"/>
      <c r="N20" s="2"/>
      <c r="O20" s="2"/>
      <c r="P20" s="2"/>
      <c r="Q20" s="2"/>
      <c r="T20" s="2"/>
      <c r="U20" s="2"/>
      <c r="V20" s="2"/>
      <c r="W20" s="2"/>
      <c r="X20" s="2"/>
      <c r="Y20" s="2"/>
      <c r="Z20" s="2"/>
      <c r="AA20" s="2"/>
      <c r="AB20" s="2"/>
      <c r="AC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BN20" s="2"/>
      <c r="BO20" s="2"/>
      <c r="BR20" s="2"/>
      <c r="BS20" s="2"/>
      <c r="DT20" s="2"/>
      <c r="DU20" s="2"/>
      <c r="DV20" s="2"/>
      <c r="DW20" s="2"/>
      <c r="DZ20" s="2"/>
      <c r="EA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R20" s="2"/>
      <c r="ES20" s="2"/>
      <c r="ET20" s="2"/>
      <c r="EU20" s="2"/>
      <c r="EV20" s="2"/>
      <c r="EW20" s="2"/>
      <c r="EX20" s="2"/>
      <c r="EY20" s="2"/>
      <c r="EZ20" s="2"/>
      <c r="FA20" s="2"/>
    </row>
    <row r="21" spans="1:175" x14ac:dyDescent="0.25">
      <c r="A21" s="3"/>
      <c r="E21" s="1"/>
      <c r="H21" s="2"/>
      <c r="I21" s="2"/>
      <c r="J21" s="2"/>
      <c r="K21" s="2"/>
      <c r="N21" s="2"/>
      <c r="O21" s="2"/>
      <c r="P21" s="2"/>
      <c r="Q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BN21" s="2"/>
      <c r="BO21" s="2"/>
      <c r="BR21" s="2"/>
      <c r="BS21" s="2"/>
      <c r="DT21" s="2"/>
      <c r="DU21" s="2"/>
      <c r="DV21" s="2"/>
      <c r="DW21" s="2"/>
      <c r="DZ21" s="2"/>
      <c r="EA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R21" s="2"/>
      <c r="ES21" s="2"/>
      <c r="ET21" s="2"/>
      <c r="EU21" s="2"/>
      <c r="EV21" s="2"/>
      <c r="EW21" s="2"/>
      <c r="EX21" s="2"/>
      <c r="EY21" s="2"/>
      <c r="EZ21" s="2"/>
      <c r="FA21" s="2"/>
    </row>
    <row r="22" spans="1:175" x14ac:dyDescent="0.25">
      <c r="A22" s="3"/>
      <c r="E22" s="1"/>
      <c r="H22" s="2"/>
      <c r="I22" s="2"/>
      <c r="J22" s="2"/>
      <c r="K22" s="2"/>
      <c r="N22" s="2"/>
      <c r="O22" s="2"/>
      <c r="P22" s="2"/>
      <c r="Q22" s="2"/>
      <c r="T22" s="2"/>
      <c r="U22" s="2"/>
      <c r="V22" s="2"/>
      <c r="W22" s="2"/>
      <c r="X22" s="2"/>
      <c r="Y22" s="2"/>
      <c r="Z22" s="2"/>
      <c r="AA22" s="2"/>
      <c r="AB22" s="2"/>
      <c r="AC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BJ22" s="2"/>
      <c r="BK22" s="2"/>
      <c r="BN22" s="2"/>
      <c r="BO22" s="2"/>
      <c r="BR22" s="2"/>
      <c r="BS22" s="2"/>
      <c r="DT22" s="2"/>
      <c r="DU22" s="2"/>
      <c r="DV22" s="2"/>
      <c r="DW22" s="2"/>
      <c r="DZ22" s="2"/>
      <c r="EA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R22" s="2"/>
      <c r="FS22" s="2"/>
    </row>
    <row r="23" spans="1:175" x14ac:dyDescent="0.25">
      <c r="A23" s="3"/>
      <c r="E23" s="1"/>
      <c r="H23" s="2"/>
      <c r="I23" s="2"/>
      <c r="J23" s="2"/>
      <c r="K23" s="2"/>
      <c r="N23" s="2"/>
      <c r="O23" s="2"/>
      <c r="P23" s="2"/>
      <c r="Q23" s="2"/>
      <c r="T23" s="2"/>
      <c r="U23" s="2"/>
      <c r="V23" s="2"/>
      <c r="W23" s="2"/>
      <c r="X23" s="2"/>
      <c r="Y23" s="2"/>
      <c r="Z23" s="2"/>
      <c r="AA23" s="2"/>
      <c r="AB23" s="2"/>
      <c r="AC23" s="2"/>
      <c r="AL23" s="2"/>
      <c r="AM23" s="2"/>
      <c r="BN23" s="2"/>
      <c r="BO23" s="2"/>
      <c r="BR23" s="2"/>
      <c r="BS23" s="2"/>
      <c r="DT23" s="2"/>
      <c r="DU23" s="2"/>
      <c r="DV23" s="2"/>
      <c r="DW23" s="2"/>
      <c r="DZ23" s="2"/>
      <c r="EA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V23" s="2"/>
      <c r="EW23" s="2"/>
    </row>
    <row r="24" spans="1:175" x14ac:dyDescent="0.25">
      <c r="A24" s="3"/>
      <c r="E24" s="1"/>
      <c r="H24" s="2"/>
      <c r="I24" s="2"/>
      <c r="J24" s="2"/>
      <c r="K24" s="2"/>
      <c r="N24" s="2"/>
      <c r="O24" s="2"/>
      <c r="P24" s="2"/>
      <c r="Q24" s="2"/>
      <c r="T24" s="2"/>
      <c r="U24" s="2"/>
      <c r="V24" s="2"/>
      <c r="W24" s="2"/>
      <c r="X24" s="2"/>
      <c r="Y24" s="2"/>
      <c r="Z24" s="2"/>
      <c r="AA24" s="2"/>
      <c r="AB24" s="2"/>
      <c r="AC24" s="2"/>
      <c r="AJ24" s="2"/>
      <c r="AK24" s="2"/>
      <c r="AL24" s="2"/>
      <c r="AM24" s="2"/>
      <c r="AN24" s="2"/>
      <c r="AO24" s="2"/>
      <c r="AP24" s="2"/>
      <c r="AQ24" s="2"/>
      <c r="AT24" s="2"/>
      <c r="AU24" s="2"/>
      <c r="BJ24" s="2"/>
      <c r="BK24" s="2"/>
      <c r="BN24" s="2"/>
      <c r="BO24" s="2"/>
      <c r="BR24" s="2"/>
      <c r="BS24" s="2"/>
      <c r="DT24" s="2"/>
      <c r="DU24" s="2"/>
      <c r="DV24" s="2"/>
      <c r="DW24" s="2"/>
      <c r="DZ24" s="2"/>
      <c r="EA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T24" s="2"/>
      <c r="EU24" s="2"/>
      <c r="EV24" s="2"/>
      <c r="EW24" s="2"/>
      <c r="EX24" s="2"/>
      <c r="EY24" s="2"/>
      <c r="EZ24" s="2"/>
      <c r="FA24" s="2"/>
      <c r="FD24" s="2"/>
      <c r="FE24" s="2"/>
      <c r="FR24" s="2"/>
      <c r="FS24" s="2"/>
    </row>
    <row r="25" spans="1:175" x14ac:dyDescent="0.25">
      <c r="A25" s="3"/>
      <c r="E25" s="1"/>
      <c r="H25" s="2"/>
      <c r="I25" s="2"/>
      <c r="J25" s="2"/>
      <c r="K25" s="2"/>
      <c r="N25" s="2"/>
      <c r="O25" s="2"/>
      <c r="P25" s="2"/>
      <c r="Q25" s="2"/>
      <c r="T25" s="2"/>
      <c r="U25" s="2"/>
      <c r="X25" s="2"/>
      <c r="Y25" s="2"/>
      <c r="BN25" s="2"/>
      <c r="BO25" s="2"/>
      <c r="BR25" s="2"/>
      <c r="BS25" s="2"/>
      <c r="DT25" s="2"/>
      <c r="DU25" s="2"/>
      <c r="DV25" s="2"/>
      <c r="DW25" s="2"/>
      <c r="DZ25" s="2"/>
      <c r="EA25" s="2"/>
      <c r="ED25" s="2"/>
      <c r="EE25" s="2"/>
      <c r="EH25" s="2"/>
      <c r="EI25" s="2"/>
    </row>
    <row r="26" spans="1:175" x14ac:dyDescent="0.25">
      <c r="A26" s="3"/>
      <c r="E26" s="1"/>
      <c r="H26" s="2"/>
      <c r="I26" s="2"/>
      <c r="J26" s="2"/>
      <c r="K26" s="2"/>
      <c r="N26" s="2"/>
      <c r="O26" s="2"/>
      <c r="P26" s="2"/>
      <c r="Q26" s="2"/>
      <c r="T26" s="2"/>
      <c r="U26" s="2"/>
      <c r="V26" s="2"/>
      <c r="W26" s="2"/>
      <c r="X26" s="2"/>
      <c r="Y26" s="2"/>
      <c r="Z26" s="2"/>
      <c r="AA26" s="2"/>
      <c r="AB26" s="2"/>
      <c r="AC26" s="2"/>
      <c r="AL26" s="2"/>
      <c r="AM26" s="2"/>
      <c r="BJ26" s="2"/>
      <c r="BK26" s="2"/>
      <c r="BN26" s="2"/>
      <c r="BO26" s="2"/>
      <c r="BR26" s="2"/>
      <c r="BS26" s="2"/>
      <c r="DT26" s="2"/>
      <c r="DU26" s="2"/>
      <c r="DV26" s="2"/>
      <c r="DW26" s="2"/>
      <c r="DZ26" s="2"/>
      <c r="EA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V26" s="2"/>
      <c r="EW26" s="2"/>
      <c r="FR26" s="2"/>
      <c r="FS26" s="2"/>
    </row>
    <row r="27" spans="1:175" x14ac:dyDescent="0.25">
      <c r="A27" s="3"/>
      <c r="E27" s="1"/>
      <c r="H27" s="2"/>
      <c r="I27" s="2"/>
      <c r="J27" s="2"/>
      <c r="K27" s="2"/>
      <c r="N27" s="2"/>
      <c r="O27" s="2"/>
      <c r="P27" s="2"/>
      <c r="Q27" s="2"/>
      <c r="T27" s="2"/>
      <c r="U27" s="2"/>
      <c r="V27" s="2"/>
      <c r="W27" s="2"/>
      <c r="X27" s="2"/>
      <c r="Y27" s="2"/>
      <c r="Z27" s="2"/>
      <c r="AA27" s="2"/>
      <c r="AB27" s="2"/>
      <c r="AC27" s="2"/>
      <c r="AJ27" s="2"/>
      <c r="AK27" s="2"/>
      <c r="AL27" s="2"/>
      <c r="AM27" s="2"/>
      <c r="AN27" s="2"/>
      <c r="AO27" s="2"/>
      <c r="AP27" s="2"/>
      <c r="AQ27" s="2"/>
      <c r="BN27" s="2"/>
      <c r="BO27" s="2"/>
      <c r="BR27" s="2"/>
      <c r="BS27" s="2"/>
      <c r="DT27" s="2"/>
      <c r="DU27" s="2"/>
      <c r="DV27" s="2"/>
      <c r="DW27" s="2"/>
      <c r="DZ27" s="2"/>
      <c r="EA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T27" s="2"/>
      <c r="EU27" s="2"/>
      <c r="EV27" s="2"/>
      <c r="EW27" s="2"/>
      <c r="EX27" s="2"/>
      <c r="EY27" s="2"/>
      <c r="EZ27" s="2"/>
      <c r="FA27" s="2"/>
    </row>
    <row r="28" spans="1:175" x14ac:dyDescent="0.25">
      <c r="A28" s="3"/>
      <c r="E28" s="1"/>
      <c r="H28" s="2"/>
      <c r="I28" s="2"/>
      <c r="J28" s="2"/>
      <c r="K28" s="2"/>
      <c r="N28" s="2"/>
      <c r="O28" s="2"/>
      <c r="P28" s="2"/>
      <c r="Q28" s="2"/>
      <c r="T28" s="2"/>
      <c r="U28" s="2"/>
      <c r="V28" s="2"/>
      <c r="W28" s="2"/>
      <c r="X28" s="2"/>
      <c r="Y28" s="2"/>
      <c r="Z28" s="2"/>
      <c r="AA28" s="2"/>
      <c r="AB28" s="2"/>
      <c r="AC28" s="2"/>
      <c r="AJ28" s="2"/>
      <c r="AK28" s="2"/>
      <c r="AL28" s="2"/>
      <c r="AM28" s="2"/>
      <c r="AN28" s="2"/>
      <c r="AO28" s="2"/>
      <c r="AP28" s="2"/>
      <c r="AQ28" s="2"/>
      <c r="BN28" s="2"/>
      <c r="BO28" s="2"/>
      <c r="BR28" s="2"/>
      <c r="BS28" s="2"/>
      <c r="DT28" s="2"/>
      <c r="DU28" s="2"/>
      <c r="DV28" s="2"/>
      <c r="DW28" s="2"/>
      <c r="DZ28" s="2"/>
      <c r="EA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T28" s="2"/>
      <c r="EU28" s="2"/>
      <c r="EV28" s="2"/>
      <c r="EW28" s="2"/>
      <c r="EX28" s="2"/>
      <c r="EY28" s="2"/>
      <c r="EZ28" s="2"/>
      <c r="FA28" s="2"/>
    </row>
    <row r="29" spans="1:175" x14ac:dyDescent="0.25">
      <c r="A29" s="3"/>
      <c r="E29" s="1"/>
      <c r="H29" s="2"/>
      <c r="I29" s="2"/>
      <c r="J29" s="2"/>
      <c r="K29" s="2"/>
      <c r="N29" s="2"/>
      <c r="O29" s="2"/>
      <c r="P29" s="2"/>
      <c r="Q29" s="2"/>
      <c r="T29" s="2"/>
      <c r="U29" s="2"/>
      <c r="V29" s="2"/>
      <c r="W29" s="2"/>
      <c r="X29" s="2"/>
      <c r="Y29" s="2"/>
      <c r="Z29" s="2"/>
      <c r="AA29" s="2"/>
      <c r="AB29" s="2"/>
      <c r="AC29" s="2"/>
      <c r="AL29" s="2"/>
      <c r="AM29" s="2"/>
      <c r="AN29" s="2"/>
      <c r="AO29" s="2"/>
      <c r="BJ29" s="2"/>
      <c r="BK29" s="2"/>
      <c r="BN29" s="2"/>
      <c r="BO29" s="2"/>
      <c r="BR29" s="2"/>
      <c r="BS29" s="2"/>
      <c r="DT29" s="2"/>
      <c r="DU29" s="2"/>
      <c r="DV29" s="2"/>
      <c r="DW29" s="2"/>
      <c r="DZ29" s="2"/>
      <c r="EA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V29" s="2"/>
      <c r="EW29" s="2"/>
      <c r="EX29" s="2"/>
      <c r="EY29" s="2"/>
      <c r="FR29" s="2"/>
      <c r="FS29" s="2"/>
    </row>
    <row r="30" spans="1:175" x14ac:dyDescent="0.25">
      <c r="A30" s="3"/>
      <c r="E30" s="1"/>
      <c r="H30" s="2"/>
      <c r="I30" s="2"/>
      <c r="J30" s="2"/>
      <c r="K30" s="2"/>
      <c r="N30" s="2"/>
      <c r="O30" s="2"/>
      <c r="P30" s="2"/>
      <c r="Q30" s="2"/>
      <c r="T30" s="2"/>
      <c r="U30" s="2"/>
      <c r="BN30" s="2"/>
      <c r="BO30" s="2"/>
      <c r="BR30" s="2"/>
      <c r="BS30" s="2"/>
      <c r="DT30" s="2"/>
      <c r="DU30" s="2"/>
      <c r="DV30" s="2"/>
      <c r="DW30" s="2"/>
      <c r="DZ30" s="2"/>
      <c r="EA30" s="2"/>
      <c r="ED30" s="2"/>
      <c r="EE30" s="2"/>
    </row>
    <row r="31" spans="1:175" x14ac:dyDescent="0.25">
      <c r="A31" s="3"/>
      <c r="E31" s="1"/>
      <c r="H31" s="2"/>
      <c r="I31" s="2"/>
      <c r="J31" s="2"/>
      <c r="K31" s="2"/>
      <c r="N31" s="2"/>
      <c r="O31" s="2"/>
      <c r="P31" s="2"/>
      <c r="Q31" s="2"/>
      <c r="T31" s="2"/>
      <c r="U31" s="2"/>
      <c r="V31" s="2"/>
      <c r="W31" s="2"/>
      <c r="X31" s="2"/>
      <c r="Y31" s="2"/>
      <c r="Z31" s="2"/>
      <c r="AA31" s="2"/>
      <c r="AB31" s="2"/>
      <c r="AC31" s="2"/>
      <c r="AJ31" s="2"/>
      <c r="AK31" s="2"/>
      <c r="AL31" s="2"/>
      <c r="AM31" s="2"/>
      <c r="AN31" s="2"/>
      <c r="AO31" s="2"/>
      <c r="AP31" s="2"/>
      <c r="AQ31" s="2"/>
      <c r="BJ31" s="2"/>
      <c r="BK31" s="2"/>
      <c r="BN31" s="2"/>
      <c r="BO31" s="2"/>
      <c r="BR31" s="2"/>
      <c r="BS31" s="2"/>
      <c r="DT31" s="2"/>
      <c r="DU31" s="2"/>
      <c r="DV31" s="2"/>
      <c r="DW31" s="2"/>
      <c r="DZ31" s="2"/>
      <c r="EA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T31" s="2"/>
      <c r="EU31" s="2"/>
      <c r="EV31" s="2"/>
      <c r="EW31" s="2"/>
      <c r="EX31" s="2"/>
      <c r="EY31" s="2"/>
      <c r="EZ31" s="2"/>
      <c r="FA31" s="2"/>
      <c r="FR31" s="2"/>
      <c r="FS31" s="2"/>
    </row>
    <row r="32" spans="1:175" x14ac:dyDescent="0.25">
      <c r="A32" s="3"/>
      <c r="E32" s="1"/>
      <c r="H32" s="2"/>
      <c r="I32" s="2"/>
      <c r="J32" s="2"/>
      <c r="K32" s="2"/>
      <c r="N32" s="2"/>
      <c r="O32" s="2"/>
      <c r="P32" s="2"/>
      <c r="Q32" s="2"/>
      <c r="T32" s="2"/>
      <c r="U32" s="2"/>
      <c r="V32" s="2"/>
      <c r="W32" s="2"/>
      <c r="X32" s="2"/>
      <c r="Y32" s="2"/>
      <c r="Z32" s="2"/>
      <c r="AA32" s="2"/>
      <c r="AB32" s="2"/>
      <c r="AC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BN32" s="2"/>
      <c r="BO32" s="2"/>
      <c r="BR32" s="2"/>
      <c r="BS32" s="2"/>
      <c r="DT32" s="2"/>
      <c r="DU32" s="2"/>
      <c r="DV32" s="2"/>
      <c r="DW32" s="2"/>
      <c r="DZ32" s="2"/>
      <c r="EA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R32" s="2"/>
      <c r="ES32" s="2"/>
      <c r="ET32" s="2"/>
      <c r="EU32" s="2"/>
      <c r="EV32" s="2"/>
      <c r="EW32" s="2"/>
      <c r="EX32" s="2"/>
      <c r="EY32" s="2"/>
      <c r="EZ32" s="2"/>
      <c r="FA32" s="2"/>
    </row>
    <row r="33" spans="1:175" x14ac:dyDescent="0.25">
      <c r="A33" s="3"/>
      <c r="E33" s="1"/>
      <c r="H33" s="2"/>
      <c r="I33" s="2"/>
      <c r="J33" s="2"/>
      <c r="K33" s="2"/>
      <c r="N33" s="2"/>
      <c r="O33" s="2"/>
      <c r="P33" s="2"/>
      <c r="Q33" s="2"/>
      <c r="T33" s="2"/>
      <c r="U33" s="2"/>
      <c r="BN33" s="2"/>
      <c r="BO33" s="2"/>
      <c r="BR33" s="2"/>
      <c r="BS33" s="2"/>
      <c r="DT33" s="2"/>
      <c r="DU33" s="2"/>
      <c r="DV33" s="2"/>
      <c r="DW33" s="2"/>
      <c r="DZ33" s="2"/>
      <c r="EA33" s="2"/>
      <c r="ED33" s="2"/>
      <c r="EE33" s="2"/>
    </row>
    <row r="34" spans="1:175" x14ac:dyDescent="0.25">
      <c r="A34" s="3"/>
      <c r="E34" s="1"/>
      <c r="H34" s="2"/>
      <c r="I34" s="2"/>
      <c r="J34" s="2"/>
      <c r="K34" s="2"/>
      <c r="N34" s="2"/>
      <c r="O34" s="2"/>
      <c r="P34" s="2"/>
      <c r="Q34" s="2"/>
      <c r="T34" s="2"/>
      <c r="U34" s="2"/>
      <c r="BN34" s="2"/>
      <c r="BO34" s="2"/>
      <c r="BR34" s="2"/>
      <c r="BS34" s="2"/>
      <c r="DT34" s="2"/>
      <c r="DU34" s="2"/>
      <c r="DV34" s="2"/>
      <c r="DW34" s="2"/>
      <c r="DZ34" s="2"/>
      <c r="EA34" s="2"/>
      <c r="ED34" s="2"/>
      <c r="EE34" s="2"/>
    </row>
    <row r="35" spans="1:175" x14ac:dyDescent="0.25">
      <c r="A35" s="3"/>
      <c r="E35" s="1"/>
      <c r="H35" s="2"/>
      <c r="I35" s="2"/>
      <c r="J35" s="2"/>
      <c r="K35" s="2"/>
      <c r="N35" s="2"/>
      <c r="O35" s="2"/>
      <c r="P35" s="2"/>
      <c r="Q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T35" s="2"/>
      <c r="AU35" s="2"/>
      <c r="BN35" s="2"/>
      <c r="BO35" s="2"/>
      <c r="BR35" s="2"/>
      <c r="BS35" s="2"/>
      <c r="DT35" s="2"/>
      <c r="DU35" s="2"/>
      <c r="DV35" s="2"/>
      <c r="DW35" s="2"/>
      <c r="DZ35" s="2"/>
      <c r="EA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D35" s="2"/>
      <c r="FE35" s="2"/>
    </row>
    <row r="36" spans="1:175" x14ac:dyDescent="0.25">
      <c r="A36" s="3"/>
      <c r="E36" s="1"/>
      <c r="H36" s="2"/>
      <c r="I36" s="2"/>
      <c r="J36" s="2"/>
      <c r="K36" s="2"/>
      <c r="N36" s="2"/>
      <c r="O36" s="2"/>
      <c r="P36" s="2"/>
      <c r="Q36" s="2"/>
      <c r="T36" s="2"/>
      <c r="U36" s="2"/>
      <c r="V36" s="2"/>
      <c r="W36" s="2"/>
      <c r="X36" s="2"/>
      <c r="Y36" s="2"/>
      <c r="Z36" s="2"/>
      <c r="AA36" s="2"/>
      <c r="AB36" s="2"/>
      <c r="AC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BN36" s="2"/>
      <c r="BO36" s="2"/>
      <c r="BR36" s="2"/>
      <c r="BS36" s="2"/>
      <c r="DT36" s="2"/>
      <c r="DU36" s="2"/>
      <c r="DV36" s="2"/>
      <c r="DW36" s="2"/>
      <c r="DZ36" s="2"/>
      <c r="EA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R36" s="2"/>
      <c r="ES36" s="2"/>
      <c r="ET36" s="2"/>
      <c r="EU36" s="2"/>
      <c r="EV36" s="2"/>
      <c r="EW36" s="2"/>
      <c r="EX36" s="2"/>
      <c r="EY36" s="2"/>
      <c r="EZ36" s="2"/>
      <c r="FA36" s="2"/>
    </row>
    <row r="37" spans="1:175" x14ac:dyDescent="0.25">
      <c r="A37" s="3"/>
      <c r="E37" s="1"/>
      <c r="H37" s="2"/>
      <c r="I37" s="2"/>
      <c r="J37" s="2"/>
      <c r="K37" s="2"/>
      <c r="N37" s="2"/>
      <c r="O37" s="2"/>
      <c r="P37" s="2"/>
      <c r="Q37" s="2"/>
      <c r="T37" s="2"/>
      <c r="U37" s="2"/>
      <c r="X37" s="2"/>
      <c r="Y37" s="2"/>
      <c r="BN37" s="2"/>
      <c r="BO37" s="2"/>
      <c r="BR37" s="2"/>
      <c r="BS37" s="2"/>
      <c r="DT37" s="2"/>
      <c r="DU37" s="2"/>
      <c r="DV37" s="2"/>
      <c r="DW37" s="2"/>
      <c r="DZ37" s="2"/>
      <c r="EA37" s="2"/>
      <c r="ED37" s="2"/>
      <c r="EE37" s="2"/>
      <c r="EH37" s="2"/>
      <c r="EI37" s="2"/>
    </row>
    <row r="38" spans="1:175" x14ac:dyDescent="0.25">
      <c r="A38" s="3"/>
      <c r="E38" s="1"/>
      <c r="H38" s="2"/>
      <c r="I38" s="2"/>
      <c r="J38" s="2"/>
      <c r="K38" s="2"/>
      <c r="N38" s="2"/>
      <c r="O38" s="2"/>
      <c r="P38" s="2"/>
      <c r="Q38" s="2"/>
      <c r="T38" s="2"/>
      <c r="U38" s="2"/>
      <c r="X38" s="2"/>
      <c r="Y38" s="2"/>
      <c r="AL38" s="2"/>
      <c r="AM38" s="2"/>
      <c r="BN38" s="2"/>
      <c r="BO38" s="2"/>
      <c r="BR38" s="2"/>
      <c r="BS38" s="2"/>
      <c r="DT38" s="2"/>
      <c r="DU38" s="2"/>
      <c r="DV38" s="2"/>
      <c r="DW38" s="2"/>
      <c r="DZ38" s="2"/>
      <c r="EA38" s="2"/>
      <c r="ED38" s="2"/>
      <c r="EE38" s="2"/>
      <c r="EH38" s="2"/>
      <c r="EI38" s="2"/>
      <c r="EV38" s="2"/>
      <c r="EW38" s="2"/>
    </row>
    <row r="39" spans="1:175" x14ac:dyDescent="0.25">
      <c r="A39" s="3"/>
      <c r="E39" s="1"/>
      <c r="H39" s="2"/>
      <c r="I39" s="2"/>
      <c r="J39" s="2"/>
      <c r="K39" s="2"/>
      <c r="N39" s="2"/>
      <c r="O39" s="2"/>
      <c r="P39" s="2"/>
      <c r="Q39" s="2"/>
      <c r="T39" s="2"/>
      <c r="U39" s="2"/>
      <c r="V39" s="2"/>
      <c r="W39" s="2"/>
      <c r="X39" s="2"/>
      <c r="Y39" s="2"/>
      <c r="Z39" s="2"/>
      <c r="AA39" s="2"/>
      <c r="AB39" s="2"/>
      <c r="AC39" s="2"/>
      <c r="AJ39" s="2"/>
      <c r="AK39" s="2"/>
      <c r="AL39" s="2"/>
      <c r="AM39" s="2"/>
      <c r="AN39" s="2"/>
      <c r="AO39" s="2"/>
      <c r="AP39" s="2"/>
      <c r="AQ39" s="2"/>
      <c r="BJ39" s="2"/>
      <c r="BK39" s="2"/>
      <c r="BN39" s="2"/>
      <c r="BO39" s="2"/>
      <c r="BR39" s="2"/>
      <c r="BS39" s="2"/>
      <c r="DT39" s="2"/>
      <c r="DU39" s="2"/>
      <c r="DV39" s="2"/>
      <c r="DW39" s="2"/>
      <c r="DZ39" s="2"/>
      <c r="EA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T39" s="2"/>
      <c r="EU39" s="2"/>
      <c r="EV39" s="2"/>
      <c r="EW39" s="2"/>
      <c r="EX39" s="2"/>
      <c r="EY39" s="2"/>
      <c r="EZ39" s="2"/>
      <c r="FA39" s="2"/>
      <c r="FR39" s="2"/>
      <c r="FS39" s="2"/>
    </row>
    <row r="40" spans="1:175" x14ac:dyDescent="0.25">
      <c r="A40" s="3"/>
      <c r="E40" s="1"/>
      <c r="H40" s="2"/>
      <c r="I40" s="2"/>
      <c r="J40" s="2"/>
      <c r="K40" s="2"/>
      <c r="N40" s="2"/>
      <c r="O40" s="2"/>
      <c r="P40" s="2"/>
      <c r="Q40" s="2"/>
      <c r="T40" s="2"/>
      <c r="U40" s="2"/>
      <c r="V40" s="2"/>
      <c r="W40" s="2"/>
      <c r="X40" s="2"/>
      <c r="Y40" s="2"/>
      <c r="Z40" s="2"/>
      <c r="AA40" s="2"/>
      <c r="AB40" s="2"/>
      <c r="AC40" s="2"/>
      <c r="AL40" s="2"/>
      <c r="AM40" s="2"/>
      <c r="BN40" s="2"/>
      <c r="BO40" s="2"/>
      <c r="BR40" s="2"/>
      <c r="BS40" s="2"/>
      <c r="DT40" s="2"/>
      <c r="DU40" s="2"/>
      <c r="DV40" s="2"/>
      <c r="DW40" s="2"/>
      <c r="DZ40" s="2"/>
      <c r="EA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V40" s="2"/>
      <c r="EW40" s="2"/>
    </row>
    <row r="41" spans="1:175" x14ac:dyDescent="0.25">
      <c r="A41" s="3"/>
      <c r="E41" s="1"/>
      <c r="H41" s="2"/>
      <c r="I41" s="2"/>
      <c r="J41" s="2"/>
      <c r="K41" s="2"/>
      <c r="N41" s="2"/>
      <c r="O41" s="2"/>
      <c r="P41" s="2"/>
      <c r="Q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BN41" s="2"/>
      <c r="BO41" s="2"/>
      <c r="BR41" s="2"/>
      <c r="BS41" s="2"/>
      <c r="DT41" s="2"/>
      <c r="DU41" s="2"/>
      <c r="DV41" s="2"/>
      <c r="DW41" s="2"/>
      <c r="DZ41" s="2"/>
      <c r="EA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R41" s="2"/>
      <c r="ES41" s="2"/>
      <c r="ET41" s="2"/>
      <c r="EU41" s="2"/>
      <c r="EV41" s="2"/>
      <c r="EW41" s="2"/>
      <c r="EX41" s="2"/>
      <c r="EY41" s="2"/>
      <c r="EZ41" s="2"/>
      <c r="FA41" s="2"/>
    </row>
    <row r="42" spans="1:175" x14ac:dyDescent="0.25">
      <c r="A42" s="3"/>
      <c r="E42" s="1"/>
      <c r="H42" s="2"/>
      <c r="I42" s="2"/>
      <c r="J42" s="2"/>
      <c r="K42" s="2"/>
      <c r="N42" s="2"/>
      <c r="O42" s="2"/>
      <c r="P42" s="2"/>
      <c r="Q42" s="2"/>
      <c r="T42" s="2"/>
      <c r="U42" s="2"/>
      <c r="V42" s="2"/>
      <c r="W42" s="2"/>
      <c r="X42" s="2"/>
      <c r="Y42" s="2"/>
      <c r="Z42" s="2"/>
      <c r="AA42" s="2"/>
      <c r="AB42" s="2"/>
      <c r="AC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BN42" s="2"/>
      <c r="BO42" s="2"/>
      <c r="BR42" s="2"/>
      <c r="BS42" s="2"/>
      <c r="DT42" s="2"/>
      <c r="DU42" s="2"/>
      <c r="DV42" s="2"/>
      <c r="DW42" s="2"/>
      <c r="DZ42" s="2"/>
      <c r="EA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R42" s="2"/>
      <c r="ES42" s="2"/>
      <c r="ET42" s="2"/>
      <c r="EU42" s="2"/>
      <c r="EV42" s="2"/>
      <c r="EW42" s="2"/>
      <c r="EX42" s="2"/>
      <c r="EY42" s="2"/>
      <c r="EZ42" s="2"/>
      <c r="FA42" s="2"/>
    </row>
    <row r="43" spans="1:175" x14ac:dyDescent="0.25">
      <c r="A43" s="3"/>
      <c r="E43" s="1"/>
      <c r="H43" s="2"/>
      <c r="I43" s="2"/>
      <c r="J43" s="2"/>
      <c r="K43" s="2"/>
      <c r="N43" s="2"/>
      <c r="O43" s="2"/>
      <c r="P43" s="2"/>
      <c r="Q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BN43" s="2"/>
      <c r="BO43" s="2"/>
      <c r="BR43" s="2"/>
      <c r="BS43" s="2"/>
      <c r="DT43" s="2"/>
      <c r="DU43" s="2"/>
      <c r="DV43" s="2"/>
      <c r="DW43" s="2"/>
      <c r="DZ43" s="2"/>
      <c r="EA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R43" s="2"/>
      <c r="ES43" s="2"/>
      <c r="ET43" s="2"/>
      <c r="EU43" s="2"/>
      <c r="EV43" s="2"/>
      <c r="EW43" s="2"/>
      <c r="EX43" s="2"/>
      <c r="EY43" s="2"/>
      <c r="EZ43" s="2"/>
      <c r="FA43" s="2"/>
    </row>
    <row r="44" spans="1:175" x14ac:dyDescent="0.25">
      <c r="A44" s="3"/>
      <c r="E44" s="1"/>
      <c r="H44" s="2"/>
      <c r="I44" s="2"/>
      <c r="J44" s="2"/>
      <c r="K44" s="2"/>
      <c r="N44" s="2"/>
      <c r="O44" s="2"/>
      <c r="P44" s="2"/>
      <c r="Q44" s="2"/>
      <c r="T44" s="2"/>
      <c r="U44" s="2"/>
      <c r="V44" s="2"/>
      <c r="W44" s="2"/>
      <c r="X44" s="2"/>
      <c r="Y44" s="2"/>
      <c r="Z44" s="2"/>
      <c r="AA44" s="2"/>
      <c r="AB44" s="2"/>
      <c r="AC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BN44" s="2"/>
      <c r="BO44" s="2"/>
      <c r="BR44" s="2"/>
      <c r="BS44" s="2"/>
      <c r="DT44" s="2"/>
      <c r="DU44" s="2"/>
      <c r="DV44" s="2"/>
      <c r="DW44" s="2"/>
      <c r="DZ44" s="2"/>
      <c r="EA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R44" s="2"/>
      <c r="ES44" s="2"/>
      <c r="ET44" s="2"/>
      <c r="EU44" s="2"/>
      <c r="EV44" s="2"/>
      <c r="EW44" s="2"/>
      <c r="EX44" s="2"/>
      <c r="EY44" s="2"/>
      <c r="EZ44" s="2"/>
      <c r="FA44" s="2"/>
    </row>
    <row r="45" spans="1:175" x14ac:dyDescent="0.25">
      <c r="A45" s="3"/>
      <c r="E45" s="1"/>
      <c r="H45" s="2"/>
      <c r="I45" s="2"/>
      <c r="J45" s="2"/>
      <c r="K45" s="2"/>
      <c r="N45" s="2"/>
      <c r="O45" s="2"/>
      <c r="P45" s="2"/>
      <c r="Q45" s="2"/>
      <c r="T45" s="2"/>
      <c r="U45" s="2"/>
      <c r="X45" s="2"/>
      <c r="Y45" s="2"/>
      <c r="Z45" s="2"/>
      <c r="AA45" s="2"/>
      <c r="AB45" s="2"/>
      <c r="AC45" s="2"/>
      <c r="AH45" s="2"/>
      <c r="AI45" s="2"/>
      <c r="AJ45" s="2"/>
      <c r="AK45" s="2"/>
      <c r="AL45" s="2"/>
      <c r="AM45" s="2"/>
      <c r="AN45" s="2"/>
      <c r="AO45" s="2"/>
      <c r="BN45" s="2"/>
      <c r="BO45" s="2"/>
      <c r="BR45" s="2"/>
      <c r="BS45" s="2"/>
      <c r="DT45" s="2"/>
      <c r="DU45" s="2"/>
      <c r="DV45" s="2"/>
      <c r="DW45" s="2"/>
      <c r="DZ45" s="2"/>
      <c r="EA45" s="2"/>
      <c r="ED45" s="2"/>
      <c r="EE45" s="2"/>
      <c r="EH45" s="2"/>
      <c r="EI45" s="2"/>
      <c r="EJ45" s="2"/>
      <c r="EK45" s="2"/>
      <c r="EL45" s="2"/>
      <c r="EM45" s="2"/>
      <c r="ER45" s="2"/>
      <c r="ES45" s="2"/>
      <c r="ET45" s="2"/>
      <c r="EU45" s="2"/>
      <c r="EV45" s="2"/>
      <c r="EW45" s="2"/>
      <c r="EX45" s="2"/>
      <c r="EY45" s="2"/>
    </row>
    <row r="46" spans="1:175" x14ac:dyDescent="0.25">
      <c r="A46" s="3"/>
      <c r="E46" s="1"/>
      <c r="H46" s="2"/>
      <c r="I46" s="2"/>
      <c r="J46" s="2"/>
      <c r="K46" s="2"/>
      <c r="N46" s="2"/>
      <c r="O46" s="2"/>
      <c r="P46" s="2"/>
      <c r="Q46" s="2"/>
      <c r="T46" s="2"/>
      <c r="U46" s="2"/>
      <c r="X46" s="2"/>
      <c r="Y46" s="2"/>
      <c r="AB46" s="2"/>
      <c r="AC46" s="2"/>
      <c r="AL46" s="2"/>
      <c r="AM46" s="2"/>
      <c r="BN46" s="2"/>
      <c r="BO46" s="2"/>
      <c r="BR46" s="2"/>
      <c r="BS46" s="2"/>
      <c r="DT46" s="2"/>
      <c r="DU46" s="2"/>
      <c r="DV46" s="2"/>
      <c r="DW46" s="2"/>
      <c r="DZ46" s="2"/>
      <c r="EA46" s="2"/>
      <c r="ED46" s="2"/>
      <c r="EE46" s="2"/>
      <c r="EH46" s="2"/>
      <c r="EI46" s="2"/>
      <c r="EL46" s="2"/>
      <c r="EM46" s="2"/>
      <c r="EV46" s="2"/>
      <c r="EW46" s="2"/>
    </row>
    <row r="47" spans="1:175" x14ac:dyDescent="0.25">
      <c r="A47" s="3"/>
      <c r="E47" s="1"/>
      <c r="H47" s="2"/>
      <c r="I47" s="2"/>
      <c r="J47" s="2"/>
      <c r="K47" s="2"/>
      <c r="N47" s="2"/>
      <c r="O47" s="2"/>
      <c r="P47" s="2"/>
      <c r="Q47" s="2"/>
      <c r="T47" s="2"/>
      <c r="U47" s="2"/>
      <c r="V47" s="2"/>
      <c r="W47" s="2"/>
      <c r="X47" s="2"/>
      <c r="Y47" s="2"/>
      <c r="Z47" s="2"/>
      <c r="AA47" s="2"/>
      <c r="AB47" s="2"/>
      <c r="AC47" s="2"/>
      <c r="AH47" s="2"/>
      <c r="AI47" s="2"/>
      <c r="AJ47" s="2"/>
      <c r="AK47" s="2"/>
      <c r="AL47" s="2"/>
      <c r="AM47" s="2"/>
      <c r="AN47" s="2"/>
      <c r="AO47" s="2"/>
      <c r="BH47" s="2"/>
      <c r="BI47" s="2"/>
      <c r="BJ47" s="2"/>
      <c r="BK47" s="2"/>
      <c r="BN47" s="2"/>
      <c r="BO47" s="2"/>
      <c r="BR47" s="2"/>
      <c r="BS47" s="2"/>
      <c r="DT47" s="2"/>
      <c r="DU47" s="2"/>
      <c r="DV47" s="2"/>
      <c r="DW47" s="2"/>
      <c r="DZ47" s="2"/>
      <c r="EA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R47" s="2"/>
      <c r="ES47" s="2"/>
      <c r="ET47" s="2"/>
      <c r="EU47" s="2"/>
      <c r="EV47" s="2"/>
      <c r="EW47" s="2"/>
      <c r="EX47" s="2"/>
      <c r="EY47" s="2"/>
      <c r="FP47" s="2"/>
      <c r="FQ47" s="2"/>
      <c r="FR47" s="2"/>
      <c r="FS47" s="2"/>
    </row>
    <row r="48" spans="1:175" x14ac:dyDescent="0.25">
      <c r="A48" s="3"/>
      <c r="E48" s="1"/>
      <c r="H48" s="2"/>
      <c r="I48" s="2"/>
      <c r="J48" s="2"/>
      <c r="K48" s="2"/>
      <c r="N48" s="2"/>
      <c r="O48" s="2"/>
      <c r="P48" s="2"/>
      <c r="Q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BN48" s="2"/>
      <c r="BO48" s="2"/>
      <c r="BR48" s="2"/>
      <c r="BS48" s="2"/>
      <c r="DT48" s="2"/>
      <c r="DU48" s="2"/>
      <c r="DV48" s="2"/>
      <c r="DW48" s="2"/>
      <c r="DZ48" s="2"/>
      <c r="EA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R48" s="2"/>
      <c r="ES48" s="2"/>
      <c r="ET48" s="2"/>
      <c r="EU48" s="2"/>
      <c r="EV48" s="2"/>
      <c r="EW48" s="2"/>
      <c r="EX48" s="2"/>
      <c r="EY48" s="2"/>
      <c r="EZ48" s="2"/>
      <c r="FA48" s="2"/>
    </row>
    <row r="49" spans="1:157" x14ac:dyDescent="0.25">
      <c r="A49" s="3"/>
      <c r="E49" s="1"/>
      <c r="H49" s="2"/>
      <c r="I49" s="2"/>
      <c r="J49" s="2"/>
      <c r="K49" s="2"/>
      <c r="N49" s="2"/>
      <c r="O49" s="2"/>
      <c r="P49" s="2"/>
      <c r="Q49" s="2"/>
      <c r="T49" s="2"/>
      <c r="U49" s="2"/>
      <c r="V49" s="2"/>
      <c r="W49" s="2"/>
      <c r="X49" s="2"/>
      <c r="Y49" s="2"/>
      <c r="Z49" s="2"/>
      <c r="AA49" s="2"/>
      <c r="AB49" s="2"/>
      <c r="AC49" s="2"/>
      <c r="AJ49" s="2"/>
      <c r="AK49" s="2"/>
      <c r="AL49" s="2"/>
      <c r="AM49" s="2"/>
      <c r="AP49" s="2"/>
      <c r="AQ49" s="2"/>
      <c r="BN49" s="2"/>
      <c r="BO49" s="2"/>
      <c r="BR49" s="2"/>
      <c r="BS49" s="2"/>
      <c r="DT49" s="2"/>
      <c r="DU49" s="2"/>
      <c r="DV49" s="2"/>
      <c r="DW49" s="2"/>
      <c r="DZ49" s="2"/>
      <c r="EA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T49" s="2"/>
      <c r="EU49" s="2"/>
      <c r="EV49" s="2"/>
      <c r="EW49" s="2"/>
      <c r="EZ49" s="2"/>
      <c r="FA49" s="2"/>
    </row>
    <row r="50" spans="1:157" x14ac:dyDescent="0.25">
      <c r="A50" s="3"/>
      <c r="I50" s="2"/>
      <c r="DO50" t="e">
        <f>DO22/DN22</f>
        <v>#DIV/0!</v>
      </c>
    </row>
    <row r="51" spans="1:157" x14ac:dyDescent="0.25">
      <c r="A51" s="3"/>
      <c r="I51" s="2"/>
    </row>
    <row r="52" spans="1:157" x14ac:dyDescent="0.25">
      <c r="A52" s="3"/>
      <c r="I52" s="2"/>
    </row>
    <row r="53" spans="1:157" x14ac:dyDescent="0.25">
      <c r="A53" s="3"/>
      <c r="I53" s="2"/>
    </row>
    <row r="54" spans="1:157" x14ac:dyDescent="0.25">
      <c r="A54" s="3"/>
    </row>
    <row r="55" spans="1:157" ht="13.8" thickBot="1" x14ac:dyDescent="0.3"/>
    <row r="56" spans="1:157" s="55" customFormat="1" ht="12.75" customHeight="1" x14ac:dyDescent="0.25">
      <c r="B56" s="57" t="s">
        <v>42</v>
      </c>
      <c r="C56" s="59" t="s">
        <v>30</v>
      </c>
      <c r="D56" s="58" t="s">
        <v>15</v>
      </c>
      <c r="E56" s="59" t="s">
        <v>31</v>
      </c>
      <c r="F56" s="59" t="s">
        <v>32</v>
      </c>
      <c r="G56" s="59" t="s">
        <v>33</v>
      </c>
      <c r="H56" s="59" t="s">
        <v>34</v>
      </c>
      <c r="I56" s="59" t="s">
        <v>35</v>
      </c>
      <c r="J56" s="58" t="s">
        <v>36</v>
      </c>
      <c r="K56" s="58" t="s">
        <v>123</v>
      </c>
      <c r="L56" s="58" t="s">
        <v>37</v>
      </c>
      <c r="M56" s="58" t="s">
        <v>38</v>
      </c>
      <c r="N56" s="60" t="s">
        <v>39</v>
      </c>
    </row>
    <row r="57" spans="1:157" ht="13.5" customHeight="1" thickBot="1" x14ac:dyDescent="0.3">
      <c r="B57" s="61" t="e">
        <f>LEFT(A2,LEN(A2)-2)</f>
        <v>#VALUE!</v>
      </c>
      <c r="C57" s="62">
        <f>54-COUNTBLANK(B61:B114)</f>
        <v>0</v>
      </c>
      <c r="D57" s="62">
        <f>B115</f>
        <v>0</v>
      </c>
      <c r="E57" s="62">
        <f>J115</f>
        <v>0</v>
      </c>
      <c r="F57" s="62">
        <f>L115</f>
        <v>0</v>
      </c>
      <c r="G57" s="65">
        <f>Instructions!C38</f>
        <v>20.084651740000002</v>
      </c>
      <c r="H57" s="65">
        <f>Instructions!C39</f>
        <v>0.38932928</v>
      </c>
      <c r="I57" s="65">
        <f>I115</f>
        <v>0</v>
      </c>
      <c r="J57" s="65" t="e">
        <f>CHIDIST(I57,C57-1)</f>
        <v>#NUM!</v>
      </c>
      <c r="K57" s="65" t="e">
        <f ca="1">O115</f>
        <v>#DIV/0!</v>
      </c>
      <c r="L57" s="65" t="e">
        <f ca="1">P115</f>
        <v>#DIV/0!</v>
      </c>
      <c r="M57" s="63" t="e">
        <f>1/Instructions!C40*LN(1+(Instructions!C40*Instructions!C38*Instructions!C41*D57/E57))/1000000</f>
        <v>#DIV/0!</v>
      </c>
      <c r="N57" s="64" t="e">
        <f>(((1/D57)+((F57^2)/(E57^2))+(H57/G57)^2)^0.5)*M57</f>
        <v>#DIV/0!</v>
      </c>
    </row>
    <row r="58" spans="1:157" x14ac:dyDescent="0.25">
      <c r="R58" s="73"/>
      <c r="S58" s="74"/>
      <c r="T58" s="123" t="s">
        <v>63</v>
      </c>
      <c r="U58" s="123"/>
      <c r="V58" s="74"/>
      <c r="W58" s="75"/>
    </row>
    <row r="59" spans="1:157" x14ac:dyDescent="0.25">
      <c r="R59" s="87"/>
      <c r="S59" s="35"/>
      <c r="T59" s="35"/>
      <c r="U59" s="35"/>
      <c r="V59" s="35"/>
      <c r="W59" s="76"/>
    </row>
    <row r="60" spans="1:157" x14ac:dyDescent="0.25">
      <c r="A60" t="s">
        <v>190</v>
      </c>
      <c r="B60" t="s">
        <v>15</v>
      </c>
      <c r="C60" t="s">
        <v>14</v>
      </c>
      <c r="D60" s="54" t="s">
        <v>22</v>
      </c>
      <c r="E60" s="54" t="s">
        <v>189</v>
      </c>
      <c r="F60" s="53" t="s">
        <v>67</v>
      </c>
      <c r="G60" s="54" t="s">
        <v>132</v>
      </c>
      <c r="H60" s="54" t="s">
        <v>16</v>
      </c>
      <c r="I60" s="54" t="s">
        <v>17</v>
      </c>
      <c r="J60" s="54" t="s">
        <v>18</v>
      </c>
      <c r="K60" s="54" t="s">
        <v>29</v>
      </c>
      <c r="L60" s="54" t="s">
        <v>19</v>
      </c>
      <c r="M60" s="54" t="s">
        <v>20</v>
      </c>
      <c r="N60" s="54" t="s">
        <v>21</v>
      </c>
      <c r="O60" s="54" t="s">
        <v>123</v>
      </c>
      <c r="P60" s="54" t="s">
        <v>27</v>
      </c>
      <c r="R60" s="81" t="s">
        <v>66</v>
      </c>
      <c r="S60" s="86"/>
      <c r="T60" s="48"/>
      <c r="U60" s="48" t="s">
        <v>190</v>
      </c>
      <c r="V60" s="48" t="s">
        <v>23</v>
      </c>
      <c r="W60" s="82" t="s">
        <v>24</v>
      </c>
    </row>
    <row r="61" spans="1:157" s="25" customFormat="1" x14ac:dyDescent="0.25">
      <c r="A61" s="44" t="str">
        <f t="shared" ref="A61:A114" si="0">IF(G2&lt;&gt;"",G2,"")</f>
        <v/>
      </c>
      <c r="B61" s="70"/>
      <c r="C61" s="50"/>
      <c r="D61" s="101" t="str">
        <f>IF(C61&lt;&gt;"",C61/Instructions!F$41,"")</f>
        <v/>
      </c>
      <c r="E61" s="97" t="str">
        <f ca="1">IF(C61&lt;&gt;"", 'Durango session calcs'!H$2* 'Durango session calcs'!$H$4*OFFSET(A2,0,Instructions!H$21-1,1,1),"")</f>
        <v/>
      </c>
      <c r="F61" s="97" t="str">
        <f>IF(C61&lt;&gt;"", 'Durango session calcs'!H$2* 'Durango session calcs'!$H$4*S61,"")</f>
        <v/>
      </c>
      <c r="G61" s="97" t="str">
        <f ca="1">IF(C61&lt;&gt;"",E61*(((OFFSET(A2,0,Instructions!H$21,1,1)/OFFSET(A2,0,Instructions!H$21-1,1,1))/2)+'Durango session calcs'!R$8),"")</f>
        <v/>
      </c>
      <c r="H61" s="94" t="str">
        <f>IF(C61&lt;&gt;"",IF(B61=0,0,(1/B61)+(G61/F61)^2),"")</f>
        <v/>
      </c>
      <c r="I61" s="94" t="str">
        <f t="shared" ref="I61:I114" si="1">IF(C61&lt;&gt;"",IF(B61=0,0,((LN(B61/J61)-LN(B$115/J$115))^2)/H61),"")</f>
        <v/>
      </c>
      <c r="J61" s="90" t="str">
        <f>IF(C61&lt;&gt;"",D61*F61,"")</f>
        <v/>
      </c>
      <c r="K61" s="94" t="str">
        <f>IF(C61&lt;&gt;"",G61/F61,"")</f>
        <v/>
      </c>
      <c r="L61" s="45" t="str">
        <f>IF(C61&lt;&gt;"",J61*K61,"")</f>
        <v/>
      </c>
      <c r="M61" s="109" t="str">
        <f>IF(C61&lt;&gt;"", 1/Instructions!C$40*LN(1+(Instructions!C$40*Instructions!C$38*Instructions!C$41*(B61/D61)/F61))/1000000, "")</f>
        <v/>
      </c>
      <c r="N61" s="110" t="str">
        <f>IF(C61&lt;&gt;"",IF(B61=0,(1/Instructions!C$40*LN(1+(Instructions!C$40*Instructions!C$38*Instructions!C$41*(3/D61)/F61))/1000000)/2,M61*(((1/B61)+(G61/F61)^2+(Instructions!C$39/Instructions!C$38)^2))^0.5),"")</f>
        <v/>
      </c>
      <c r="O61" s="91" t="str">
        <f ca="1">IF(C61&lt;&gt;"",(OFFSET(A2,0,Instructions!C$21-1,1,1)/OFFSET(A2,0,Instructions!D$21-1,1,1))/Instructions!$E$32,"")</f>
        <v/>
      </c>
      <c r="P61" s="99" t="str">
        <f ca="1">IF(C61&lt;&gt;"",O61*(((OFFSET(A2,0,Instructions!C$21,1,1)/(OFFSET(A2,0,Instructions!C$21-1,1,1))))+((((OFFSET(A2,0,Instructions!D$21,1,1)/(OFFSET(A2,0,Instructions!D$21-1,1,1))))))),"")</f>
        <v/>
      </c>
      <c r="Q61" s="25" t="str">
        <f>IF(C61&lt;&gt;"", Instructions!$B$53*C61*F61, "")</f>
        <v/>
      </c>
      <c r="R61" s="115"/>
      <c r="S61" s="113"/>
      <c r="T61" s="35"/>
      <c r="U61" s="83"/>
      <c r="V61" s="49"/>
      <c r="W61" s="88"/>
    </row>
    <row r="62" spans="1:157" s="25" customFormat="1" x14ac:dyDescent="0.25">
      <c r="A62" s="46" t="str">
        <f t="shared" si="0"/>
        <v/>
      </c>
      <c r="B62" s="41"/>
      <c r="C62" s="51"/>
      <c r="D62" s="102" t="str">
        <f>IF(C62&lt;&gt;"",C62/Instructions!F$41,"")</f>
        <v/>
      </c>
      <c r="E62" s="98" t="str">
        <f ca="1">IF(C62&lt;&gt;"", 'Durango session calcs'!H$2* 'Durango session calcs'!$H$4*OFFSET(A3,0,Instructions!H$21-1,1,1),"")</f>
        <v/>
      </c>
      <c r="F62" s="98" t="str">
        <f>IF(C62&lt;&gt;"", 'Durango session calcs'!H$2* 'Durango session calcs'!$H$4*S62,"")</f>
        <v/>
      </c>
      <c r="G62" s="98" t="str">
        <f ca="1">IF(C62&lt;&gt;"",E62*(((OFFSET(A3,0,Instructions!H$21,1,1)/OFFSET(A3,0,Instructions!H$21-1,1,1))/2)+'Durango session calcs'!R$8),"")</f>
        <v/>
      </c>
      <c r="H62" s="95" t="str">
        <f t="shared" ref="H62:H114" si="2">IF(C62&lt;&gt;"",IF(B62=0,0,(1/B62)+(G62/F62)^2),"")</f>
        <v/>
      </c>
      <c r="I62" s="95" t="str">
        <f t="shared" si="1"/>
        <v/>
      </c>
      <c r="J62" s="35" t="str">
        <f t="shared" ref="J62:J114" si="3">IF(C62&lt;&gt;"",D62*F62,"")</f>
        <v/>
      </c>
      <c r="K62" s="95" t="str">
        <f t="shared" ref="K62:K114" si="4">IF(C62&lt;&gt;"",G62/F62,"")</f>
        <v/>
      </c>
      <c r="L62" s="35" t="str">
        <f t="shared" ref="L62:L114" si="5">IF(C62&lt;&gt;"",J62*K62,"")</f>
        <v/>
      </c>
      <c r="M62" s="111" t="str">
        <f>IF(C62&lt;&gt;"", 1/Instructions!C$40*LN(1+(Instructions!C$40*Instructions!C$38*Instructions!C$41*(B62/D62)/F62))/1000000, "")</f>
        <v/>
      </c>
      <c r="N62" s="112" t="str">
        <f>IF(C62&lt;&gt;"",IF(B62=0,(1/Instructions!C$40*LN(1+(Instructions!C$40*Instructions!C$38*Instructions!C$41*(3/D62)/E62))/1000000)/2,M62*(((1/B62)+(G62/E62)^2+(Instructions!C$39/Instructions!C$38)^2))^0.5),"")</f>
        <v/>
      </c>
      <c r="O62" s="92" t="str">
        <f ca="1">IF(C62&lt;&gt;"",(OFFSET(A3,0,Instructions!C$21-1,1,1)/OFFSET(A3,0,Instructions!D$21-1,1,1))/Instructions!$E$32,"")</f>
        <v/>
      </c>
      <c r="P62" s="100" t="str">
        <f ca="1">IF(C62&lt;&gt;"",O62*(((OFFSET(A3,0,Instructions!C$21,1,1)/(OFFSET(A3,0,Instructions!C$21-1,1,1))))+((((OFFSET(A3,0,Instructions!D$21,1,1)/(OFFSET(A3,0,Instructions!D$21-1,1,1))))))),"")</f>
        <v/>
      </c>
      <c r="Q62" s="25" t="str">
        <f>IF(C62&lt;&gt;"", Instructions!$B$53*C62*F62, "")</f>
        <v/>
      </c>
      <c r="R62" s="116"/>
      <c r="S62" s="114"/>
      <c r="T62" s="35"/>
      <c r="U62" s="84"/>
      <c r="V62" s="41"/>
      <c r="W62" s="77"/>
    </row>
    <row r="63" spans="1:157" s="25" customFormat="1" x14ac:dyDescent="0.25">
      <c r="A63" s="46" t="str">
        <f t="shared" si="0"/>
        <v/>
      </c>
      <c r="B63" s="41"/>
      <c r="C63" s="51"/>
      <c r="D63" s="102" t="str">
        <f>IF(C63&lt;&gt;"",C63/Instructions!F$41,"")</f>
        <v/>
      </c>
      <c r="E63" s="98" t="str">
        <f ca="1">IF(C63&lt;&gt;"", 'Durango session calcs'!H$2* 'Durango session calcs'!$H$4*OFFSET(A4,0,Instructions!H$21-1,1,1),"")</f>
        <v/>
      </c>
      <c r="F63" s="98" t="str">
        <f>IF(C63&lt;&gt;"", 'Durango session calcs'!H$2* 'Durango session calcs'!$H$4*S63,"")</f>
        <v/>
      </c>
      <c r="G63" s="98" t="str">
        <f ca="1">IF(C63&lt;&gt;"",E63*(((OFFSET(A4,0,Instructions!H$21,1,1)/OFFSET(A4,0,Instructions!H$21-1,1,1))/2)+'Durango session calcs'!R$8),"")</f>
        <v/>
      </c>
      <c r="H63" s="95" t="str">
        <f t="shared" si="2"/>
        <v/>
      </c>
      <c r="I63" s="95" t="str">
        <f t="shared" si="1"/>
        <v/>
      </c>
      <c r="J63" s="35" t="str">
        <f t="shared" si="3"/>
        <v/>
      </c>
      <c r="K63" s="95" t="str">
        <f t="shared" si="4"/>
        <v/>
      </c>
      <c r="L63" s="35" t="str">
        <f t="shared" si="5"/>
        <v/>
      </c>
      <c r="M63" s="111" t="str">
        <f>IF(C63&lt;&gt;"", 1/Instructions!C$40*LN(1+(Instructions!C$40*Instructions!C$38*Instructions!C$41*(B63/D63)/F63))/1000000, "")</f>
        <v/>
      </c>
      <c r="N63" s="112" t="str">
        <f>IF(C63&lt;&gt;"",IF(B63=0,(1/Instructions!C$40*LN(1+(Instructions!C$40*Instructions!C$38*Instructions!C$41*(3/D63)/E63))/1000000)/2,M63*(((1/B63)+(G63/E63)^2+(Instructions!C$39/Instructions!C$38)^2))^0.5),"")</f>
        <v/>
      </c>
      <c r="O63" s="92" t="str">
        <f ca="1">IF(C63&lt;&gt;"",(OFFSET(A4,0,Instructions!C$21-1,1,1)/OFFSET(A4,0,Instructions!D$21-1,1,1))/Instructions!$E$32,"")</f>
        <v/>
      </c>
      <c r="P63" s="100" t="str">
        <f ca="1">IF(C63&lt;&gt;"",O63*(((OFFSET(A4,0,Instructions!C$21,1,1)/(OFFSET(A4,0,Instructions!C$21-1,1,1))))+((((OFFSET(A4,0,Instructions!D$21,1,1)/(OFFSET(A4,0,Instructions!D$21-1,1,1))))))),"")</f>
        <v/>
      </c>
      <c r="Q63" s="25" t="str">
        <f>IF(C63&lt;&gt;"", Instructions!$B$53*C63*F63, "")</f>
        <v/>
      </c>
      <c r="R63" s="116"/>
      <c r="S63" s="114"/>
      <c r="T63" s="35"/>
      <c r="U63" s="84"/>
      <c r="V63" s="41"/>
      <c r="W63" s="77"/>
    </row>
    <row r="64" spans="1:157" s="25" customFormat="1" x14ac:dyDescent="0.25">
      <c r="A64" s="46" t="str">
        <f t="shared" si="0"/>
        <v/>
      </c>
      <c r="B64" s="41"/>
      <c r="C64" s="51"/>
      <c r="D64" s="102" t="str">
        <f>IF(C64&lt;&gt;"",C64/Instructions!F$41,"")</f>
        <v/>
      </c>
      <c r="E64" s="98" t="str">
        <f ca="1">IF(C64&lt;&gt;"", 'Durango session calcs'!H$2* 'Durango session calcs'!$H$4*OFFSET(A5,0,Instructions!H$21-1,1,1),"")</f>
        <v/>
      </c>
      <c r="F64" s="98" t="str">
        <f>IF(C64&lt;&gt;"", 'Durango session calcs'!H$2* 'Durango session calcs'!$H$4*S64,"")</f>
        <v/>
      </c>
      <c r="G64" s="98" t="str">
        <f ca="1">IF(C64&lt;&gt;"",E64*(((OFFSET(A5,0,Instructions!H$21,1,1)/OFFSET(A5,0,Instructions!H$21-1,1,1))/2)+'Durango session calcs'!R$8),"")</f>
        <v/>
      </c>
      <c r="H64" s="95" t="str">
        <f t="shared" si="2"/>
        <v/>
      </c>
      <c r="I64" s="95" t="str">
        <f t="shared" si="1"/>
        <v/>
      </c>
      <c r="J64" s="35" t="str">
        <f t="shared" si="3"/>
        <v/>
      </c>
      <c r="K64" s="95" t="str">
        <f t="shared" si="4"/>
        <v/>
      </c>
      <c r="L64" s="35" t="str">
        <f t="shared" si="5"/>
        <v/>
      </c>
      <c r="M64" s="111" t="str">
        <f>IF(C64&lt;&gt;"", 1/Instructions!C$40*LN(1+(Instructions!C$40*Instructions!C$38*Instructions!C$41*(B64/D64)/F64))/1000000, "")</f>
        <v/>
      </c>
      <c r="N64" s="112" t="str">
        <f>IF(C64&lt;&gt;"",IF(B64=0,(1/Instructions!C$40*LN(1+(Instructions!C$40*Instructions!C$38*Instructions!C$41*(3/D64)/E64))/1000000)/2,M64*(((1/B64)+(G64/E64)^2+(Instructions!C$39/Instructions!C$38)^2))^0.5),"")</f>
        <v/>
      </c>
      <c r="O64" s="92" t="str">
        <f ca="1">IF(C64&lt;&gt;"",(OFFSET(A5,0,Instructions!C$21-1,1,1)/OFFSET(A5,0,Instructions!D$21-1,1,1))/Instructions!$E$32,"")</f>
        <v/>
      </c>
      <c r="P64" s="100" t="str">
        <f ca="1">IF(C64&lt;&gt;"",O64*(((OFFSET(A5,0,Instructions!C$21,1,1)/(OFFSET(A5,0,Instructions!C$21-1,1,1))))+((((OFFSET(A5,0,Instructions!D$21,1,1)/(OFFSET(A5,0,Instructions!D$21-1,1,1))))))),"")</f>
        <v/>
      </c>
      <c r="Q64" s="25" t="str">
        <f>IF(C64&lt;&gt;"", Instructions!$B$53*C64*F64, "")</f>
        <v/>
      </c>
      <c r="R64" s="116"/>
      <c r="S64" s="114"/>
      <c r="T64" s="35"/>
      <c r="U64" s="84"/>
      <c r="V64" s="41"/>
      <c r="W64" s="77"/>
    </row>
    <row r="65" spans="1:23" s="25" customFormat="1" x14ac:dyDescent="0.25">
      <c r="A65" s="46" t="str">
        <f t="shared" si="0"/>
        <v/>
      </c>
      <c r="B65" s="41"/>
      <c r="C65" s="51"/>
      <c r="D65" s="102" t="str">
        <f>IF(C65&lt;&gt;"",C65/Instructions!F$41,"")</f>
        <v/>
      </c>
      <c r="E65" s="98" t="str">
        <f ca="1">IF(C65&lt;&gt;"", 'Durango session calcs'!H$2* 'Durango session calcs'!$H$4*OFFSET(A6,0,Instructions!H$21-1,1,1),"")</f>
        <v/>
      </c>
      <c r="F65" s="98" t="str">
        <f>IF(C65&lt;&gt;"", 'Durango session calcs'!H$2* 'Durango session calcs'!$H$4*S65,"")</f>
        <v/>
      </c>
      <c r="G65" s="98" t="str">
        <f ca="1">IF(C65&lt;&gt;"",E65*(((OFFSET(A6,0,Instructions!H$21,1,1)/OFFSET(A6,0,Instructions!H$21-1,1,1))/2)+'Durango session calcs'!R$8),"")</f>
        <v/>
      </c>
      <c r="H65" s="95" t="str">
        <f t="shared" si="2"/>
        <v/>
      </c>
      <c r="I65" s="95" t="str">
        <f t="shared" si="1"/>
        <v/>
      </c>
      <c r="J65" s="35" t="str">
        <f t="shared" si="3"/>
        <v/>
      </c>
      <c r="K65" s="95" t="str">
        <f t="shared" si="4"/>
        <v/>
      </c>
      <c r="L65" s="35" t="str">
        <f t="shared" si="5"/>
        <v/>
      </c>
      <c r="M65" s="111" t="str">
        <f>IF(C65&lt;&gt;"", 1/Instructions!C$40*LN(1+(Instructions!C$40*Instructions!C$38*Instructions!C$41*(B65/D65)/F65))/1000000, "")</f>
        <v/>
      </c>
      <c r="N65" s="112" t="str">
        <f>IF(C65&lt;&gt;"",IF(B65=0,(1/Instructions!C$40*LN(1+(Instructions!C$40*Instructions!C$38*Instructions!C$41*(3/D65)/E65))/1000000)/2,M65*(((1/B65)+(G65/E65)^2+(Instructions!C$39/Instructions!C$38)^2))^0.5),"")</f>
        <v/>
      </c>
      <c r="O65" s="92" t="str">
        <f ca="1">IF(C65&lt;&gt;"",(OFFSET(A6,0,Instructions!C$21-1,1,1)/OFFSET(A6,0,Instructions!D$21-1,1,1))/Instructions!$E$32,"")</f>
        <v/>
      </c>
      <c r="P65" s="100" t="str">
        <f ca="1">IF(C65&lt;&gt;"",O65*(((OFFSET(A6,0,Instructions!C$21,1,1)/(OFFSET(A6,0,Instructions!C$21-1,1,1))))+((((OFFSET(A6,0,Instructions!D$21,1,1)/(OFFSET(A6,0,Instructions!D$21-1,1,1))))))),"")</f>
        <v/>
      </c>
      <c r="Q65" s="25" t="str">
        <f>IF(C65&lt;&gt;"", Instructions!$B$53*C65*F65, "")</f>
        <v/>
      </c>
      <c r="R65" s="116"/>
      <c r="S65" s="114"/>
      <c r="T65" s="35"/>
      <c r="U65" s="84"/>
      <c r="V65" s="41"/>
      <c r="W65" s="77"/>
    </row>
    <row r="66" spans="1:23" s="25" customFormat="1" x14ac:dyDescent="0.25">
      <c r="A66" s="46" t="str">
        <f t="shared" si="0"/>
        <v/>
      </c>
      <c r="B66" s="41"/>
      <c r="C66" s="51"/>
      <c r="D66" s="102" t="str">
        <f>IF(C66&lt;&gt;"",C66/Instructions!F$41,"")</f>
        <v/>
      </c>
      <c r="E66" s="98" t="str">
        <f ca="1">IF(C66&lt;&gt;"", 'Durango session calcs'!H$2* 'Durango session calcs'!$H$4*OFFSET(A7,0,Instructions!H$21-1,1,1),"")</f>
        <v/>
      </c>
      <c r="F66" s="98" t="str">
        <f>IF(C66&lt;&gt;"", 'Durango session calcs'!H$2* 'Durango session calcs'!$H$4*S66,"")</f>
        <v/>
      </c>
      <c r="G66" s="98" t="str">
        <f ca="1">IF(C66&lt;&gt;"",E66*(((OFFSET(A7,0,Instructions!H$21,1,1)/OFFSET(A7,0,Instructions!H$21-1,1,1))/2)+'Durango session calcs'!R$8),"")</f>
        <v/>
      </c>
      <c r="H66" s="95" t="str">
        <f t="shared" si="2"/>
        <v/>
      </c>
      <c r="I66" s="95" t="str">
        <f t="shared" si="1"/>
        <v/>
      </c>
      <c r="J66" s="35" t="str">
        <f t="shared" si="3"/>
        <v/>
      </c>
      <c r="K66" s="95" t="str">
        <f t="shared" si="4"/>
        <v/>
      </c>
      <c r="L66" s="35" t="str">
        <f t="shared" si="5"/>
        <v/>
      </c>
      <c r="M66" s="111" t="str">
        <f>IF(C66&lt;&gt;"", 1/Instructions!C$40*LN(1+(Instructions!C$40*Instructions!C$38*Instructions!C$41*(B66/D66)/F66))/1000000, "")</f>
        <v/>
      </c>
      <c r="N66" s="112" t="str">
        <f>IF(C66&lt;&gt;"",IF(B66=0,(1/Instructions!C$40*LN(1+(Instructions!C$40*Instructions!C$38*Instructions!C$41*(3/D66)/E66))/1000000)/2,M66*(((1/B66)+(G66/E66)^2+(Instructions!C$39/Instructions!C$38)^2))^0.5),"")</f>
        <v/>
      </c>
      <c r="O66" s="92" t="str">
        <f ca="1">IF(C66&lt;&gt;"",(OFFSET(A7,0,Instructions!C$21-1,1,1)/OFFSET(A7,0,Instructions!D$21-1,1,1))/Instructions!$E$32,"")</f>
        <v/>
      </c>
      <c r="P66" s="100" t="str">
        <f ca="1">IF(C66&lt;&gt;"",O66*(((OFFSET(A7,0,Instructions!C$21,1,1)/(OFFSET(A7,0,Instructions!C$21-1,1,1))))+((((OFFSET(A7,0,Instructions!D$21,1,1)/(OFFSET(A7,0,Instructions!D$21-1,1,1))))))),"")</f>
        <v/>
      </c>
      <c r="Q66" s="25" t="str">
        <f>IF(C66&lt;&gt;"", Instructions!$B$53*C66*F66, "")</f>
        <v/>
      </c>
      <c r="R66" s="116"/>
      <c r="S66" s="114"/>
      <c r="T66" s="35"/>
      <c r="U66" s="84"/>
      <c r="V66" s="41"/>
      <c r="W66" s="77"/>
    </row>
    <row r="67" spans="1:23" s="25" customFormat="1" x14ac:dyDescent="0.25">
      <c r="A67" s="46" t="str">
        <f t="shared" si="0"/>
        <v/>
      </c>
      <c r="B67" s="41"/>
      <c r="C67" s="51"/>
      <c r="D67" s="102" t="str">
        <f>IF(C67&lt;&gt;"",C67/Instructions!F$41,"")</f>
        <v/>
      </c>
      <c r="E67" s="98" t="str">
        <f ca="1">IF(C67&lt;&gt;"", 'Durango session calcs'!H$2* 'Durango session calcs'!$H$4*OFFSET(A8,0,Instructions!H$21-1,1,1),"")</f>
        <v/>
      </c>
      <c r="F67" s="98" t="str">
        <f>IF(C67&lt;&gt;"", 'Durango session calcs'!H$2* 'Durango session calcs'!$H$4*S67,"")</f>
        <v/>
      </c>
      <c r="G67" s="98" t="str">
        <f ca="1">IF(C67&lt;&gt;"",E67*(((OFFSET(A8,0,Instructions!H$21,1,1)/OFFSET(A8,0,Instructions!H$21-1,1,1))/2)+'Durango session calcs'!R$8),"")</f>
        <v/>
      </c>
      <c r="H67" s="95" t="str">
        <f t="shared" si="2"/>
        <v/>
      </c>
      <c r="I67" s="95" t="str">
        <f t="shared" si="1"/>
        <v/>
      </c>
      <c r="J67" s="35" t="str">
        <f t="shared" si="3"/>
        <v/>
      </c>
      <c r="K67" s="95" t="str">
        <f t="shared" si="4"/>
        <v/>
      </c>
      <c r="L67" s="35" t="str">
        <f t="shared" si="5"/>
        <v/>
      </c>
      <c r="M67" s="111" t="str">
        <f>IF(C67&lt;&gt;"", 1/Instructions!C$40*LN(1+(Instructions!C$40*Instructions!C$38*Instructions!C$41*(B67/D67)/F67))/1000000, "")</f>
        <v/>
      </c>
      <c r="N67" s="112" t="str">
        <f>IF(C67&lt;&gt;"",IF(B67=0,(1/Instructions!C$40*LN(1+(Instructions!C$40*Instructions!C$38*Instructions!C$41*(3/D67)/E67))/1000000)/2,M67*(((1/B67)+(G67/E67)^2+(Instructions!C$39/Instructions!C$38)^2))^0.5),"")</f>
        <v/>
      </c>
      <c r="O67" s="92" t="str">
        <f ca="1">IF(C67&lt;&gt;"",(OFFSET(A8,0,Instructions!C$21-1,1,1)/OFFSET(A8,0,Instructions!D$21-1,1,1))/Instructions!$E$32,"")</f>
        <v/>
      </c>
      <c r="P67" s="100" t="str">
        <f ca="1">IF(C67&lt;&gt;"",O67*(((OFFSET(A8,0,Instructions!C$21,1,1)/(OFFSET(A8,0,Instructions!C$21-1,1,1))))+((((OFFSET(A8,0,Instructions!D$21,1,1)/(OFFSET(A8,0,Instructions!D$21-1,1,1))))))),"")</f>
        <v/>
      </c>
      <c r="Q67" s="25" t="str">
        <f>IF(C67&lt;&gt;"", Instructions!$B$53*C67*F67, "")</f>
        <v/>
      </c>
      <c r="R67" s="116"/>
      <c r="S67" s="114"/>
      <c r="T67" s="35"/>
      <c r="U67" s="84"/>
      <c r="V67" s="41"/>
      <c r="W67" s="77"/>
    </row>
    <row r="68" spans="1:23" s="25" customFormat="1" x14ac:dyDescent="0.25">
      <c r="A68" s="46" t="str">
        <f t="shared" si="0"/>
        <v/>
      </c>
      <c r="B68" s="41"/>
      <c r="C68" s="51"/>
      <c r="D68" s="102" t="str">
        <f>IF(C68&lt;&gt;"",C68/Instructions!F$41,"")</f>
        <v/>
      </c>
      <c r="E68" s="98" t="str">
        <f ca="1">IF(C68&lt;&gt;"", 'Durango session calcs'!H$2* 'Durango session calcs'!$H$4*OFFSET(A9,0,Instructions!H$21-1,1,1),"")</f>
        <v/>
      </c>
      <c r="F68" s="98" t="str">
        <f>IF(C68&lt;&gt;"", 'Durango session calcs'!H$2* 'Durango session calcs'!$H$4*S68,"")</f>
        <v/>
      </c>
      <c r="G68" s="98" t="str">
        <f ca="1">IF(C68&lt;&gt;"",E68*(((OFFSET(A9,0,Instructions!H$21,1,1)/OFFSET(A9,0,Instructions!H$21-1,1,1))/2)+'Durango session calcs'!R$8),"")</f>
        <v/>
      </c>
      <c r="H68" s="95" t="str">
        <f t="shared" si="2"/>
        <v/>
      </c>
      <c r="I68" s="95" t="str">
        <f t="shared" si="1"/>
        <v/>
      </c>
      <c r="J68" s="35" t="str">
        <f t="shared" si="3"/>
        <v/>
      </c>
      <c r="K68" s="95" t="str">
        <f t="shared" si="4"/>
        <v/>
      </c>
      <c r="L68" s="35" t="str">
        <f t="shared" si="5"/>
        <v/>
      </c>
      <c r="M68" s="111" t="str">
        <f>IF(C68&lt;&gt;"", 1/Instructions!C$40*LN(1+(Instructions!C$40*Instructions!C$38*Instructions!C$41*(B68/D68)/F68))/1000000, "")</f>
        <v/>
      </c>
      <c r="N68" s="112" t="str">
        <f>IF(C68&lt;&gt;"",IF(B68=0,(1/Instructions!C$40*LN(1+(Instructions!C$40*Instructions!C$38*Instructions!C$41*(3/D68)/E68))/1000000)/2,M68*(((1/B68)+(G68/E68)^2+(Instructions!C$39/Instructions!C$38)^2))^0.5),"")</f>
        <v/>
      </c>
      <c r="O68" s="92" t="str">
        <f ca="1">IF(C68&lt;&gt;"",(OFFSET(A9,0,Instructions!C$21-1,1,1)/OFFSET(A9,0,Instructions!D$21-1,1,1))/Instructions!$E$32,"")</f>
        <v/>
      </c>
      <c r="P68" s="100" t="str">
        <f ca="1">IF(C68&lt;&gt;"",O68*(((OFFSET(A9,0,Instructions!C$21,1,1)/(OFFSET(A9,0,Instructions!C$21-1,1,1))))+((((OFFSET(A9,0,Instructions!D$21,1,1)/(OFFSET(A9,0,Instructions!D$21-1,1,1))))))),"")</f>
        <v/>
      </c>
      <c r="Q68" s="25" t="str">
        <f>IF(C68&lt;&gt;"", Instructions!$B$53*C68*F68, "")</f>
        <v/>
      </c>
      <c r="R68" s="116"/>
      <c r="S68" s="114"/>
      <c r="T68" s="35"/>
      <c r="U68" s="84"/>
      <c r="V68" s="41"/>
      <c r="W68" s="77"/>
    </row>
    <row r="69" spans="1:23" s="25" customFormat="1" x14ac:dyDescent="0.25">
      <c r="A69" s="46" t="str">
        <f t="shared" si="0"/>
        <v/>
      </c>
      <c r="B69" s="41"/>
      <c r="C69" s="51"/>
      <c r="D69" s="102" t="str">
        <f>IF(C69&lt;&gt;"",C69/Instructions!F$41,"")</f>
        <v/>
      </c>
      <c r="E69" s="98" t="str">
        <f ca="1">IF(C69&lt;&gt;"", 'Durango session calcs'!H$2* 'Durango session calcs'!$H$4*OFFSET(A10,0,Instructions!H$21-1,1,1),"")</f>
        <v/>
      </c>
      <c r="F69" s="98" t="str">
        <f>IF(C69&lt;&gt;"", 'Durango session calcs'!H$2* 'Durango session calcs'!$H$4*S69,"")</f>
        <v/>
      </c>
      <c r="G69" s="98" t="str">
        <f ca="1">IF(C69&lt;&gt;"",E69*(((OFFSET(A10,0,Instructions!H$21,1,1)/OFFSET(A10,0,Instructions!H$21-1,1,1))/2)+'Durango session calcs'!R$8),"")</f>
        <v/>
      </c>
      <c r="H69" s="95" t="str">
        <f t="shared" si="2"/>
        <v/>
      </c>
      <c r="I69" s="95" t="str">
        <f t="shared" si="1"/>
        <v/>
      </c>
      <c r="J69" s="35" t="str">
        <f t="shared" si="3"/>
        <v/>
      </c>
      <c r="K69" s="95" t="str">
        <f t="shared" si="4"/>
        <v/>
      </c>
      <c r="L69" s="35" t="str">
        <f t="shared" si="5"/>
        <v/>
      </c>
      <c r="M69" s="111" t="str">
        <f>IF(C69&lt;&gt;"", 1/Instructions!C$40*LN(1+(Instructions!C$40*Instructions!C$38*Instructions!C$41*(B69/D69)/F69))/1000000, "")</f>
        <v/>
      </c>
      <c r="N69" s="112" t="str">
        <f>IF(C69&lt;&gt;"",IF(B69=0,(1/Instructions!C$40*LN(1+(Instructions!C$40*Instructions!C$38*Instructions!C$41*(3/D69)/E69))/1000000)/2,M69*(((1/B69)+(G69/E69)^2+(Instructions!C$39/Instructions!C$38)^2))^0.5),"")</f>
        <v/>
      </c>
      <c r="O69" s="92" t="str">
        <f ca="1">IF(C69&lt;&gt;"",(OFFSET(A10,0,Instructions!C$21-1,1,1)/OFFSET(A10,0,Instructions!D$21-1,1,1))/Instructions!$E$32,"")</f>
        <v/>
      </c>
      <c r="P69" s="100" t="str">
        <f ca="1">IF(C69&lt;&gt;"",O69*(((OFFSET(A10,0,Instructions!C$21,1,1)/(OFFSET(A10,0,Instructions!C$21-1,1,1))))+((((OFFSET(A10,0,Instructions!D$21,1,1)/(OFFSET(A10,0,Instructions!D$21-1,1,1))))))),"")</f>
        <v/>
      </c>
      <c r="Q69" s="25" t="str">
        <f>IF(C69&lt;&gt;"", Instructions!$B$53*C69*F69, "")</f>
        <v/>
      </c>
      <c r="R69" s="116"/>
      <c r="S69" s="114"/>
      <c r="T69" s="35"/>
      <c r="U69" s="84"/>
      <c r="V69" s="41"/>
      <c r="W69" s="77"/>
    </row>
    <row r="70" spans="1:23" s="25" customFormat="1" x14ac:dyDescent="0.25">
      <c r="A70" s="46" t="str">
        <f t="shared" si="0"/>
        <v/>
      </c>
      <c r="B70" s="41"/>
      <c r="C70" s="51"/>
      <c r="D70" s="102" t="str">
        <f>IF(C70&lt;&gt;"",C70/Instructions!F$41,"")</f>
        <v/>
      </c>
      <c r="E70" s="98" t="str">
        <f ca="1">IF(C70&lt;&gt;"", 'Durango session calcs'!H$2* 'Durango session calcs'!$H$4*OFFSET(A11,0,Instructions!H$21-1,1,1),"")</f>
        <v/>
      </c>
      <c r="F70" s="98" t="str">
        <f>IF(C70&lt;&gt;"", 'Durango session calcs'!H$2* 'Durango session calcs'!$H$4*S70,"")</f>
        <v/>
      </c>
      <c r="G70" s="98" t="str">
        <f ca="1">IF(C70&lt;&gt;"",E70*(((OFFSET(A11,0,Instructions!H$21,1,1)/OFFSET(A11,0,Instructions!H$21-1,1,1))/2)+'Durango session calcs'!R$8),"")</f>
        <v/>
      </c>
      <c r="H70" s="95" t="str">
        <f t="shared" si="2"/>
        <v/>
      </c>
      <c r="I70" s="95" t="str">
        <f t="shared" si="1"/>
        <v/>
      </c>
      <c r="J70" s="35" t="str">
        <f t="shared" si="3"/>
        <v/>
      </c>
      <c r="K70" s="95" t="str">
        <f t="shared" si="4"/>
        <v/>
      </c>
      <c r="L70" s="35" t="str">
        <f t="shared" si="5"/>
        <v/>
      </c>
      <c r="M70" s="111" t="str">
        <f>IF(C70&lt;&gt;"", 1/Instructions!C$40*LN(1+(Instructions!C$40*Instructions!C$38*Instructions!C$41*(B70/D70)/F70))/1000000, "")</f>
        <v/>
      </c>
      <c r="N70" s="112" t="str">
        <f>IF(C70&lt;&gt;"",IF(B70=0,(1/Instructions!C$40*LN(1+(Instructions!C$40*Instructions!C$38*Instructions!C$41*(3/D70)/E70))/1000000)/2,M70*(((1/B70)+(G70/E70)^2+(Instructions!C$39/Instructions!C$38)^2))^0.5),"")</f>
        <v/>
      </c>
      <c r="O70" s="92" t="str">
        <f ca="1">IF(C70&lt;&gt;"",(OFFSET(A11,0,Instructions!C$21-1,1,1)/OFFSET(A11,0,Instructions!D$21-1,1,1))/Instructions!$E$32,"")</f>
        <v/>
      </c>
      <c r="P70" s="100" t="str">
        <f ca="1">IF(C70&lt;&gt;"",O70*(((OFFSET(A11,0,Instructions!C$21,1,1)/(OFFSET(A11,0,Instructions!C$21-1,1,1))))+((((OFFSET(A11,0,Instructions!D$21,1,1)/(OFFSET(A11,0,Instructions!D$21-1,1,1))))))),"")</f>
        <v/>
      </c>
      <c r="Q70" s="25" t="str">
        <f>IF(C70&lt;&gt;"", Instructions!$B$53*C70*F70, "")</f>
        <v/>
      </c>
      <c r="R70" s="116"/>
      <c r="S70" s="114"/>
      <c r="T70" s="35"/>
      <c r="U70" s="84"/>
      <c r="V70" s="41"/>
      <c r="W70" s="77"/>
    </row>
    <row r="71" spans="1:23" s="25" customFormat="1" x14ac:dyDescent="0.25">
      <c r="A71" s="46" t="str">
        <f t="shared" si="0"/>
        <v/>
      </c>
      <c r="B71" s="41"/>
      <c r="C71" s="51"/>
      <c r="D71" s="102" t="str">
        <f>IF(C71&lt;&gt;"",C71/Instructions!F$41,"")</f>
        <v/>
      </c>
      <c r="E71" s="98" t="str">
        <f ca="1">IF(C71&lt;&gt;"", 'Durango session calcs'!H$2* 'Durango session calcs'!$H$4*OFFSET(A12,0,Instructions!H$21-1,1,1),"")</f>
        <v/>
      </c>
      <c r="F71" s="98" t="str">
        <f>IF(C71&lt;&gt;"", 'Durango session calcs'!H$2* 'Durango session calcs'!$H$4*S71,"")</f>
        <v/>
      </c>
      <c r="G71" s="98" t="str">
        <f ca="1">IF(C71&lt;&gt;"",E71*(((OFFSET(A12,0,Instructions!H$21,1,1)/OFFSET(A12,0,Instructions!H$21-1,1,1))/2)+'Durango session calcs'!R$8),"")</f>
        <v/>
      </c>
      <c r="H71" s="95" t="str">
        <f t="shared" si="2"/>
        <v/>
      </c>
      <c r="I71" s="95" t="str">
        <f t="shared" si="1"/>
        <v/>
      </c>
      <c r="J71" s="35" t="str">
        <f t="shared" si="3"/>
        <v/>
      </c>
      <c r="K71" s="95" t="str">
        <f t="shared" si="4"/>
        <v/>
      </c>
      <c r="L71" s="35" t="str">
        <f t="shared" si="5"/>
        <v/>
      </c>
      <c r="M71" s="111" t="str">
        <f>IF(C71&lt;&gt;"", 1/Instructions!C$40*LN(1+(Instructions!C$40*Instructions!C$38*Instructions!C$41*(B71/D71)/F71))/1000000, "")</f>
        <v/>
      </c>
      <c r="N71" s="112" t="str">
        <f>IF(C71&lt;&gt;"",IF(B71=0,(1/Instructions!C$40*LN(1+(Instructions!C$40*Instructions!C$38*Instructions!C$41*(3/D71)/E71))/1000000)/2,M71*(((1/B71)+(G71/E71)^2+(Instructions!C$39/Instructions!C$38)^2))^0.5),"")</f>
        <v/>
      </c>
      <c r="O71" s="92" t="str">
        <f ca="1">IF(C71&lt;&gt;"",(OFFSET(A12,0,Instructions!C$21-1,1,1)/OFFSET(A12,0,Instructions!D$21-1,1,1))/Instructions!$E$32,"")</f>
        <v/>
      </c>
      <c r="P71" s="100" t="str">
        <f ca="1">IF(C71&lt;&gt;"",O71*(((OFFSET(A12,0,Instructions!C$21,1,1)/(OFFSET(A12,0,Instructions!C$21-1,1,1))))+((((OFFSET(A12,0,Instructions!D$21,1,1)/(OFFSET(A12,0,Instructions!D$21-1,1,1))))))),"")</f>
        <v/>
      </c>
      <c r="Q71" s="25" t="str">
        <f>IF(C71&lt;&gt;"", Instructions!$B$53*C71*F71, "")</f>
        <v/>
      </c>
      <c r="R71" s="116"/>
      <c r="S71" s="114"/>
      <c r="T71" s="35"/>
      <c r="U71" s="84"/>
      <c r="V71" s="41"/>
      <c r="W71" s="77"/>
    </row>
    <row r="72" spans="1:23" s="25" customFormat="1" x14ac:dyDescent="0.25">
      <c r="A72" s="46" t="str">
        <f t="shared" si="0"/>
        <v/>
      </c>
      <c r="B72" s="41"/>
      <c r="C72" s="51"/>
      <c r="D72" s="102" t="str">
        <f>IF(C72&lt;&gt;"",C72/Instructions!F$41,"")</f>
        <v/>
      </c>
      <c r="E72" s="98" t="str">
        <f ca="1">IF(C72&lt;&gt;"", 'Durango session calcs'!H$2* 'Durango session calcs'!$H$4*OFFSET(A13,0,Instructions!H$21-1,1,1),"")</f>
        <v/>
      </c>
      <c r="F72" s="98" t="str">
        <f>IF(C72&lt;&gt;"", 'Durango session calcs'!H$2* 'Durango session calcs'!$H$4*S72,"")</f>
        <v/>
      </c>
      <c r="G72" s="98" t="str">
        <f ca="1">IF(C72&lt;&gt;"",E72*(((OFFSET(A13,0,Instructions!H$21,1,1)/OFFSET(A13,0,Instructions!H$21-1,1,1))/2)+'Durango session calcs'!R$8),"")</f>
        <v/>
      </c>
      <c r="H72" s="95" t="str">
        <f t="shared" si="2"/>
        <v/>
      </c>
      <c r="I72" s="95" t="str">
        <f t="shared" si="1"/>
        <v/>
      </c>
      <c r="J72" s="35" t="str">
        <f t="shared" si="3"/>
        <v/>
      </c>
      <c r="K72" s="95" t="str">
        <f t="shared" si="4"/>
        <v/>
      </c>
      <c r="L72" s="35" t="str">
        <f t="shared" si="5"/>
        <v/>
      </c>
      <c r="M72" s="111" t="str">
        <f>IF(C72&lt;&gt;"", 1/Instructions!C$40*LN(1+(Instructions!C$40*Instructions!C$38*Instructions!C$41*(B72/D72)/F72))/1000000, "")</f>
        <v/>
      </c>
      <c r="N72" s="112" t="str">
        <f>IF(C72&lt;&gt;"",IF(B72=0,(1/Instructions!C$40*LN(1+(Instructions!C$40*Instructions!C$38*Instructions!C$41*(3/D72)/E72))/1000000)/2,M72*(((1/B72)+(G72/E72)^2+(Instructions!C$39/Instructions!C$38)^2))^0.5),"")</f>
        <v/>
      </c>
      <c r="O72" s="92" t="str">
        <f ca="1">IF(C72&lt;&gt;"",(OFFSET(A13,0,Instructions!C$21-1,1,1)/OFFSET(A13,0,Instructions!D$21-1,1,1))/Instructions!$E$32,"")</f>
        <v/>
      </c>
      <c r="P72" s="100" t="str">
        <f ca="1">IF(C72&lt;&gt;"",O72*(((OFFSET(A13,0,Instructions!C$21,1,1)/(OFFSET(A13,0,Instructions!C$21-1,1,1))))+((((OFFSET(A13,0,Instructions!D$21,1,1)/(OFFSET(A13,0,Instructions!D$21-1,1,1))))))),"")</f>
        <v/>
      </c>
      <c r="Q72" s="25" t="str">
        <f>IF(C72&lt;&gt;"", Instructions!$B$53*C72*F72, "")</f>
        <v/>
      </c>
      <c r="R72" s="116"/>
      <c r="S72" s="114"/>
      <c r="T72" s="35"/>
      <c r="U72" s="84"/>
      <c r="V72" s="41"/>
      <c r="W72" s="77"/>
    </row>
    <row r="73" spans="1:23" s="25" customFormat="1" x14ac:dyDescent="0.25">
      <c r="A73" s="46" t="str">
        <f t="shared" si="0"/>
        <v/>
      </c>
      <c r="B73" s="41"/>
      <c r="C73" s="51"/>
      <c r="D73" s="102" t="str">
        <f>IF(C73&lt;&gt;"",C73/Instructions!F$41,"")</f>
        <v/>
      </c>
      <c r="E73" s="98" t="str">
        <f ca="1">IF(C73&lt;&gt;"", 'Durango session calcs'!H$2* 'Durango session calcs'!$H$4*OFFSET(A14,0,Instructions!H$21-1,1,1),"")</f>
        <v/>
      </c>
      <c r="F73" s="98" t="str">
        <f>IF(C73&lt;&gt;"", 'Durango session calcs'!H$2* 'Durango session calcs'!$H$4*S73,"")</f>
        <v/>
      </c>
      <c r="G73" s="98" t="str">
        <f ca="1">IF(C73&lt;&gt;"",E73*(((OFFSET(A14,0,Instructions!H$21,1,1)/OFFSET(A14,0,Instructions!H$21-1,1,1))/2)+'Durango session calcs'!R$8),"")</f>
        <v/>
      </c>
      <c r="H73" s="95" t="str">
        <f t="shared" si="2"/>
        <v/>
      </c>
      <c r="I73" s="95" t="str">
        <f t="shared" si="1"/>
        <v/>
      </c>
      <c r="J73" s="35" t="str">
        <f t="shared" si="3"/>
        <v/>
      </c>
      <c r="K73" s="95" t="str">
        <f t="shared" si="4"/>
        <v/>
      </c>
      <c r="L73" s="35" t="str">
        <f t="shared" si="5"/>
        <v/>
      </c>
      <c r="M73" s="111" t="str">
        <f>IF(C73&lt;&gt;"", 1/Instructions!C$40*LN(1+(Instructions!C$40*Instructions!C$38*Instructions!C$41*(B73/D73)/F73))/1000000, "")</f>
        <v/>
      </c>
      <c r="N73" s="112" t="str">
        <f>IF(C73&lt;&gt;"",IF(B73=0,(1/Instructions!C$40*LN(1+(Instructions!C$40*Instructions!C$38*Instructions!C$41*(3/D73)/E73))/1000000)/2,M73*(((1/B73)+(G73/E73)^2+(Instructions!C$39/Instructions!C$38)^2))^0.5),"")</f>
        <v/>
      </c>
      <c r="O73" s="92" t="str">
        <f ca="1">IF(C73&lt;&gt;"",(OFFSET(A14,0,Instructions!C$21-1,1,1)/OFFSET(A14,0,Instructions!D$21-1,1,1))/Instructions!$E$32,"")</f>
        <v/>
      </c>
      <c r="P73" s="100" t="str">
        <f ca="1">IF(C73&lt;&gt;"",O73*(((OFFSET(A14,0,Instructions!C$21,1,1)/(OFFSET(A14,0,Instructions!C$21-1,1,1))))+((((OFFSET(A14,0,Instructions!D$21,1,1)/(OFFSET(A14,0,Instructions!D$21-1,1,1))))))),"")</f>
        <v/>
      </c>
      <c r="Q73" s="25" t="str">
        <f>IF(C73&lt;&gt;"", Instructions!$B$53*C73*F73, "")</f>
        <v/>
      </c>
      <c r="R73" s="116"/>
      <c r="S73" s="114"/>
      <c r="T73" s="35"/>
      <c r="U73" s="84"/>
      <c r="V73" s="41"/>
      <c r="W73" s="77"/>
    </row>
    <row r="74" spans="1:23" s="25" customFormat="1" x14ac:dyDescent="0.25">
      <c r="A74" s="46" t="str">
        <f t="shared" si="0"/>
        <v/>
      </c>
      <c r="B74" s="41"/>
      <c r="C74" s="51"/>
      <c r="D74" s="102" t="str">
        <f>IF(C74&lt;&gt;"",C74/Instructions!F$41,"")</f>
        <v/>
      </c>
      <c r="E74" s="98" t="str">
        <f ca="1">IF(C74&lt;&gt;"", 'Durango session calcs'!H$2* 'Durango session calcs'!$H$4*OFFSET(A15,0,Instructions!H$21-1,1,1),"")</f>
        <v/>
      </c>
      <c r="F74" s="98" t="str">
        <f>IF(C74&lt;&gt;"", 'Durango session calcs'!H$2* 'Durango session calcs'!$H$4*S74,"")</f>
        <v/>
      </c>
      <c r="G74" s="98" t="str">
        <f ca="1">IF(C74&lt;&gt;"",E74*(((OFFSET(A15,0,Instructions!H$21,1,1)/OFFSET(A15,0,Instructions!H$21-1,1,1))/2)+'Durango session calcs'!R$8),"")</f>
        <v/>
      </c>
      <c r="H74" s="95" t="str">
        <f t="shared" si="2"/>
        <v/>
      </c>
      <c r="I74" s="95" t="str">
        <f t="shared" si="1"/>
        <v/>
      </c>
      <c r="J74" s="35" t="str">
        <f t="shared" si="3"/>
        <v/>
      </c>
      <c r="K74" s="95" t="str">
        <f t="shared" si="4"/>
        <v/>
      </c>
      <c r="L74" s="35" t="str">
        <f t="shared" si="5"/>
        <v/>
      </c>
      <c r="M74" s="111" t="str">
        <f>IF(C74&lt;&gt;"", 1/Instructions!C$40*LN(1+(Instructions!C$40*Instructions!C$38*Instructions!C$41*(B74/D74)/F74))/1000000, "")</f>
        <v/>
      </c>
      <c r="N74" s="112" t="str">
        <f>IF(C74&lt;&gt;"",IF(B74=0,(1/Instructions!C$40*LN(1+(Instructions!C$40*Instructions!C$38*Instructions!C$41*(3/D74)/E74))/1000000)/2,M74*(((1/B74)+(G74/E74)^2+(Instructions!C$39/Instructions!C$38)^2))^0.5),"")</f>
        <v/>
      </c>
      <c r="O74" s="92" t="str">
        <f ca="1">IF(C74&lt;&gt;"",(OFFSET(A15,0,Instructions!C$21-1,1,1)/OFFSET(A15,0,Instructions!D$21-1,1,1))/Instructions!$E$32,"")</f>
        <v/>
      </c>
      <c r="P74" s="100" t="str">
        <f ca="1">IF(C74&lt;&gt;"",O74*(((OFFSET(A15,0,Instructions!C$21,1,1)/(OFFSET(A15,0,Instructions!C$21-1,1,1))))+((((OFFSET(A15,0,Instructions!D$21,1,1)/(OFFSET(A15,0,Instructions!D$21-1,1,1))))))),"")</f>
        <v/>
      </c>
      <c r="Q74" s="25" t="str">
        <f>IF(C74&lt;&gt;"", Instructions!$B$53*C74*F74, "")</f>
        <v/>
      </c>
      <c r="R74" s="116"/>
      <c r="S74" s="114"/>
      <c r="T74" s="35"/>
      <c r="U74" s="84"/>
      <c r="V74" s="41"/>
      <c r="W74" s="77"/>
    </row>
    <row r="75" spans="1:23" s="25" customFormat="1" x14ac:dyDescent="0.25">
      <c r="A75" s="46" t="str">
        <f t="shared" si="0"/>
        <v/>
      </c>
      <c r="B75" s="41"/>
      <c r="C75" s="51"/>
      <c r="D75" s="102" t="str">
        <f>IF(C75&lt;&gt;"",C75/Instructions!F$41,"")</f>
        <v/>
      </c>
      <c r="E75" s="98" t="str">
        <f ca="1">IF(C75&lt;&gt;"", 'Durango session calcs'!H$2* 'Durango session calcs'!$H$4*OFFSET(A16,0,Instructions!H$21-1,1,1),"")</f>
        <v/>
      </c>
      <c r="F75" s="98" t="str">
        <f>IF(C75&lt;&gt;"", 'Durango session calcs'!H$2* 'Durango session calcs'!$H$4*S75,"")</f>
        <v/>
      </c>
      <c r="G75" s="98" t="str">
        <f ca="1">IF(C75&lt;&gt;"",E75*(((OFFSET(A16,0,Instructions!H$21,1,1)/OFFSET(A16,0,Instructions!H$21-1,1,1))/2)+'Durango session calcs'!R$8),"")</f>
        <v/>
      </c>
      <c r="H75" s="95" t="str">
        <f t="shared" si="2"/>
        <v/>
      </c>
      <c r="I75" s="95" t="str">
        <f t="shared" si="1"/>
        <v/>
      </c>
      <c r="J75" s="35" t="str">
        <f t="shared" si="3"/>
        <v/>
      </c>
      <c r="K75" s="95" t="str">
        <f t="shared" si="4"/>
        <v/>
      </c>
      <c r="L75" s="35" t="str">
        <f t="shared" si="5"/>
        <v/>
      </c>
      <c r="M75" s="111" t="str">
        <f>IF(C75&lt;&gt;"", 1/Instructions!C$40*LN(1+(Instructions!C$40*Instructions!C$38*Instructions!C$41*(B75/D75)/F75))/1000000, "")</f>
        <v/>
      </c>
      <c r="N75" s="112" t="str">
        <f>IF(C75&lt;&gt;"",IF(B75=0,(1/Instructions!C$40*LN(1+(Instructions!C$40*Instructions!C$38*Instructions!C$41*(3/D75)/E75))/1000000)/2,M75*(((1/B75)+(G75/E75)^2+(Instructions!C$39/Instructions!C$38)^2))^0.5),"")</f>
        <v/>
      </c>
      <c r="O75" s="92" t="str">
        <f ca="1">IF(C75&lt;&gt;"",(OFFSET(A16,0,Instructions!C$21-1,1,1)/OFFSET(A16,0,Instructions!D$21-1,1,1))/Instructions!$E$32,"")</f>
        <v/>
      </c>
      <c r="P75" s="100" t="str">
        <f ca="1">IF(C75&lt;&gt;"",O75*(((OFFSET(A16,0,Instructions!C$21,1,1)/(OFFSET(A16,0,Instructions!C$21-1,1,1))))+((((OFFSET(A16,0,Instructions!D$21,1,1)/(OFFSET(A16,0,Instructions!D$21-1,1,1))))))),"")</f>
        <v/>
      </c>
      <c r="Q75" s="25" t="str">
        <f>IF(C75&lt;&gt;"", Instructions!$B$53*C75*F75, "")</f>
        <v/>
      </c>
      <c r="R75" s="116"/>
      <c r="S75" s="114"/>
      <c r="T75" s="35"/>
      <c r="U75" s="84"/>
      <c r="V75" s="41"/>
      <c r="W75" s="77"/>
    </row>
    <row r="76" spans="1:23" s="25" customFormat="1" x14ac:dyDescent="0.25">
      <c r="A76" s="46" t="str">
        <f t="shared" si="0"/>
        <v/>
      </c>
      <c r="B76" s="41"/>
      <c r="C76" s="51"/>
      <c r="D76" s="102" t="str">
        <f>IF(C76&lt;&gt;"",C76/Instructions!F$41,"")</f>
        <v/>
      </c>
      <c r="E76" s="98" t="str">
        <f ca="1">IF(C76&lt;&gt;"", 'Durango session calcs'!H$2* 'Durango session calcs'!$H$4*OFFSET(A17,0,Instructions!H$21-1,1,1),"")</f>
        <v/>
      </c>
      <c r="F76" s="98" t="str">
        <f>IF(C76&lt;&gt;"", 'Durango session calcs'!H$2* 'Durango session calcs'!$H$4*S76,"")</f>
        <v/>
      </c>
      <c r="G76" s="98" t="str">
        <f ca="1">IF(C76&lt;&gt;"",E76*(((OFFSET(A17,0,Instructions!H$21,1,1)/OFFSET(A17,0,Instructions!H$21-1,1,1))/2)+'Durango session calcs'!R$8),"")</f>
        <v/>
      </c>
      <c r="H76" s="95" t="str">
        <f t="shared" si="2"/>
        <v/>
      </c>
      <c r="I76" s="95" t="str">
        <f t="shared" si="1"/>
        <v/>
      </c>
      <c r="J76" s="35" t="str">
        <f t="shared" si="3"/>
        <v/>
      </c>
      <c r="K76" s="95" t="str">
        <f t="shared" si="4"/>
        <v/>
      </c>
      <c r="L76" s="35" t="str">
        <f t="shared" si="5"/>
        <v/>
      </c>
      <c r="M76" s="111" t="str">
        <f>IF(C76&lt;&gt;"", 1/Instructions!C$40*LN(1+(Instructions!C$40*Instructions!C$38*Instructions!C$41*(B76/D76)/F76))/1000000, "")</f>
        <v/>
      </c>
      <c r="N76" s="112" t="str">
        <f>IF(C76&lt;&gt;"",IF(B76=0,(1/Instructions!C$40*LN(1+(Instructions!C$40*Instructions!C$38*Instructions!C$41*(3/D76)/E76))/1000000)/2,M76*(((1/B76)+(G76/E76)^2+(Instructions!C$39/Instructions!C$38)^2))^0.5),"")</f>
        <v/>
      </c>
      <c r="O76" s="92" t="str">
        <f ca="1">IF(C76&lt;&gt;"",(OFFSET(A17,0,Instructions!C$21-1,1,1)/OFFSET(A17,0,Instructions!D$21-1,1,1))/Instructions!$E$32,"")</f>
        <v/>
      </c>
      <c r="P76" s="100" t="str">
        <f ca="1">IF(C76&lt;&gt;"",O76*(((OFFSET(A17,0,Instructions!C$21,1,1)/(OFFSET(A17,0,Instructions!C$21-1,1,1))))+((((OFFSET(A17,0,Instructions!D$21,1,1)/(OFFSET(A17,0,Instructions!D$21-1,1,1))))))),"")</f>
        <v/>
      </c>
      <c r="Q76" s="25" t="str">
        <f>IF(C76&lt;&gt;"", Instructions!$B$53*C76*F76, "")</f>
        <v/>
      </c>
      <c r="R76" s="116"/>
      <c r="S76" s="114"/>
      <c r="T76" s="35"/>
      <c r="U76" s="84"/>
      <c r="V76" s="41"/>
      <c r="W76" s="77"/>
    </row>
    <row r="77" spans="1:23" s="25" customFormat="1" x14ac:dyDescent="0.25">
      <c r="A77" s="46" t="str">
        <f t="shared" si="0"/>
        <v/>
      </c>
      <c r="B77" s="41"/>
      <c r="C77" s="51"/>
      <c r="D77" s="102" t="str">
        <f>IF(C77&lt;&gt;"",C77/Instructions!F$41,"")</f>
        <v/>
      </c>
      <c r="E77" s="98" t="str">
        <f ca="1">IF(C77&lt;&gt;"", 'Durango session calcs'!H$2* 'Durango session calcs'!$H$4*OFFSET(A18,0,Instructions!H$21-1,1,1),"")</f>
        <v/>
      </c>
      <c r="F77" s="98" t="str">
        <f>IF(C77&lt;&gt;"", 'Durango session calcs'!H$2* 'Durango session calcs'!$H$4*S77,"")</f>
        <v/>
      </c>
      <c r="G77" s="98" t="str">
        <f ca="1">IF(C77&lt;&gt;"",E77*(((OFFSET(A18,0,Instructions!H$21,1,1)/OFFSET(A18,0,Instructions!H$21-1,1,1))/2)+'Durango session calcs'!R$8),"")</f>
        <v/>
      </c>
      <c r="H77" s="95" t="str">
        <f t="shared" si="2"/>
        <v/>
      </c>
      <c r="I77" s="95" t="str">
        <f t="shared" si="1"/>
        <v/>
      </c>
      <c r="J77" s="35" t="str">
        <f t="shared" si="3"/>
        <v/>
      </c>
      <c r="K77" s="95" t="str">
        <f t="shared" si="4"/>
        <v/>
      </c>
      <c r="L77" s="35" t="str">
        <f t="shared" si="5"/>
        <v/>
      </c>
      <c r="M77" s="111" t="str">
        <f>IF(C77&lt;&gt;"", 1/Instructions!C$40*LN(1+(Instructions!C$40*Instructions!C$38*Instructions!C$41*(B77/D77)/F77))/1000000, "")</f>
        <v/>
      </c>
      <c r="N77" s="112" t="str">
        <f>IF(C77&lt;&gt;"",IF(B77=0,(1/Instructions!C$40*LN(1+(Instructions!C$40*Instructions!C$38*Instructions!C$41*(3/D77)/E77))/1000000)/2,M77*(((1/B77)+(G77/E77)^2+(Instructions!C$39/Instructions!C$38)^2))^0.5),"")</f>
        <v/>
      </c>
      <c r="O77" s="92" t="str">
        <f ca="1">IF(C77&lt;&gt;"",(OFFSET(A18,0,Instructions!C$21-1,1,1)/OFFSET(A18,0,Instructions!D$21-1,1,1))/Instructions!$E$32,"")</f>
        <v/>
      </c>
      <c r="P77" s="100" t="str">
        <f ca="1">IF(C77&lt;&gt;"",O77*(((OFFSET(A18,0,Instructions!C$21,1,1)/(OFFSET(A18,0,Instructions!C$21-1,1,1))))+((((OFFSET(A18,0,Instructions!D$21,1,1)/(OFFSET(A18,0,Instructions!D$21-1,1,1))))))),"")</f>
        <v/>
      </c>
      <c r="Q77" s="25" t="str">
        <f>IF(C77&lt;&gt;"", Instructions!$B$53*C77*F77, "")</f>
        <v/>
      </c>
      <c r="R77" s="116"/>
      <c r="S77" s="114"/>
      <c r="T77" s="35"/>
      <c r="U77" s="84"/>
      <c r="V77" s="41"/>
      <c r="W77" s="77"/>
    </row>
    <row r="78" spans="1:23" s="25" customFormat="1" x14ac:dyDescent="0.25">
      <c r="A78" s="46" t="str">
        <f t="shared" si="0"/>
        <v/>
      </c>
      <c r="B78" s="41"/>
      <c r="C78" s="51"/>
      <c r="D78" s="102" t="str">
        <f>IF(C78&lt;&gt;"",C78/Instructions!F$41,"")</f>
        <v/>
      </c>
      <c r="E78" s="98" t="str">
        <f ca="1">IF(C78&lt;&gt;"", 'Durango session calcs'!H$2* 'Durango session calcs'!$H$4*OFFSET(A19,0,Instructions!H$21-1,1,1),"")</f>
        <v/>
      </c>
      <c r="F78" s="98" t="str">
        <f>IF(C78&lt;&gt;"", 'Durango session calcs'!H$2* 'Durango session calcs'!$H$4*S78,"")</f>
        <v/>
      </c>
      <c r="G78" s="98" t="str">
        <f ca="1">IF(C78&lt;&gt;"",E78*(((OFFSET(A19,0,Instructions!H$21,1,1)/OFFSET(A19,0,Instructions!H$21-1,1,1))/2)+'Durango session calcs'!R$8),"")</f>
        <v/>
      </c>
      <c r="H78" s="95" t="str">
        <f t="shared" si="2"/>
        <v/>
      </c>
      <c r="I78" s="95" t="str">
        <f t="shared" si="1"/>
        <v/>
      </c>
      <c r="J78" s="35" t="str">
        <f t="shared" si="3"/>
        <v/>
      </c>
      <c r="K78" s="95" t="str">
        <f t="shared" si="4"/>
        <v/>
      </c>
      <c r="L78" s="35" t="str">
        <f t="shared" si="5"/>
        <v/>
      </c>
      <c r="M78" s="111" t="str">
        <f>IF(C78&lt;&gt;"", 1/Instructions!C$40*LN(1+(Instructions!C$40*Instructions!C$38*Instructions!C$41*(B78/D78)/F78))/1000000, "")</f>
        <v/>
      </c>
      <c r="N78" s="112" t="str">
        <f>IF(C78&lt;&gt;"",IF(B78=0,(1/Instructions!C$40*LN(1+(Instructions!C$40*Instructions!C$38*Instructions!C$41*(3/D78)/E78))/1000000)/2,M78*(((1/B78)+(G78/E78)^2+(Instructions!C$39/Instructions!C$38)^2))^0.5),"")</f>
        <v/>
      </c>
      <c r="O78" s="92" t="str">
        <f ca="1">IF(C78&lt;&gt;"",(OFFSET(A19,0,Instructions!C$21-1,1,1)/OFFSET(A19,0,Instructions!D$21-1,1,1))/Instructions!$E$32,"")</f>
        <v/>
      </c>
      <c r="P78" s="100" t="str">
        <f ca="1">IF(C78&lt;&gt;"",O78*(((OFFSET(A19,0,Instructions!C$21,1,1)/(OFFSET(A19,0,Instructions!C$21-1,1,1))))+((((OFFSET(A19,0,Instructions!D$21,1,1)/(OFFSET(A19,0,Instructions!D$21-1,1,1))))))),"")</f>
        <v/>
      </c>
      <c r="Q78" s="25" t="str">
        <f>IF(C78&lt;&gt;"", Instructions!$B$53*C78*F78, "")</f>
        <v/>
      </c>
      <c r="R78" s="116"/>
      <c r="S78" s="114"/>
      <c r="T78" s="35"/>
      <c r="U78" s="84"/>
      <c r="V78" s="41"/>
      <c r="W78" s="77"/>
    </row>
    <row r="79" spans="1:23" s="25" customFormat="1" x14ac:dyDescent="0.25">
      <c r="A79" s="46" t="str">
        <f t="shared" si="0"/>
        <v/>
      </c>
      <c r="B79" s="41"/>
      <c r="C79" s="51"/>
      <c r="D79" s="102" t="str">
        <f>IF(C79&lt;&gt;"",C79/Instructions!F$41,"")</f>
        <v/>
      </c>
      <c r="E79" s="98" t="str">
        <f ca="1">IF(C79&lt;&gt;"", 'Durango session calcs'!H$2* 'Durango session calcs'!$H$4*OFFSET(A20,0,Instructions!H$21-1,1,1),"")</f>
        <v/>
      </c>
      <c r="F79" s="98" t="str">
        <f>IF(C79&lt;&gt;"", 'Durango session calcs'!H$2* 'Durango session calcs'!$H$4*S79,"")</f>
        <v/>
      </c>
      <c r="G79" s="98" t="str">
        <f ca="1">IF(C79&lt;&gt;"",E79*(((OFFSET(A20,0,Instructions!H$21,1,1)/OFFSET(A20,0,Instructions!H$21-1,1,1))/2)+'Durango session calcs'!R$8),"")</f>
        <v/>
      </c>
      <c r="H79" s="95" t="str">
        <f t="shared" si="2"/>
        <v/>
      </c>
      <c r="I79" s="95" t="str">
        <f t="shared" si="1"/>
        <v/>
      </c>
      <c r="J79" s="35" t="str">
        <f t="shared" si="3"/>
        <v/>
      </c>
      <c r="K79" s="95" t="str">
        <f t="shared" si="4"/>
        <v/>
      </c>
      <c r="L79" s="35" t="str">
        <f t="shared" si="5"/>
        <v/>
      </c>
      <c r="M79" s="111" t="str">
        <f>IF(C79&lt;&gt;"", 1/Instructions!C$40*LN(1+(Instructions!C$40*Instructions!C$38*Instructions!C$41*(B79/D79)/F79))/1000000, "")</f>
        <v/>
      </c>
      <c r="N79" s="112" t="str">
        <f>IF(C79&lt;&gt;"",IF(B79=0,(1/Instructions!C$40*LN(1+(Instructions!C$40*Instructions!C$38*Instructions!C$41*(3/D79)/E79))/1000000)/2,M79*(((1/B79)+(G79/E79)^2+(Instructions!C$39/Instructions!C$38)^2))^0.5),"")</f>
        <v/>
      </c>
      <c r="O79" s="92" t="str">
        <f ca="1">IF(C79&lt;&gt;"",(OFFSET(A20,0,Instructions!C$21-1,1,1)/OFFSET(A20,0,Instructions!D$21-1,1,1))/Instructions!$E$32,"")</f>
        <v/>
      </c>
      <c r="P79" s="100" t="str">
        <f ca="1">IF(C79&lt;&gt;"",O79*(((OFFSET(A20,0,Instructions!C$21,1,1)/(OFFSET(A20,0,Instructions!C$21-1,1,1))))+((((OFFSET(A20,0,Instructions!D$21,1,1)/(OFFSET(A20,0,Instructions!D$21-1,1,1))))))),"")</f>
        <v/>
      </c>
      <c r="Q79" s="25" t="str">
        <f>IF(C79&lt;&gt;"", Instructions!$B$53*C79*F79, "")</f>
        <v/>
      </c>
      <c r="R79" s="116"/>
      <c r="S79" s="114"/>
      <c r="T79" s="35"/>
      <c r="U79" s="84"/>
      <c r="V79" s="41"/>
      <c r="W79" s="77"/>
    </row>
    <row r="80" spans="1:23" s="25" customFormat="1" x14ac:dyDescent="0.25">
      <c r="A80" s="46" t="str">
        <f t="shared" si="0"/>
        <v/>
      </c>
      <c r="B80" s="41"/>
      <c r="C80" s="51"/>
      <c r="D80" s="102" t="str">
        <f>IF(C80&lt;&gt;"",C80/Instructions!F$41,"")</f>
        <v/>
      </c>
      <c r="E80" s="98" t="str">
        <f ca="1">IF(C80&lt;&gt;"", 'Durango session calcs'!H$2* 'Durango session calcs'!$H$4*OFFSET(A21,0,Instructions!H$21-1,1,1),"")</f>
        <v/>
      </c>
      <c r="F80" s="98" t="str">
        <f>IF(C80&lt;&gt;"", 'Durango session calcs'!H$2* 'Durango session calcs'!$H$4*S80,"")</f>
        <v/>
      </c>
      <c r="G80" s="98" t="str">
        <f ca="1">IF(C80&lt;&gt;"",E80*(((OFFSET(A21,0,Instructions!H$21,1,1)/OFFSET(A21,0,Instructions!H$21-1,1,1))/2)+'Durango session calcs'!R$8),"")</f>
        <v/>
      </c>
      <c r="H80" s="95" t="str">
        <f t="shared" si="2"/>
        <v/>
      </c>
      <c r="I80" s="95" t="str">
        <f t="shared" si="1"/>
        <v/>
      </c>
      <c r="J80" s="35" t="str">
        <f t="shared" si="3"/>
        <v/>
      </c>
      <c r="K80" s="95" t="str">
        <f t="shared" si="4"/>
        <v/>
      </c>
      <c r="L80" s="35" t="str">
        <f t="shared" si="5"/>
        <v/>
      </c>
      <c r="M80" s="111" t="str">
        <f>IF(C80&lt;&gt;"", 1/Instructions!C$40*LN(1+(Instructions!C$40*Instructions!C$38*Instructions!C$41*(B80/D80)/F80))/1000000, "")</f>
        <v/>
      </c>
      <c r="N80" s="112" t="str">
        <f>IF(C80&lt;&gt;"",IF(B80=0,(1/Instructions!C$40*LN(1+(Instructions!C$40*Instructions!C$38*Instructions!C$41*(3/D80)/E80))/1000000)/2,M80*(((1/B80)+(G80/E80)^2+(Instructions!C$39/Instructions!C$38)^2))^0.5),"")</f>
        <v/>
      </c>
      <c r="O80" s="92" t="str">
        <f ca="1">IF(C80&lt;&gt;"",(OFFSET(A21,0,Instructions!C$21-1,1,1)/OFFSET(A21,0,Instructions!D$21-1,1,1))/Instructions!$E$32,"")</f>
        <v/>
      </c>
      <c r="P80" s="100" t="str">
        <f ca="1">IF(C80&lt;&gt;"",O80*(((OFFSET(A21,0,Instructions!C$21,1,1)/(OFFSET(A21,0,Instructions!C$21-1,1,1))))+((((OFFSET(A21,0,Instructions!D$21,1,1)/(OFFSET(A21,0,Instructions!D$21-1,1,1))))))),"")</f>
        <v/>
      </c>
      <c r="Q80" s="25" t="str">
        <f>IF(C80&lt;&gt;"", Instructions!$B$53*C80*F80, "")</f>
        <v/>
      </c>
      <c r="R80" s="116"/>
      <c r="S80" s="114"/>
      <c r="T80" s="35"/>
      <c r="U80" s="84"/>
      <c r="V80" s="41"/>
      <c r="W80" s="77"/>
    </row>
    <row r="81" spans="1:23" s="25" customFormat="1" x14ac:dyDescent="0.25">
      <c r="A81" s="46" t="str">
        <f t="shared" si="0"/>
        <v/>
      </c>
      <c r="B81" s="41"/>
      <c r="C81" s="51"/>
      <c r="D81" s="102" t="str">
        <f>IF(C81&lt;&gt;"",C81/Instructions!F$41,"")</f>
        <v/>
      </c>
      <c r="E81" s="98" t="str">
        <f ca="1">IF(C81&lt;&gt;"", 'Durango session calcs'!H$2* 'Durango session calcs'!$H$4*OFFSET(A22,0,Instructions!H$21-1,1,1),"")</f>
        <v/>
      </c>
      <c r="F81" s="98" t="str">
        <f>IF(C81&lt;&gt;"", 'Durango session calcs'!H$2* 'Durango session calcs'!$H$4*S81,"")</f>
        <v/>
      </c>
      <c r="G81" s="98" t="str">
        <f ca="1">IF(C81&lt;&gt;"",E81*(((OFFSET(A22,0,Instructions!H$21,1,1)/OFFSET(A22,0,Instructions!H$21-1,1,1))/2)+'Durango session calcs'!R$8),"")</f>
        <v/>
      </c>
      <c r="H81" s="95" t="str">
        <f t="shared" si="2"/>
        <v/>
      </c>
      <c r="I81" s="95" t="str">
        <f t="shared" si="1"/>
        <v/>
      </c>
      <c r="J81" s="35" t="str">
        <f t="shared" si="3"/>
        <v/>
      </c>
      <c r="K81" s="95" t="str">
        <f t="shared" si="4"/>
        <v/>
      </c>
      <c r="L81" s="35" t="str">
        <f t="shared" si="5"/>
        <v/>
      </c>
      <c r="M81" s="111" t="str">
        <f>IF(C81&lt;&gt;"", 1/Instructions!C$40*LN(1+(Instructions!C$40*Instructions!C$38*Instructions!C$41*(B81/D81)/F81))/1000000, "")</f>
        <v/>
      </c>
      <c r="N81" s="112" t="str">
        <f>IF(C81&lt;&gt;"",IF(B81=0,(1/Instructions!C$40*LN(1+(Instructions!C$40*Instructions!C$38*Instructions!C$41*(3/D81)/E81))/1000000)/2,M81*(((1/B81)+(G81/E81)^2+(Instructions!C$39/Instructions!C$38)^2))^0.5),"")</f>
        <v/>
      </c>
      <c r="O81" s="92" t="str">
        <f ca="1">IF(C81&lt;&gt;"",(OFFSET(A22,0,Instructions!C$21-1,1,1)/OFFSET(A22,0,Instructions!D$21-1,1,1))/Instructions!$E$32,"")</f>
        <v/>
      </c>
      <c r="P81" s="100" t="str">
        <f ca="1">IF(C81&lt;&gt;"",O81*(((OFFSET(A22,0,Instructions!C$21,1,1)/(OFFSET(A22,0,Instructions!C$21-1,1,1))))+((((OFFSET(A22,0,Instructions!D$21,1,1)/(OFFSET(A22,0,Instructions!D$21-1,1,1))))))),"")</f>
        <v/>
      </c>
      <c r="Q81" s="25" t="str">
        <f>IF(C81&lt;&gt;"", Instructions!$B$53*C81*F81, "")</f>
        <v/>
      </c>
      <c r="R81" s="116"/>
      <c r="S81" s="114"/>
      <c r="T81" s="35"/>
      <c r="U81" s="84"/>
      <c r="V81" s="41"/>
      <c r="W81" s="77"/>
    </row>
    <row r="82" spans="1:23" s="25" customFormat="1" x14ac:dyDescent="0.25">
      <c r="A82" s="46" t="str">
        <f t="shared" si="0"/>
        <v/>
      </c>
      <c r="B82" s="41"/>
      <c r="C82" s="51"/>
      <c r="D82" s="102" t="str">
        <f>IF(C82&lt;&gt;"",C82/Instructions!F$41,"")</f>
        <v/>
      </c>
      <c r="E82" s="98" t="str">
        <f ca="1">IF(C82&lt;&gt;"", 'Durango session calcs'!H$2* 'Durango session calcs'!$H$4*OFFSET(A23,0,Instructions!H$21-1,1,1),"")</f>
        <v/>
      </c>
      <c r="F82" s="98" t="str">
        <f>IF(C82&lt;&gt;"", 'Durango session calcs'!H$2* 'Durango session calcs'!$H$4*S82,"")</f>
        <v/>
      </c>
      <c r="G82" s="98" t="str">
        <f ca="1">IF(C82&lt;&gt;"",E82*(((OFFSET(A23,0,Instructions!H$21,1,1)/OFFSET(A23,0,Instructions!H$21-1,1,1))/2)+'Durango session calcs'!R$8),"")</f>
        <v/>
      </c>
      <c r="H82" s="95" t="str">
        <f t="shared" si="2"/>
        <v/>
      </c>
      <c r="I82" s="95" t="str">
        <f t="shared" si="1"/>
        <v/>
      </c>
      <c r="J82" s="35" t="str">
        <f t="shared" si="3"/>
        <v/>
      </c>
      <c r="K82" s="95" t="str">
        <f t="shared" si="4"/>
        <v/>
      </c>
      <c r="L82" s="35" t="str">
        <f t="shared" si="5"/>
        <v/>
      </c>
      <c r="M82" s="111" t="str">
        <f>IF(C82&lt;&gt;"", 1/Instructions!C$40*LN(1+(Instructions!C$40*Instructions!C$38*Instructions!C$41*(B82/D82)/F82))/1000000, "")</f>
        <v/>
      </c>
      <c r="N82" s="112" t="str">
        <f>IF(C82&lt;&gt;"",IF(B82=0,(1/Instructions!C$40*LN(1+(Instructions!C$40*Instructions!C$38*Instructions!C$41*(3/D82)/E82))/1000000)/2,M82*(((1/B82)+(G82/E82)^2+(Instructions!C$39/Instructions!C$38)^2))^0.5),"")</f>
        <v/>
      </c>
      <c r="O82" s="92" t="str">
        <f ca="1">IF(C82&lt;&gt;"",(OFFSET(A23,0,Instructions!C$21-1,1,1)/OFFSET(A23,0,Instructions!D$21-1,1,1))/Instructions!$E$32,"")</f>
        <v/>
      </c>
      <c r="P82" s="100" t="str">
        <f ca="1">IF(C82&lt;&gt;"",O82*(((OFFSET(A23,0,Instructions!C$21,1,1)/(OFFSET(A23,0,Instructions!C$21-1,1,1))))+((((OFFSET(A23,0,Instructions!D$21,1,1)/(OFFSET(A23,0,Instructions!D$21-1,1,1))))))),"")</f>
        <v/>
      </c>
      <c r="Q82" s="25" t="str">
        <f>IF(C82&lt;&gt;"", Instructions!$B$53*C82*F82, "")</f>
        <v/>
      </c>
      <c r="R82" s="116"/>
      <c r="S82" s="114"/>
      <c r="T82" s="35"/>
      <c r="U82" s="84"/>
      <c r="V82" s="41"/>
      <c r="W82" s="77"/>
    </row>
    <row r="83" spans="1:23" s="25" customFormat="1" x14ac:dyDescent="0.25">
      <c r="A83" s="46" t="str">
        <f t="shared" si="0"/>
        <v/>
      </c>
      <c r="B83" s="41"/>
      <c r="C83" s="51"/>
      <c r="D83" s="102" t="str">
        <f>IF(C83&lt;&gt;"",C83/Instructions!F$41,"")</f>
        <v/>
      </c>
      <c r="E83" s="98" t="str">
        <f ca="1">IF(C83&lt;&gt;"", 'Durango session calcs'!H$2* 'Durango session calcs'!$H$4*OFFSET(A24,0,Instructions!H$21-1,1,1),"")</f>
        <v/>
      </c>
      <c r="F83" s="98" t="str">
        <f>IF(C83&lt;&gt;"", 'Durango session calcs'!H$2* 'Durango session calcs'!$H$4*S83,"")</f>
        <v/>
      </c>
      <c r="G83" s="98" t="str">
        <f ca="1">IF(C83&lt;&gt;"",E83*(((OFFSET(A24,0,Instructions!H$21,1,1)/OFFSET(A24,0,Instructions!H$21-1,1,1))/2)+'Durango session calcs'!R$8),"")</f>
        <v/>
      </c>
      <c r="H83" s="95" t="str">
        <f t="shared" si="2"/>
        <v/>
      </c>
      <c r="I83" s="95" t="str">
        <f t="shared" si="1"/>
        <v/>
      </c>
      <c r="J83" s="35" t="str">
        <f t="shared" si="3"/>
        <v/>
      </c>
      <c r="K83" s="95" t="str">
        <f t="shared" si="4"/>
        <v/>
      </c>
      <c r="L83" s="35" t="str">
        <f t="shared" si="5"/>
        <v/>
      </c>
      <c r="M83" s="111" t="str">
        <f>IF(C83&lt;&gt;"", 1/Instructions!C$40*LN(1+(Instructions!C$40*Instructions!C$38*Instructions!C$41*(B83/D83)/F83))/1000000, "")</f>
        <v/>
      </c>
      <c r="N83" s="112" t="str">
        <f>IF(C83&lt;&gt;"",IF(B83=0,(1/Instructions!C$40*LN(1+(Instructions!C$40*Instructions!C$38*Instructions!C$41*(3/D83)/E83))/1000000)/2,M83*(((1/B83)+(G83/E83)^2+(Instructions!C$39/Instructions!C$38)^2))^0.5),"")</f>
        <v/>
      </c>
      <c r="O83" s="92" t="str">
        <f ca="1">IF(C83&lt;&gt;"",(OFFSET(A24,0,Instructions!C$21-1,1,1)/OFFSET(A24,0,Instructions!D$21-1,1,1))/Instructions!$E$32,"")</f>
        <v/>
      </c>
      <c r="P83" s="100" t="str">
        <f ca="1">IF(C83&lt;&gt;"",O83*(((OFFSET(A24,0,Instructions!C$21,1,1)/(OFFSET(A24,0,Instructions!C$21-1,1,1))))+((((OFFSET(A24,0,Instructions!D$21,1,1)/(OFFSET(A24,0,Instructions!D$21-1,1,1))))))),"")</f>
        <v/>
      </c>
      <c r="Q83" s="25" t="str">
        <f>IF(C83&lt;&gt;"", Instructions!$B$53*C83*F83, "")</f>
        <v/>
      </c>
      <c r="R83" s="116"/>
      <c r="S83" s="114"/>
      <c r="T83" s="35"/>
      <c r="U83" s="84"/>
      <c r="V83" s="41"/>
      <c r="W83" s="77"/>
    </row>
    <row r="84" spans="1:23" s="25" customFormat="1" x14ac:dyDescent="0.25">
      <c r="A84" s="46" t="str">
        <f t="shared" si="0"/>
        <v/>
      </c>
      <c r="B84" s="41"/>
      <c r="C84" s="51"/>
      <c r="D84" s="102" t="str">
        <f>IF(C84&lt;&gt;"",C84/Instructions!F$41,"")</f>
        <v/>
      </c>
      <c r="E84" s="98" t="str">
        <f ca="1">IF(C84&lt;&gt;"", 'Durango session calcs'!H$2* 'Durango session calcs'!$H$4*OFFSET(A25,0,Instructions!H$21-1,1,1),"")</f>
        <v/>
      </c>
      <c r="F84" s="98" t="str">
        <f>IF(C84&lt;&gt;"", 'Durango session calcs'!H$2* 'Durango session calcs'!$H$4*S84,"")</f>
        <v/>
      </c>
      <c r="G84" s="98" t="str">
        <f ca="1">IF(C84&lt;&gt;"",E84*(((OFFSET(A25,0,Instructions!H$21,1,1)/OFFSET(A25,0,Instructions!H$21-1,1,1))/2)+'Durango session calcs'!R$8),"")</f>
        <v/>
      </c>
      <c r="H84" s="95" t="str">
        <f t="shared" si="2"/>
        <v/>
      </c>
      <c r="I84" s="95" t="str">
        <f t="shared" si="1"/>
        <v/>
      </c>
      <c r="J84" s="35" t="str">
        <f t="shared" si="3"/>
        <v/>
      </c>
      <c r="K84" s="95" t="str">
        <f t="shared" si="4"/>
        <v/>
      </c>
      <c r="L84" s="35" t="str">
        <f t="shared" si="5"/>
        <v/>
      </c>
      <c r="M84" s="111" t="str">
        <f>IF(C84&lt;&gt;"", 1/Instructions!C$40*LN(1+(Instructions!C$40*Instructions!C$38*Instructions!C$41*(B84/D84)/F84))/1000000, "")</f>
        <v/>
      </c>
      <c r="N84" s="112" t="str">
        <f>IF(C84&lt;&gt;"",IF(B84=0,(1/Instructions!C$40*LN(1+(Instructions!C$40*Instructions!C$38*Instructions!C$41*(3/D84)/E84))/1000000)/2,M84*(((1/B84)+(G84/E84)^2+(Instructions!C$39/Instructions!C$38)^2))^0.5),"")</f>
        <v/>
      </c>
      <c r="O84" s="92" t="str">
        <f ca="1">IF(C84&lt;&gt;"",(OFFSET(A25,0,Instructions!C$21-1,1,1)/OFFSET(A25,0,Instructions!D$21-1,1,1))/Instructions!$E$32,"")</f>
        <v/>
      </c>
      <c r="P84" s="100" t="str">
        <f ca="1">IF(C84&lt;&gt;"",O84*(((OFFSET(A25,0,Instructions!C$21,1,1)/(OFFSET(A25,0,Instructions!C$21-1,1,1))))+((((OFFSET(A25,0,Instructions!D$21,1,1)/(OFFSET(A25,0,Instructions!D$21-1,1,1))))))),"")</f>
        <v/>
      </c>
      <c r="Q84" s="25" t="str">
        <f>IF(C84&lt;&gt;"", Instructions!$B$53*C84*F84, "")</f>
        <v/>
      </c>
      <c r="R84" s="116"/>
      <c r="S84" s="114"/>
      <c r="T84" s="35"/>
      <c r="U84" s="84"/>
      <c r="V84" s="41"/>
      <c r="W84" s="77"/>
    </row>
    <row r="85" spans="1:23" s="25" customFormat="1" x14ac:dyDescent="0.25">
      <c r="A85" s="46" t="str">
        <f t="shared" si="0"/>
        <v/>
      </c>
      <c r="B85" s="41"/>
      <c r="C85" s="51"/>
      <c r="D85" s="102" t="str">
        <f>IF(C85&lt;&gt;"",C85/Instructions!F$41,"")</f>
        <v/>
      </c>
      <c r="E85" s="98" t="str">
        <f ca="1">IF(C85&lt;&gt;"", 'Durango session calcs'!H$2* 'Durango session calcs'!$H$4*OFFSET(A26,0,Instructions!H$21-1,1,1),"")</f>
        <v/>
      </c>
      <c r="F85" s="98" t="str">
        <f>IF(C85&lt;&gt;"", 'Durango session calcs'!H$2* 'Durango session calcs'!$H$4*S85,"")</f>
        <v/>
      </c>
      <c r="G85" s="98" t="str">
        <f ca="1">IF(C85&lt;&gt;"",E85*(((OFFSET(A26,0,Instructions!H$21,1,1)/OFFSET(A26,0,Instructions!H$21-1,1,1))/2)+'Durango session calcs'!R$8),"")</f>
        <v/>
      </c>
      <c r="H85" s="95" t="str">
        <f t="shared" si="2"/>
        <v/>
      </c>
      <c r="I85" s="95" t="str">
        <f t="shared" si="1"/>
        <v/>
      </c>
      <c r="J85" s="35" t="str">
        <f t="shared" si="3"/>
        <v/>
      </c>
      <c r="K85" s="95" t="str">
        <f t="shared" si="4"/>
        <v/>
      </c>
      <c r="L85" s="35" t="str">
        <f t="shared" si="5"/>
        <v/>
      </c>
      <c r="M85" s="111" t="str">
        <f>IF(C85&lt;&gt;"", 1/Instructions!C$40*LN(1+(Instructions!C$40*Instructions!C$38*Instructions!C$41*(B85/D85)/F85))/1000000, "")</f>
        <v/>
      </c>
      <c r="N85" s="112" t="str">
        <f>IF(C85&lt;&gt;"",IF(B85=0,(1/Instructions!C$40*LN(1+(Instructions!C$40*Instructions!C$38*Instructions!C$41*(3/D85)/E85))/1000000)/2,M85*(((1/B85)+(G85/E85)^2+(Instructions!C$39/Instructions!C$38)^2))^0.5),"")</f>
        <v/>
      </c>
      <c r="O85" s="92" t="str">
        <f ca="1">IF(C85&lt;&gt;"",(OFFSET(A26,0,Instructions!C$21-1,1,1)/OFFSET(A26,0,Instructions!D$21-1,1,1))/Instructions!$E$32,"")</f>
        <v/>
      </c>
      <c r="P85" s="100" t="str">
        <f ca="1">IF(C85&lt;&gt;"",O85*(((OFFSET(A26,0,Instructions!C$21,1,1)/(OFFSET(A26,0,Instructions!C$21-1,1,1))))+((((OFFSET(A26,0,Instructions!D$21,1,1)/(OFFSET(A26,0,Instructions!D$21-1,1,1))))))),"")</f>
        <v/>
      </c>
      <c r="Q85" s="25" t="str">
        <f>IF(C85&lt;&gt;"", Instructions!$B$53*C85*F85, "")</f>
        <v/>
      </c>
      <c r="R85" s="116"/>
      <c r="S85" s="114"/>
      <c r="T85" s="35"/>
      <c r="U85" s="84"/>
      <c r="V85" s="41"/>
      <c r="W85" s="77"/>
    </row>
    <row r="86" spans="1:23" s="25" customFormat="1" x14ac:dyDescent="0.25">
      <c r="A86" s="46" t="str">
        <f t="shared" si="0"/>
        <v/>
      </c>
      <c r="B86" s="41"/>
      <c r="C86" s="51"/>
      <c r="D86" s="102" t="str">
        <f>IF(C86&lt;&gt;"",C86/Instructions!F$41,"")</f>
        <v/>
      </c>
      <c r="E86" s="98" t="str">
        <f ca="1">IF(C86&lt;&gt;"", 'Durango session calcs'!H$2* 'Durango session calcs'!$H$4*OFFSET(A27,0,Instructions!H$21-1,1,1),"")</f>
        <v/>
      </c>
      <c r="F86" s="98" t="str">
        <f>IF(C86&lt;&gt;"", 'Durango session calcs'!H$2* 'Durango session calcs'!$H$4*S86,"")</f>
        <v/>
      </c>
      <c r="G86" s="98" t="str">
        <f ca="1">IF(C86&lt;&gt;"",E86*(((OFFSET(A27,0,Instructions!H$21,1,1)/OFFSET(A27,0,Instructions!H$21-1,1,1))/2)+'Durango session calcs'!R$8),"")</f>
        <v/>
      </c>
      <c r="H86" s="95" t="str">
        <f t="shared" si="2"/>
        <v/>
      </c>
      <c r="I86" s="95" t="str">
        <f t="shared" si="1"/>
        <v/>
      </c>
      <c r="J86" s="35" t="str">
        <f t="shared" si="3"/>
        <v/>
      </c>
      <c r="K86" s="95" t="str">
        <f t="shared" si="4"/>
        <v/>
      </c>
      <c r="L86" s="35" t="str">
        <f t="shared" si="5"/>
        <v/>
      </c>
      <c r="M86" s="111" t="str">
        <f>IF(C86&lt;&gt;"", 1/Instructions!C$40*LN(1+(Instructions!C$40*Instructions!C$38*Instructions!C$41*(B86/D86)/F86))/1000000, "")</f>
        <v/>
      </c>
      <c r="N86" s="112" t="str">
        <f>IF(C86&lt;&gt;"",IF(B86=0,(1/Instructions!C$40*LN(1+(Instructions!C$40*Instructions!C$38*Instructions!C$41*(3/D86)/E86))/1000000)/2,M86*(((1/B86)+(G86/E86)^2+(Instructions!C$39/Instructions!C$38)^2))^0.5),"")</f>
        <v/>
      </c>
      <c r="O86" s="92" t="str">
        <f ca="1">IF(C86&lt;&gt;"",(OFFSET(A27,0,Instructions!C$21-1,1,1)/OFFSET(A27,0,Instructions!D$21-1,1,1))/Instructions!$E$32,"")</f>
        <v/>
      </c>
      <c r="P86" s="100" t="str">
        <f ca="1">IF(C86&lt;&gt;"",O86*(((OFFSET(A27,0,Instructions!C$21,1,1)/(OFFSET(A27,0,Instructions!C$21-1,1,1))))+((((OFFSET(A27,0,Instructions!D$21,1,1)/(OFFSET(A27,0,Instructions!D$21-1,1,1))))))),"")</f>
        <v/>
      </c>
      <c r="Q86" s="25" t="str">
        <f>IF(C86&lt;&gt;"", Instructions!$B$53*C86*F86, "")</f>
        <v/>
      </c>
      <c r="R86" s="116"/>
      <c r="S86" s="114"/>
      <c r="T86" s="35"/>
      <c r="U86" s="84"/>
      <c r="V86" s="41"/>
      <c r="W86" s="77"/>
    </row>
    <row r="87" spans="1:23" s="25" customFormat="1" x14ac:dyDescent="0.25">
      <c r="A87" s="46" t="str">
        <f t="shared" si="0"/>
        <v/>
      </c>
      <c r="B87" s="41"/>
      <c r="C87" s="51"/>
      <c r="D87" s="102" t="str">
        <f>IF(C87&lt;&gt;"",C87/Instructions!F$41,"")</f>
        <v/>
      </c>
      <c r="E87" s="98" t="str">
        <f ca="1">IF(C87&lt;&gt;"", 'Durango session calcs'!H$2* 'Durango session calcs'!$H$4*OFFSET(A28,0,Instructions!H$21-1,1,1),"")</f>
        <v/>
      </c>
      <c r="F87" s="98" t="str">
        <f>IF(C87&lt;&gt;"", 'Durango session calcs'!H$2* 'Durango session calcs'!$H$4*S87,"")</f>
        <v/>
      </c>
      <c r="G87" s="98" t="str">
        <f ca="1">IF(C87&lt;&gt;"",E87*(((OFFSET(A28,0,Instructions!H$21,1,1)/OFFSET(A28,0,Instructions!H$21-1,1,1))/2)+'Durango session calcs'!R$8),"")</f>
        <v/>
      </c>
      <c r="H87" s="95" t="str">
        <f t="shared" si="2"/>
        <v/>
      </c>
      <c r="I87" s="95" t="str">
        <f t="shared" si="1"/>
        <v/>
      </c>
      <c r="J87" s="35" t="str">
        <f t="shared" si="3"/>
        <v/>
      </c>
      <c r="K87" s="95" t="str">
        <f t="shared" si="4"/>
        <v/>
      </c>
      <c r="L87" s="35" t="str">
        <f t="shared" si="5"/>
        <v/>
      </c>
      <c r="M87" s="111" t="str">
        <f>IF(C87&lt;&gt;"", 1/Instructions!C$40*LN(1+(Instructions!C$40*Instructions!C$38*Instructions!C$41*(B87/D87)/F87))/1000000, "")</f>
        <v/>
      </c>
      <c r="N87" s="112" t="str">
        <f>IF(C87&lt;&gt;"",IF(B87=0,(1/Instructions!C$40*LN(1+(Instructions!C$40*Instructions!C$38*Instructions!C$41*(3/D87)/E87))/1000000)/2,M87*(((1/B87)+(G87/E87)^2+(Instructions!C$39/Instructions!C$38)^2))^0.5),"")</f>
        <v/>
      </c>
      <c r="O87" s="92" t="str">
        <f ca="1">IF(C87&lt;&gt;"",(OFFSET(A28,0,Instructions!C$21-1,1,1)/OFFSET(A28,0,Instructions!D$21-1,1,1))/Instructions!$E$32,"")</f>
        <v/>
      </c>
      <c r="P87" s="100" t="str">
        <f ca="1">IF(C87&lt;&gt;"",O87*(((OFFSET(A28,0,Instructions!C$21,1,1)/(OFFSET(A28,0,Instructions!C$21-1,1,1))))+((((OFFSET(A28,0,Instructions!D$21,1,1)/(OFFSET(A28,0,Instructions!D$21-1,1,1))))))),"")</f>
        <v/>
      </c>
      <c r="Q87" s="25" t="str">
        <f>IF(C87&lt;&gt;"", Instructions!$B$53*C87*F87, "")</f>
        <v/>
      </c>
      <c r="R87" s="116"/>
      <c r="S87" s="114"/>
      <c r="T87" s="35"/>
      <c r="U87" s="84"/>
      <c r="V87" s="41"/>
      <c r="W87" s="77"/>
    </row>
    <row r="88" spans="1:23" s="25" customFormat="1" x14ac:dyDescent="0.25">
      <c r="A88" s="46" t="str">
        <f t="shared" si="0"/>
        <v/>
      </c>
      <c r="B88" s="41"/>
      <c r="C88" s="51"/>
      <c r="D88" s="102" t="str">
        <f>IF(C88&lt;&gt;"",C88/Instructions!F$41,"")</f>
        <v/>
      </c>
      <c r="E88" s="98" t="str">
        <f ca="1">IF(C88&lt;&gt;"", 'Durango session calcs'!H$2* 'Durango session calcs'!$H$4*OFFSET(A29,0,Instructions!H$21-1,1,1),"")</f>
        <v/>
      </c>
      <c r="F88" s="98" t="str">
        <f>IF(C88&lt;&gt;"", 'Durango session calcs'!H$2* 'Durango session calcs'!$H$4*S88,"")</f>
        <v/>
      </c>
      <c r="G88" s="98" t="str">
        <f ca="1">IF(C88&lt;&gt;"",E88*(((OFFSET(A29,0,Instructions!H$21,1,1)/OFFSET(A29,0,Instructions!H$21-1,1,1))/2)+'Durango session calcs'!R$8),"")</f>
        <v/>
      </c>
      <c r="H88" s="95" t="str">
        <f t="shared" si="2"/>
        <v/>
      </c>
      <c r="I88" s="95" t="str">
        <f t="shared" si="1"/>
        <v/>
      </c>
      <c r="J88" s="35" t="str">
        <f t="shared" si="3"/>
        <v/>
      </c>
      <c r="K88" s="95" t="str">
        <f t="shared" si="4"/>
        <v/>
      </c>
      <c r="L88" s="35" t="str">
        <f t="shared" si="5"/>
        <v/>
      </c>
      <c r="M88" s="111" t="str">
        <f>IF(C88&lt;&gt;"", 1/Instructions!C$40*LN(1+(Instructions!C$40*Instructions!C$38*Instructions!C$41*(B88/D88)/F88))/1000000, "")</f>
        <v/>
      </c>
      <c r="N88" s="112" t="str">
        <f>IF(C88&lt;&gt;"",IF(B88=0,(1/Instructions!C$40*LN(1+(Instructions!C$40*Instructions!C$38*Instructions!C$41*(3/D88)/E88))/1000000)/2,M88*(((1/B88)+(G88/E88)^2+(Instructions!C$39/Instructions!C$38)^2))^0.5),"")</f>
        <v/>
      </c>
      <c r="O88" s="92" t="str">
        <f ca="1">IF(C88&lt;&gt;"",(OFFSET(A29,0,Instructions!C$21-1,1,1)/OFFSET(A29,0,Instructions!D$21-1,1,1))/Instructions!$E$32,"")</f>
        <v/>
      </c>
      <c r="P88" s="100" t="str">
        <f ca="1">IF(C88&lt;&gt;"",O88*(((OFFSET(A29,0,Instructions!C$21,1,1)/(OFFSET(A29,0,Instructions!C$21-1,1,1))))+((((OFFSET(A29,0,Instructions!D$21,1,1)/(OFFSET(A29,0,Instructions!D$21-1,1,1))))))),"")</f>
        <v/>
      </c>
      <c r="Q88" s="25" t="str">
        <f>IF(C88&lt;&gt;"", Instructions!$B$53*C88*F88, "")</f>
        <v/>
      </c>
      <c r="R88" s="116"/>
      <c r="S88" s="114"/>
      <c r="T88" s="35"/>
      <c r="U88" s="84"/>
      <c r="V88" s="41"/>
      <c r="W88" s="77"/>
    </row>
    <row r="89" spans="1:23" s="25" customFormat="1" x14ac:dyDescent="0.25">
      <c r="A89" s="46" t="str">
        <f t="shared" si="0"/>
        <v/>
      </c>
      <c r="B89" s="41"/>
      <c r="C89" s="51"/>
      <c r="D89" s="102" t="str">
        <f>IF(C89&lt;&gt;"",C89/Instructions!F$41,"")</f>
        <v/>
      </c>
      <c r="E89" s="98" t="str">
        <f ca="1">IF(C89&lt;&gt;"", 'Durango session calcs'!H$2* 'Durango session calcs'!$H$4*OFFSET(A30,0,Instructions!H$21-1,1,1),"")</f>
        <v/>
      </c>
      <c r="F89" s="98" t="str">
        <f>IF(C89&lt;&gt;"", 'Durango session calcs'!H$2* 'Durango session calcs'!$H$4*S89,"")</f>
        <v/>
      </c>
      <c r="G89" s="98" t="str">
        <f ca="1">IF(C89&lt;&gt;"",E89*(((OFFSET(A30,0,Instructions!H$21,1,1)/OFFSET(A30,0,Instructions!H$21-1,1,1))/2)+'Durango session calcs'!R$8),"")</f>
        <v/>
      </c>
      <c r="H89" s="95" t="str">
        <f t="shared" si="2"/>
        <v/>
      </c>
      <c r="I89" s="95" t="str">
        <f t="shared" si="1"/>
        <v/>
      </c>
      <c r="J89" s="35" t="str">
        <f t="shared" si="3"/>
        <v/>
      </c>
      <c r="K89" s="95" t="str">
        <f t="shared" si="4"/>
        <v/>
      </c>
      <c r="L89" s="35" t="str">
        <f t="shared" si="5"/>
        <v/>
      </c>
      <c r="M89" s="111" t="str">
        <f>IF(C89&lt;&gt;"", 1/Instructions!C$40*LN(1+(Instructions!C$40*Instructions!C$38*Instructions!C$41*(B89/D89)/F89))/1000000, "")</f>
        <v/>
      </c>
      <c r="N89" s="112" t="str">
        <f>IF(C89&lt;&gt;"",IF(B89=0,(1/Instructions!C$40*LN(1+(Instructions!C$40*Instructions!C$38*Instructions!C$41*(3/D89)/E89))/1000000)/2,M89*(((1/B89)+(G89/E89)^2+(Instructions!C$39/Instructions!C$38)^2))^0.5),"")</f>
        <v/>
      </c>
      <c r="O89" s="92" t="str">
        <f ca="1">IF(C89&lt;&gt;"",(OFFSET(A30,0,Instructions!C$21-1,1,1)/OFFSET(A30,0,Instructions!D$21-1,1,1))/Instructions!$E$32,"")</f>
        <v/>
      </c>
      <c r="P89" s="100" t="str">
        <f ca="1">IF(C89&lt;&gt;"",O89*(((OFFSET(A30,0,Instructions!C$21,1,1)/(OFFSET(A30,0,Instructions!C$21-1,1,1))))+((((OFFSET(A30,0,Instructions!D$21,1,1)/(OFFSET(A30,0,Instructions!D$21-1,1,1))))))),"")</f>
        <v/>
      </c>
      <c r="Q89" s="25" t="str">
        <f>IF(C89&lt;&gt;"", Instructions!$B$53*C89*F89, "")</f>
        <v/>
      </c>
      <c r="R89" s="116"/>
      <c r="S89" s="114"/>
      <c r="T89" s="35"/>
      <c r="U89" s="84"/>
      <c r="V89" s="41"/>
      <c r="W89" s="77"/>
    </row>
    <row r="90" spans="1:23" s="25" customFormat="1" x14ac:dyDescent="0.25">
      <c r="A90" s="46" t="str">
        <f t="shared" si="0"/>
        <v/>
      </c>
      <c r="B90" s="41"/>
      <c r="C90" s="51"/>
      <c r="D90" s="102" t="str">
        <f>IF(C90&lt;&gt;"",C90/Instructions!F$41,"")</f>
        <v/>
      </c>
      <c r="E90" s="98" t="str">
        <f ca="1">IF(C90&lt;&gt;"", 'Durango session calcs'!H$2* 'Durango session calcs'!$H$4*OFFSET(A31,0,Instructions!H$21-1,1,1),"")</f>
        <v/>
      </c>
      <c r="F90" s="98" t="str">
        <f>IF(C90&lt;&gt;"", 'Durango session calcs'!H$2* 'Durango session calcs'!$H$4*S90,"")</f>
        <v/>
      </c>
      <c r="G90" s="98" t="str">
        <f ca="1">IF(C90&lt;&gt;"",E90*(((OFFSET(A31,0,Instructions!H$21,1,1)/OFFSET(A31,0,Instructions!H$21-1,1,1))/2)+'Durango session calcs'!R$8),"")</f>
        <v/>
      </c>
      <c r="H90" s="95" t="str">
        <f t="shared" si="2"/>
        <v/>
      </c>
      <c r="I90" s="95" t="str">
        <f t="shared" si="1"/>
        <v/>
      </c>
      <c r="J90" s="35" t="str">
        <f t="shared" si="3"/>
        <v/>
      </c>
      <c r="K90" s="95" t="str">
        <f t="shared" si="4"/>
        <v/>
      </c>
      <c r="L90" s="35" t="str">
        <f t="shared" si="5"/>
        <v/>
      </c>
      <c r="M90" s="111" t="str">
        <f>IF(C90&lt;&gt;"", 1/Instructions!C$40*LN(1+(Instructions!C$40*Instructions!C$38*Instructions!C$41*(B90/D90)/F90))/1000000, "")</f>
        <v/>
      </c>
      <c r="N90" s="112" t="str">
        <f>IF(C90&lt;&gt;"",IF(B90=0,(1/Instructions!C$40*LN(1+(Instructions!C$40*Instructions!C$38*Instructions!C$41*(3/D90)/E90))/1000000)/2,M90*(((1/B90)+(G90/E90)^2+(Instructions!C$39/Instructions!C$38)^2))^0.5),"")</f>
        <v/>
      </c>
      <c r="O90" s="92" t="str">
        <f ca="1">IF(C90&lt;&gt;"",(OFFSET(A31,0,Instructions!C$21-1,1,1)/OFFSET(A31,0,Instructions!D$21-1,1,1))/Instructions!$E$32,"")</f>
        <v/>
      </c>
      <c r="P90" s="100" t="str">
        <f ca="1">IF(C90&lt;&gt;"",O90*(((OFFSET(A31,0,Instructions!C$21,1,1)/(OFFSET(A31,0,Instructions!C$21-1,1,1))))+((((OFFSET(A31,0,Instructions!D$21,1,1)/(OFFSET(A31,0,Instructions!D$21-1,1,1))))))),"")</f>
        <v/>
      </c>
      <c r="Q90" s="25" t="str">
        <f>IF(C90&lt;&gt;"", Instructions!$B$53*C90*F90, "")</f>
        <v/>
      </c>
      <c r="R90" s="116"/>
      <c r="S90" s="114"/>
      <c r="T90" s="35"/>
      <c r="U90" s="84"/>
      <c r="V90" s="41"/>
      <c r="W90" s="77"/>
    </row>
    <row r="91" spans="1:23" s="25" customFormat="1" x14ac:dyDescent="0.25">
      <c r="A91" s="46" t="str">
        <f t="shared" si="0"/>
        <v/>
      </c>
      <c r="B91" s="41"/>
      <c r="C91" s="51"/>
      <c r="D91" s="102" t="str">
        <f>IF(C91&lt;&gt;"",C91/Instructions!F$41,"")</f>
        <v/>
      </c>
      <c r="E91" s="98" t="str">
        <f ca="1">IF(C91&lt;&gt;"", 'Durango session calcs'!H$2* 'Durango session calcs'!$H$4*OFFSET(A32,0,Instructions!H$21-1,1,1),"")</f>
        <v/>
      </c>
      <c r="F91" s="98" t="str">
        <f>IF(C91&lt;&gt;"", 'Durango session calcs'!H$2* 'Durango session calcs'!$H$4*S91,"")</f>
        <v/>
      </c>
      <c r="G91" s="98" t="str">
        <f ca="1">IF(C91&lt;&gt;"",E91*(((OFFSET(A32,0,Instructions!H$21,1,1)/OFFSET(A32,0,Instructions!H$21-1,1,1))/2)+'Durango session calcs'!R$8),"")</f>
        <v/>
      </c>
      <c r="H91" s="95" t="str">
        <f t="shared" si="2"/>
        <v/>
      </c>
      <c r="I91" s="95" t="str">
        <f t="shared" si="1"/>
        <v/>
      </c>
      <c r="J91" s="35" t="str">
        <f t="shared" si="3"/>
        <v/>
      </c>
      <c r="K91" s="95" t="str">
        <f t="shared" si="4"/>
        <v/>
      </c>
      <c r="L91" s="35" t="str">
        <f t="shared" si="5"/>
        <v/>
      </c>
      <c r="M91" s="111" t="str">
        <f>IF(C91&lt;&gt;"", 1/Instructions!C$40*LN(1+(Instructions!C$40*Instructions!C$38*Instructions!C$41*(B91/D91)/F91))/1000000, "")</f>
        <v/>
      </c>
      <c r="N91" s="112" t="str">
        <f>IF(C91&lt;&gt;"",IF(B91=0,(1/Instructions!C$40*LN(1+(Instructions!C$40*Instructions!C$38*Instructions!C$41*(3/D91)/E91))/1000000)/2,M91*(((1/B91)+(G91/E91)^2+(Instructions!C$39/Instructions!C$38)^2))^0.5),"")</f>
        <v/>
      </c>
      <c r="O91" s="92" t="str">
        <f ca="1">IF(C91&lt;&gt;"",(OFFSET(A32,0,Instructions!C$21-1,1,1)/OFFSET(A32,0,Instructions!D$21-1,1,1))/Instructions!$E$32,"")</f>
        <v/>
      </c>
      <c r="P91" s="100" t="str">
        <f ca="1">IF(C91&lt;&gt;"",O91*(((OFFSET(A32,0,Instructions!C$21,1,1)/(OFFSET(A32,0,Instructions!C$21-1,1,1))))+((((OFFSET(A32,0,Instructions!D$21,1,1)/(OFFSET(A32,0,Instructions!D$21-1,1,1))))))),"")</f>
        <v/>
      </c>
      <c r="Q91" s="25" t="str">
        <f>IF(C91&lt;&gt;"", Instructions!$B$53*C91*F91, "")</f>
        <v/>
      </c>
      <c r="R91" s="116"/>
      <c r="S91" s="114"/>
      <c r="T91" s="35"/>
      <c r="U91" s="84"/>
      <c r="V91" s="41"/>
      <c r="W91" s="77"/>
    </row>
    <row r="92" spans="1:23" s="25" customFormat="1" x14ac:dyDescent="0.25">
      <c r="A92" s="46" t="str">
        <f t="shared" si="0"/>
        <v/>
      </c>
      <c r="B92" s="41"/>
      <c r="C92" s="51"/>
      <c r="D92" s="102" t="str">
        <f>IF(C92&lt;&gt;"",C92/Instructions!F$41,"")</f>
        <v/>
      </c>
      <c r="E92" s="98" t="str">
        <f ca="1">IF(C92&lt;&gt;"", 'Durango session calcs'!H$2* 'Durango session calcs'!$H$4*OFFSET(A33,0,Instructions!H$21-1,1,1),"")</f>
        <v/>
      </c>
      <c r="F92" s="98" t="str">
        <f>IF(C92&lt;&gt;"", 'Durango session calcs'!H$2* 'Durango session calcs'!$H$4*S92,"")</f>
        <v/>
      </c>
      <c r="G92" s="98" t="str">
        <f ca="1">IF(C92&lt;&gt;"",E92*(((OFFSET(A33,0,Instructions!H$21,1,1)/OFFSET(A33,0,Instructions!H$21-1,1,1))/2)+'Durango session calcs'!R$8),"")</f>
        <v/>
      </c>
      <c r="H92" s="95" t="str">
        <f t="shared" si="2"/>
        <v/>
      </c>
      <c r="I92" s="95" t="str">
        <f t="shared" si="1"/>
        <v/>
      </c>
      <c r="J92" s="35" t="str">
        <f t="shared" si="3"/>
        <v/>
      </c>
      <c r="K92" s="95" t="str">
        <f t="shared" si="4"/>
        <v/>
      </c>
      <c r="L92" s="35" t="str">
        <f t="shared" si="5"/>
        <v/>
      </c>
      <c r="M92" s="111" t="str">
        <f>IF(C92&lt;&gt;"", 1/Instructions!C$40*LN(1+(Instructions!C$40*Instructions!C$38*Instructions!C$41*(B92/D92)/F92))/1000000, "")</f>
        <v/>
      </c>
      <c r="N92" s="112" t="str">
        <f>IF(C92&lt;&gt;"",IF(B92=0,(1/Instructions!C$40*LN(1+(Instructions!C$40*Instructions!C$38*Instructions!C$41*(3/D92)/E92))/1000000)/2,M92*(((1/B92)+(G92/E92)^2+(Instructions!C$39/Instructions!C$38)^2))^0.5),"")</f>
        <v/>
      </c>
      <c r="O92" s="92" t="str">
        <f ca="1">IF(C92&lt;&gt;"",(OFFSET(A33,0,Instructions!C$21-1,1,1)/OFFSET(A33,0,Instructions!D$21-1,1,1))/Instructions!$E$32,"")</f>
        <v/>
      </c>
      <c r="P92" s="100" t="str">
        <f ca="1">IF(C92&lt;&gt;"",O92*(((OFFSET(A33,0,Instructions!C$21,1,1)/(OFFSET(A33,0,Instructions!C$21-1,1,1))))+((((OFFSET(A33,0,Instructions!D$21,1,1)/(OFFSET(A33,0,Instructions!D$21-1,1,1))))))),"")</f>
        <v/>
      </c>
      <c r="Q92" s="25" t="str">
        <f>IF(C92&lt;&gt;"", Instructions!$B$53*C92*F92, "")</f>
        <v/>
      </c>
      <c r="R92" s="116"/>
      <c r="S92" s="114"/>
      <c r="T92" s="35"/>
      <c r="U92" s="84"/>
      <c r="V92" s="41"/>
      <c r="W92" s="77"/>
    </row>
    <row r="93" spans="1:23" s="25" customFormat="1" x14ac:dyDescent="0.25">
      <c r="A93" s="46" t="str">
        <f t="shared" si="0"/>
        <v/>
      </c>
      <c r="B93" s="41"/>
      <c r="C93" s="51"/>
      <c r="D93" s="102" t="str">
        <f>IF(C93&lt;&gt;"",C93/Instructions!F$41,"")</f>
        <v/>
      </c>
      <c r="E93" s="98" t="str">
        <f ca="1">IF(C93&lt;&gt;"", 'Durango session calcs'!H$2* 'Durango session calcs'!$H$4*OFFSET(A34,0,Instructions!H$21-1,1,1),"")</f>
        <v/>
      </c>
      <c r="F93" s="98" t="str">
        <f>IF(C93&lt;&gt;"", 'Durango session calcs'!H$2* 'Durango session calcs'!$H$4*S93,"")</f>
        <v/>
      </c>
      <c r="G93" s="98" t="str">
        <f ca="1">IF(C93&lt;&gt;"",E93*(((OFFSET(A34,0,Instructions!H$21,1,1)/OFFSET(A34,0,Instructions!H$21-1,1,1))/2)+'Durango session calcs'!R$8),"")</f>
        <v/>
      </c>
      <c r="H93" s="95" t="str">
        <f t="shared" si="2"/>
        <v/>
      </c>
      <c r="I93" s="95" t="str">
        <f t="shared" si="1"/>
        <v/>
      </c>
      <c r="J93" s="35" t="str">
        <f t="shared" si="3"/>
        <v/>
      </c>
      <c r="K93" s="95" t="str">
        <f t="shared" si="4"/>
        <v/>
      </c>
      <c r="L93" s="35" t="str">
        <f t="shared" si="5"/>
        <v/>
      </c>
      <c r="M93" s="111" t="str">
        <f>IF(C93&lt;&gt;"", 1/Instructions!C$40*LN(1+(Instructions!C$40*Instructions!C$38*Instructions!C$41*(B93/D93)/F93))/1000000, "")</f>
        <v/>
      </c>
      <c r="N93" s="112" t="str">
        <f>IF(C93&lt;&gt;"",IF(B93=0,(1/Instructions!C$40*LN(1+(Instructions!C$40*Instructions!C$38*Instructions!C$41*(3/D93)/E93))/1000000)/2,M93*(((1/B93)+(G93/E93)^2+(Instructions!C$39/Instructions!C$38)^2))^0.5),"")</f>
        <v/>
      </c>
      <c r="O93" s="92" t="str">
        <f ca="1">IF(C93&lt;&gt;"",(OFFSET(A34,0,Instructions!C$21-1,1,1)/OFFSET(A34,0,Instructions!D$21-1,1,1))/Instructions!$E$32,"")</f>
        <v/>
      </c>
      <c r="P93" s="100" t="str">
        <f ca="1">IF(C93&lt;&gt;"",O93*(((OFFSET(A34,0,Instructions!C$21,1,1)/(OFFSET(A34,0,Instructions!C$21-1,1,1))))+((((OFFSET(A34,0,Instructions!D$21,1,1)/(OFFSET(A34,0,Instructions!D$21-1,1,1))))))),"")</f>
        <v/>
      </c>
      <c r="Q93" s="25" t="str">
        <f>IF(C93&lt;&gt;"", Instructions!$B$53*C93*F93, "")</f>
        <v/>
      </c>
      <c r="R93" s="116"/>
      <c r="S93" s="114"/>
      <c r="T93" s="35"/>
      <c r="U93" s="84"/>
      <c r="V93" s="41"/>
      <c r="W93" s="77"/>
    </row>
    <row r="94" spans="1:23" s="25" customFormat="1" x14ac:dyDescent="0.25">
      <c r="A94" s="46" t="str">
        <f t="shared" si="0"/>
        <v/>
      </c>
      <c r="B94" s="41"/>
      <c r="C94" s="51"/>
      <c r="D94" s="102" t="str">
        <f>IF(C94&lt;&gt;"",C94/Instructions!F$41,"")</f>
        <v/>
      </c>
      <c r="E94" s="98" t="str">
        <f ca="1">IF(C94&lt;&gt;"", 'Durango session calcs'!H$2* 'Durango session calcs'!$H$4*OFFSET(A35,0,Instructions!H$21-1,1,1),"")</f>
        <v/>
      </c>
      <c r="F94" s="98" t="str">
        <f>IF(C94&lt;&gt;"", 'Durango session calcs'!H$2* 'Durango session calcs'!$H$4*S94,"")</f>
        <v/>
      </c>
      <c r="G94" s="98" t="str">
        <f ca="1">IF(C94&lt;&gt;"",E94*(((OFFSET(A35,0,Instructions!H$21,1,1)/OFFSET(A35,0,Instructions!H$21-1,1,1))/2)+'Durango session calcs'!R$8),"")</f>
        <v/>
      </c>
      <c r="H94" s="95" t="str">
        <f t="shared" si="2"/>
        <v/>
      </c>
      <c r="I94" s="95" t="str">
        <f t="shared" si="1"/>
        <v/>
      </c>
      <c r="J94" s="35" t="str">
        <f t="shared" si="3"/>
        <v/>
      </c>
      <c r="K94" s="95" t="str">
        <f t="shared" si="4"/>
        <v/>
      </c>
      <c r="L94" s="35" t="str">
        <f t="shared" si="5"/>
        <v/>
      </c>
      <c r="M94" s="111" t="str">
        <f>IF(C94&lt;&gt;"", 1/Instructions!C$40*LN(1+(Instructions!C$40*Instructions!C$38*Instructions!C$41*(B94/D94)/F94))/1000000, "")</f>
        <v/>
      </c>
      <c r="N94" s="112" t="str">
        <f>IF(C94&lt;&gt;"",IF(B94=0,(1/Instructions!C$40*LN(1+(Instructions!C$40*Instructions!C$38*Instructions!C$41*(3/D94)/E94))/1000000)/2,M94*(((1/B94)+(G94/E94)^2+(Instructions!C$39/Instructions!C$38)^2))^0.5),"")</f>
        <v/>
      </c>
      <c r="O94" s="92" t="str">
        <f ca="1">IF(C94&lt;&gt;"",(OFFSET(A35,0,Instructions!C$21-1,1,1)/OFFSET(A35,0,Instructions!D$21-1,1,1))/Instructions!$E$32,"")</f>
        <v/>
      </c>
      <c r="P94" s="100" t="str">
        <f ca="1">IF(C94&lt;&gt;"",O94*(((OFFSET(A35,0,Instructions!C$21,1,1)/(OFFSET(A35,0,Instructions!C$21-1,1,1))))+((((OFFSET(A35,0,Instructions!D$21,1,1)/(OFFSET(A35,0,Instructions!D$21-1,1,1))))))),"")</f>
        <v/>
      </c>
      <c r="Q94" s="25" t="str">
        <f>IF(C94&lt;&gt;"", Instructions!$B$53*C94*F94, "")</f>
        <v/>
      </c>
      <c r="R94" s="116"/>
      <c r="S94" s="114"/>
      <c r="T94" s="35"/>
      <c r="U94" s="84"/>
      <c r="V94" s="41"/>
      <c r="W94" s="77"/>
    </row>
    <row r="95" spans="1:23" s="25" customFormat="1" x14ac:dyDescent="0.25">
      <c r="A95" s="46" t="str">
        <f t="shared" si="0"/>
        <v/>
      </c>
      <c r="B95" s="41"/>
      <c r="C95" s="51"/>
      <c r="D95" s="102" t="str">
        <f>IF(C95&lt;&gt;"",C95/Instructions!F$41,"")</f>
        <v/>
      </c>
      <c r="E95" s="98" t="str">
        <f ca="1">IF(C95&lt;&gt;"", 'Durango session calcs'!H$2* 'Durango session calcs'!$H$4*OFFSET(A36,0,Instructions!H$21-1,1,1),"")</f>
        <v/>
      </c>
      <c r="F95" s="98" t="str">
        <f>IF(C95&lt;&gt;"", 'Durango session calcs'!H$2* 'Durango session calcs'!$H$4*S95,"")</f>
        <v/>
      </c>
      <c r="G95" s="98" t="str">
        <f ca="1">IF(C95&lt;&gt;"",E95*(((OFFSET(A36,0,Instructions!H$21,1,1)/OFFSET(A36,0,Instructions!H$21-1,1,1))/2)+'Durango session calcs'!R$8),"")</f>
        <v/>
      </c>
      <c r="H95" s="95" t="str">
        <f t="shared" si="2"/>
        <v/>
      </c>
      <c r="I95" s="95" t="str">
        <f t="shared" si="1"/>
        <v/>
      </c>
      <c r="J95" s="35" t="str">
        <f t="shared" si="3"/>
        <v/>
      </c>
      <c r="K95" s="95" t="str">
        <f t="shared" si="4"/>
        <v/>
      </c>
      <c r="L95" s="35" t="str">
        <f t="shared" si="5"/>
        <v/>
      </c>
      <c r="M95" s="111" t="str">
        <f>IF(C95&lt;&gt;"", 1/Instructions!C$40*LN(1+(Instructions!C$40*Instructions!C$38*Instructions!C$41*(B95/D95)/F95))/1000000, "")</f>
        <v/>
      </c>
      <c r="N95" s="112" t="str">
        <f>IF(C95&lt;&gt;"",IF(B95=0,(1/Instructions!C$40*LN(1+(Instructions!C$40*Instructions!C$38*Instructions!C$41*(3/D95)/E95))/1000000)/2,M95*(((1/B95)+(G95/E95)^2+(Instructions!C$39/Instructions!C$38)^2))^0.5),"")</f>
        <v/>
      </c>
      <c r="O95" s="92" t="str">
        <f ca="1">IF(C95&lt;&gt;"",(OFFSET(A36,0,Instructions!C$21-1,1,1)/OFFSET(A36,0,Instructions!D$21-1,1,1))/Instructions!$E$32,"")</f>
        <v/>
      </c>
      <c r="P95" s="100" t="str">
        <f ca="1">IF(C95&lt;&gt;"",O95*(((OFFSET(A36,0,Instructions!C$21,1,1)/(OFFSET(A36,0,Instructions!C$21-1,1,1))))+((((OFFSET(A36,0,Instructions!D$21,1,1)/(OFFSET(A36,0,Instructions!D$21-1,1,1))))))),"")</f>
        <v/>
      </c>
      <c r="Q95" s="25" t="str">
        <f>IF(C95&lt;&gt;"", Instructions!$B$53*C95*F95, "")</f>
        <v/>
      </c>
      <c r="R95" s="116"/>
      <c r="S95" s="114"/>
      <c r="T95" s="35"/>
      <c r="U95" s="84"/>
      <c r="V95" s="41"/>
      <c r="W95" s="77"/>
    </row>
    <row r="96" spans="1:23" s="25" customFormat="1" x14ac:dyDescent="0.25">
      <c r="A96" s="46" t="str">
        <f t="shared" si="0"/>
        <v/>
      </c>
      <c r="B96" s="41"/>
      <c r="C96" s="51"/>
      <c r="D96" s="102" t="str">
        <f>IF(C96&lt;&gt;"",C96/Instructions!F$41,"")</f>
        <v/>
      </c>
      <c r="E96" s="98" t="str">
        <f ca="1">IF(C96&lt;&gt;"", 'Durango session calcs'!H$2* 'Durango session calcs'!$H$4*OFFSET(A37,0,Instructions!H$21-1,1,1),"")</f>
        <v/>
      </c>
      <c r="F96" s="98" t="str">
        <f>IF(C96&lt;&gt;"", 'Durango session calcs'!H$2* 'Durango session calcs'!$H$4*S96,"")</f>
        <v/>
      </c>
      <c r="G96" s="98" t="str">
        <f ca="1">IF(C96&lt;&gt;"",E96*(((OFFSET(A37,0,Instructions!H$21,1,1)/OFFSET(A37,0,Instructions!H$21-1,1,1))/2)+'Durango session calcs'!R$8),"")</f>
        <v/>
      </c>
      <c r="H96" s="95" t="str">
        <f t="shared" si="2"/>
        <v/>
      </c>
      <c r="I96" s="95" t="str">
        <f t="shared" si="1"/>
        <v/>
      </c>
      <c r="J96" s="35" t="str">
        <f t="shared" si="3"/>
        <v/>
      </c>
      <c r="K96" s="95" t="str">
        <f t="shared" si="4"/>
        <v/>
      </c>
      <c r="L96" s="35" t="str">
        <f t="shared" si="5"/>
        <v/>
      </c>
      <c r="M96" s="111" t="str">
        <f>IF(C96&lt;&gt;"", 1/Instructions!C$40*LN(1+(Instructions!C$40*Instructions!C$38*Instructions!C$41*(B96/D96)/F96))/1000000, "")</f>
        <v/>
      </c>
      <c r="N96" s="112" t="str">
        <f>IF(C96&lt;&gt;"",IF(B96=0,(1/Instructions!C$40*LN(1+(Instructions!C$40*Instructions!C$38*Instructions!C$41*(3/D96)/E96))/1000000)/2,M96*(((1/B96)+(G96/E96)^2+(Instructions!C$39/Instructions!C$38)^2))^0.5),"")</f>
        <v/>
      </c>
      <c r="O96" s="92" t="str">
        <f ca="1">IF(C96&lt;&gt;"",(OFFSET(A37,0,Instructions!C$21-1,1,1)/OFFSET(A37,0,Instructions!D$21-1,1,1))/Instructions!$E$32,"")</f>
        <v/>
      </c>
      <c r="P96" s="100" t="str">
        <f ca="1">IF(C96&lt;&gt;"",O96*(((OFFSET(A37,0,Instructions!C$21,1,1)/(OFFSET(A37,0,Instructions!C$21-1,1,1))))+((((OFFSET(A37,0,Instructions!D$21,1,1)/(OFFSET(A37,0,Instructions!D$21-1,1,1))))))),"")</f>
        <v/>
      </c>
      <c r="Q96" s="25" t="str">
        <f>IF(C96&lt;&gt;"", Instructions!$B$53*C96*F96, "")</f>
        <v/>
      </c>
      <c r="R96" s="116"/>
      <c r="S96" s="114"/>
      <c r="T96" s="35"/>
      <c r="U96" s="84"/>
      <c r="V96" s="41"/>
      <c r="W96" s="77"/>
    </row>
    <row r="97" spans="1:23" s="25" customFormat="1" x14ac:dyDescent="0.25">
      <c r="A97" s="46" t="str">
        <f t="shared" si="0"/>
        <v/>
      </c>
      <c r="B97" s="41"/>
      <c r="C97" s="51"/>
      <c r="D97" s="102" t="str">
        <f>IF(C97&lt;&gt;"",C97/Instructions!F$41,"")</f>
        <v/>
      </c>
      <c r="E97" s="98" t="str">
        <f ca="1">IF(C97&lt;&gt;"", 'Durango session calcs'!H$2* 'Durango session calcs'!$H$4*OFFSET(A38,0,Instructions!H$21-1,1,1),"")</f>
        <v/>
      </c>
      <c r="F97" s="98" t="str">
        <f>IF(C97&lt;&gt;"", 'Durango session calcs'!H$2* 'Durango session calcs'!$H$4*S97,"")</f>
        <v/>
      </c>
      <c r="G97" s="98" t="str">
        <f ca="1">IF(C97&lt;&gt;"",E97*(((OFFSET(A38,0,Instructions!H$21,1,1)/OFFSET(A38,0,Instructions!H$21-1,1,1))/2)+'Durango session calcs'!R$8),"")</f>
        <v/>
      </c>
      <c r="H97" s="95" t="str">
        <f t="shared" si="2"/>
        <v/>
      </c>
      <c r="I97" s="95" t="str">
        <f t="shared" si="1"/>
        <v/>
      </c>
      <c r="J97" s="35" t="str">
        <f t="shared" si="3"/>
        <v/>
      </c>
      <c r="K97" s="95" t="str">
        <f t="shared" si="4"/>
        <v/>
      </c>
      <c r="L97" s="35" t="str">
        <f t="shared" si="5"/>
        <v/>
      </c>
      <c r="M97" s="111" t="str">
        <f>IF(C97&lt;&gt;"", 1/Instructions!C$40*LN(1+(Instructions!C$40*Instructions!C$38*Instructions!C$41*(B97/D97)/F97))/1000000, "")</f>
        <v/>
      </c>
      <c r="N97" s="112" t="str">
        <f>IF(C97&lt;&gt;"",IF(B97=0,(1/Instructions!C$40*LN(1+(Instructions!C$40*Instructions!C$38*Instructions!C$41*(3/D97)/E97))/1000000)/2,M97*(((1/B97)+(G97/E97)^2+(Instructions!C$39/Instructions!C$38)^2))^0.5),"")</f>
        <v/>
      </c>
      <c r="O97" s="92" t="str">
        <f ca="1">IF(C97&lt;&gt;"",(OFFSET(A38,0,Instructions!C$21-1,1,1)/OFFSET(A38,0,Instructions!D$21-1,1,1))/Instructions!$E$32,"")</f>
        <v/>
      </c>
      <c r="P97" s="100" t="str">
        <f ca="1">IF(C97&lt;&gt;"",O97*(((OFFSET(A38,0,Instructions!C$21,1,1)/(OFFSET(A38,0,Instructions!C$21-1,1,1))))+((((OFFSET(A38,0,Instructions!D$21,1,1)/(OFFSET(A38,0,Instructions!D$21-1,1,1))))))),"")</f>
        <v/>
      </c>
      <c r="Q97" s="25" t="str">
        <f>IF(C97&lt;&gt;"", Instructions!$B$53*C97*F97, "")</f>
        <v/>
      </c>
      <c r="R97" s="116"/>
      <c r="S97" s="114"/>
      <c r="T97" s="35"/>
      <c r="U97" s="84"/>
      <c r="V97" s="41"/>
      <c r="W97" s="77"/>
    </row>
    <row r="98" spans="1:23" s="25" customFormat="1" x14ac:dyDescent="0.25">
      <c r="A98" s="46" t="str">
        <f t="shared" si="0"/>
        <v/>
      </c>
      <c r="B98" s="41"/>
      <c r="C98" s="51"/>
      <c r="D98" s="102" t="str">
        <f>IF(C98&lt;&gt;"",C98/Instructions!F$41,"")</f>
        <v/>
      </c>
      <c r="E98" s="98" t="str">
        <f ca="1">IF(C98&lt;&gt;"", 'Durango session calcs'!H$2* 'Durango session calcs'!$H$4*OFFSET(A39,0,Instructions!H$21-1,1,1),"")</f>
        <v/>
      </c>
      <c r="F98" s="98" t="str">
        <f>IF(C98&lt;&gt;"", 'Durango session calcs'!H$2* 'Durango session calcs'!$H$4*S98,"")</f>
        <v/>
      </c>
      <c r="G98" s="98" t="str">
        <f ca="1">IF(C98&lt;&gt;"",E98*(((OFFSET(A39,0,Instructions!H$21,1,1)/OFFSET(A39,0,Instructions!H$21-1,1,1))/2)+'Durango session calcs'!R$8),"")</f>
        <v/>
      </c>
      <c r="H98" s="95" t="str">
        <f t="shared" si="2"/>
        <v/>
      </c>
      <c r="I98" s="95" t="str">
        <f t="shared" si="1"/>
        <v/>
      </c>
      <c r="J98" s="35" t="str">
        <f t="shared" si="3"/>
        <v/>
      </c>
      <c r="K98" s="95" t="str">
        <f t="shared" si="4"/>
        <v/>
      </c>
      <c r="L98" s="35" t="str">
        <f t="shared" si="5"/>
        <v/>
      </c>
      <c r="M98" s="111" t="str">
        <f>IF(C98&lt;&gt;"", 1/Instructions!C$40*LN(1+(Instructions!C$40*Instructions!C$38*Instructions!C$41*(B98/D98)/F98))/1000000, "")</f>
        <v/>
      </c>
      <c r="N98" s="112" t="str">
        <f>IF(C98&lt;&gt;"",IF(B98=0,(1/Instructions!C$40*LN(1+(Instructions!C$40*Instructions!C$38*Instructions!C$41*(3/D98)/E98))/1000000)/2,M98*(((1/B98)+(G98/E98)^2+(Instructions!C$39/Instructions!C$38)^2))^0.5),"")</f>
        <v/>
      </c>
      <c r="O98" s="92" t="str">
        <f ca="1">IF(C98&lt;&gt;"",(OFFSET(A39,0,Instructions!C$21-1,1,1)/OFFSET(A39,0,Instructions!D$21-1,1,1))/Instructions!$E$32,"")</f>
        <v/>
      </c>
      <c r="P98" s="100" t="str">
        <f ca="1">IF(C98&lt;&gt;"",O98*(((OFFSET(A39,0,Instructions!C$21,1,1)/(OFFSET(A39,0,Instructions!C$21-1,1,1))))+((((OFFSET(A39,0,Instructions!D$21,1,1)/(OFFSET(A39,0,Instructions!D$21-1,1,1))))))),"")</f>
        <v/>
      </c>
      <c r="Q98" s="25" t="str">
        <f>IF(C98&lt;&gt;"", Instructions!$B$53*C98*F98, "")</f>
        <v/>
      </c>
      <c r="R98" s="116"/>
      <c r="S98" s="114"/>
      <c r="T98" s="35"/>
      <c r="U98" s="84"/>
      <c r="V98" s="41"/>
      <c r="W98" s="77"/>
    </row>
    <row r="99" spans="1:23" s="25" customFormat="1" x14ac:dyDescent="0.25">
      <c r="A99" s="46" t="str">
        <f t="shared" si="0"/>
        <v/>
      </c>
      <c r="B99" s="41"/>
      <c r="C99" s="51"/>
      <c r="D99" s="102" t="str">
        <f>IF(C99&lt;&gt;"",C99/Instructions!F$41,"")</f>
        <v/>
      </c>
      <c r="E99" s="98" t="str">
        <f ca="1">IF(C99&lt;&gt;"", 'Durango session calcs'!H$2* 'Durango session calcs'!$H$4*OFFSET(A40,0,Instructions!H$21-1,1,1),"")</f>
        <v/>
      </c>
      <c r="F99" s="98" t="str">
        <f>IF(C99&lt;&gt;"", 'Durango session calcs'!H$2* 'Durango session calcs'!$H$4*S99,"")</f>
        <v/>
      </c>
      <c r="G99" s="98" t="str">
        <f ca="1">IF(C99&lt;&gt;"",E99*(((OFFSET(A40,0,Instructions!H$21,1,1)/OFFSET(A40,0,Instructions!H$21-1,1,1))/2)+'Durango session calcs'!R$8),"")</f>
        <v/>
      </c>
      <c r="H99" s="95" t="str">
        <f t="shared" si="2"/>
        <v/>
      </c>
      <c r="I99" s="95" t="str">
        <f t="shared" si="1"/>
        <v/>
      </c>
      <c r="J99" s="35" t="str">
        <f t="shared" si="3"/>
        <v/>
      </c>
      <c r="K99" s="95" t="str">
        <f t="shared" si="4"/>
        <v/>
      </c>
      <c r="L99" s="35" t="str">
        <f t="shared" si="5"/>
        <v/>
      </c>
      <c r="M99" s="111" t="str">
        <f>IF(C99&lt;&gt;"", 1/Instructions!C$40*LN(1+(Instructions!C$40*Instructions!C$38*Instructions!C$41*(B99/D99)/F99))/1000000, "")</f>
        <v/>
      </c>
      <c r="N99" s="112" t="str">
        <f>IF(C99&lt;&gt;"",IF(B99=0,(1/Instructions!C$40*LN(1+(Instructions!C$40*Instructions!C$38*Instructions!C$41*(3/D99)/E99))/1000000)/2,M99*(((1/B99)+(G99/E99)^2+(Instructions!C$39/Instructions!C$38)^2))^0.5),"")</f>
        <v/>
      </c>
      <c r="O99" s="92" t="str">
        <f ca="1">IF(C99&lt;&gt;"",(OFFSET(A40,0,Instructions!C$21-1,1,1)/OFFSET(A40,0,Instructions!D$21-1,1,1))/Instructions!$E$32,"")</f>
        <v/>
      </c>
      <c r="P99" s="100" t="str">
        <f ca="1">IF(C99&lt;&gt;"",O99*(((OFFSET(A40,0,Instructions!C$21,1,1)/(OFFSET(A40,0,Instructions!C$21-1,1,1))))+((((OFFSET(A40,0,Instructions!D$21,1,1)/(OFFSET(A40,0,Instructions!D$21-1,1,1))))))),"")</f>
        <v/>
      </c>
      <c r="Q99" s="25" t="str">
        <f>IF(C99&lt;&gt;"", Instructions!$B$53*C99*F99, "")</f>
        <v/>
      </c>
      <c r="R99" s="116"/>
      <c r="S99" s="114"/>
      <c r="T99" s="35"/>
      <c r="U99" s="84"/>
      <c r="V99" s="41"/>
      <c r="W99" s="77"/>
    </row>
    <row r="100" spans="1:23" s="25" customFormat="1" x14ac:dyDescent="0.25">
      <c r="A100" s="46" t="str">
        <f t="shared" si="0"/>
        <v/>
      </c>
      <c r="B100" s="41"/>
      <c r="C100" s="51"/>
      <c r="D100" s="102" t="str">
        <f>IF(C100&lt;&gt;"",C100/Instructions!F$41,"")</f>
        <v/>
      </c>
      <c r="E100" s="98" t="str">
        <f ca="1">IF(C100&lt;&gt;"", 'Durango session calcs'!H$2* 'Durango session calcs'!$H$4*OFFSET(A41,0,Instructions!H$21-1,1,1),"")</f>
        <v/>
      </c>
      <c r="F100" s="98" t="str">
        <f>IF(C100&lt;&gt;"", 'Durango session calcs'!H$2* 'Durango session calcs'!$H$4*S100,"")</f>
        <v/>
      </c>
      <c r="G100" s="98" t="str">
        <f ca="1">IF(C100&lt;&gt;"",E100*(((OFFSET(A41,0,Instructions!H$21,1,1)/OFFSET(A41,0,Instructions!H$21-1,1,1))/2)+'Durango session calcs'!R$8),"")</f>
        <v/>
      </c>
      <c r="H100" s="95" t="str">
        <f t="shared" si="2"/>
        <v/>
      </c>
      <c r="I100" s="95" t="str">
        <f t="shared" si="1"/>
        <v/>
      </c>
      <c r="J100" s="35" t="str">
        <f t="shared" si="3"/>
        <v/>
      </c>
      <c r="K100" s="95" t="str">
        <f t="shared" si="4"/>
        <v/>
      </c>
      <c r="L100" s="35" t="str">
        <f t="shared" si="5"/>
        <v/>
      </c>
      <c r="M100" s="111" t="str">
        <f>IF(C100&lt;&gt;"", 1/Instructions!C$40*LN(1+(Instructions!C$40*Instructions!C$38*Instructions!C$41*(B100/D100)/F100))/1000000, "")</f>
        <v/>
      </c>
      <c r="N100" s="112" t="str">
        <f>IF(C100&lt;&gt;"",IF(B100=0,(1/Instructions!C$40*LN(1+(Instructions!C$40*Instructions!C$38*Instructions!C$41*(3/D100)/E100))/1000000)/2,M100*(((1/B100)+(G100/E100)^2+(Instructions!C$39/Instructions!C$38)^2))^0.5),"")</f>
        <v/>
      </c>
      <c r="O100" s="92" t="str">
        <f ca="1">IF(C100&lt;&gt;"",(OFFSET(A41,0,Instructions!C$21-1,1,1)/OFFSET(A41,0,Instructions!D$21-1,1,1))/Instructions!$E$32,"")</f>
        <v/>
      </c>
      <c r="P100" s="100" t="str">
        <f ca="1">IF(C100&lt;&gt;"",O100*(((OFFSET(A41,0,Instructions!C$21,1,1)/(OFFSET(A41,0,Instructions!C$21-1,1,1))))+((((OFFSET(A41,0,Instructions!D$21,1,1)/(OFFSET(A41,0,Instructions!D$21-1,1,1))))))),"")</f>
        <v/>
      </c>
      <c r="Q100" s="25" t="str">
        <f>IF(C100&lt;&gt;"", Instructions!$B$53*C100*F100, "")</f>
        <v/>
      </c>
      <c r="R100" s="116"/>
      <c r="S100" s="114"/>
      <c r="T100" s="35"/>
      <c r="U100" s="84"/>
      <c r="V100" s="41"/>
      <c r="W100" s="77"/>
    </row>
    <row r="101" spans="1:23" s="25" customFormat="1" x14ac:dyDescent="0.25">
      <c r="A101" s="46" t="str">
        <f t="shared" si="0"/>
        <v/>
      </c>
      <c r="B101" s="41"/>
      <c r="C101" s="51"/>
      <c r="D101" s="102" t="str">
        <f>IF(C101&lt;&gt;"",C101/Instructions!F$41,"")</f>
        <v/>
      </c>
      <c r="E101" s="98" t="str">
        <f ca="1">IF(C101&lt;&gt;"", 'Durango session calcs'!H$2* 'Durango session calcs'!$H$4*OFFSET(A42,0,Instructions!H$21-1,1,1),"")</f>
        <v/>
      </c>
      <c r="F101" s="98" t="str">
        <f>IF(C101&lt;&gt;"", 'Durango session calcs'!H$2* 'Durango session calcs'!$H$4*S101,"")</f>
        <v/>
      </c>
      <c r="G101" s="98" t="str">
        <f ca="1">IF(C101&lt;&gt;"",E101*(((OFFSET(A42,0,Instructions!H$21,1,1)/OFFSET(A42,0,Instructions!H$21-1,1,1))/2)+'Durango session calcs'!R$8),"")</f>
        <v/>
      </c>
      <c r="H101" s="95" t="str">
        <f t="shared" si="2"/>
        <v/>
      </c>
      <c r="I101" s="95" t="str">
        <f t="shared" si="1"/>
        <v/>
      </c>
      <c r="J101" s="35" t="str">
        <f t="shared" si="3"/>
        <v/>
      </c>
      <c r="K101" s="95" t="str">
        <f t="shared" si="4"/>
        <v/>
      </c>
      <c r="L101" s="35" t="str">
        <f t="shared" si="5"/>
        <v/>
      </c>
      <c r="M101" s="111" t="str">
        <f>IF(C101&lt;&gt;"", 1/Instructions!C$40*LN(1+(Instructions!C$40*Instructions!C$38*Instructions!C$41*(B101/D101)/F101))/1000000, "")</f>
        <v/>
      </c>
      <c r="N101" s="112" t="str">
        <f>IF(C101&lt;&gt;"",IF(B101=0,(1/Instructions!C$40*LN(1+(Instructions!C$40*Instructions!C$38*Instructions!C$41*(3/D101)/E101))/1000000)/2,M101*(((1/B101)+(G101/E101)^2+(Instructions!C$39/Instructions!C$38)^2))^0.5),"")</f>
        <v/>
      </c>
      <c r="O101" s="92" t="str">
        <f ca="1">IF(C101&lt;&gt;"",(OFFSET(A42,0,Instructions!C$21-1,1,1)/OFFSET(A42,0,Instructions!D$21-1,1,1))/Instructions!$E$32,"")</f>
        <v/>
      </c>
      <c r="P101" s="100" t="str">
        <f ca="1">IF(C101&lt;&gt;"",O101*(((OFFSET(A42,0,Instructions!C$21,1,1)/(OFFSET(A42,0,Instructions!C$21-1,1,1))))+((((OFFSET(A42,0,Instructions!D$21,1,1)/(OFFSET(A42,0,Instructions!D$21-1,1,1))))))),"")</f>
        <v/>
      </c>
      <c r="Q101" s="25" t="str">
        <f>IF(C101&lt;&gt;"", Instructions!$B$53*C101*F101, "")</f>
        <v/>
      </c>
      <c r="R101" s="116"/>
      <c r="S101" s="114"/>
      <c r="T101" s="35"/>
      <c r="U101" s="84"/>
      <c r="V101" s="41"/>
      <c r="W101" s="77"/>
    </row>
    <row r="102" spans="1:23" s="25" customFormat="1" x14ac:dyDescent="0.25">
      <c r="A102" s="46" t="str">
        <f t="shared" si="0"/>
        <v/>
      </c>
      <c r="B102" s="41"/>
      <c r="C102" s="51"/>
      <c r="D102" s="102" t="str">
        <f>IF(C102&lt;&gt;"",C102/Instructions!F$41,"")</f>
        <v/>
      </c>
      <c r="E102" s="98" t="str">
        <f ca="1">IF(C102&lt;&gt;"", 'Durango session calcs'!H$2* 'Durango session calcs'!$H$4*OFFSET(A43,0,Instructions!H$21-1,1,1),"")</f>
        <v/>
      </c>
      <c r="F102" s="98" t="str">
        <f>IF(C102&lt;&gt;"", 'Durango session calcs'!H$2* 'Durango session calcs'!$H$4*S102,"")</f>
        <v/>
      </c>
      <c r="G102" s="98" t="str">
        <f ca="1">IF(C102&lt;&gt;"",E102*(((OFFSET(A43,0,Instructions!H$21,1,1)/OFFSET(A43,0,Instructions!H$21-1,1,1))/2)+'Durango session calcs'!R$8),"")</f>
        <v/>
      </c>
      <c r="H102" s="95" t="str">
        <f t="shared" si="2"/>
        <v/>
      </c>
      <c r="I102" s="95" t="str">
        <f t="shared" si="1"/>
        <v/>
      </c>
      <c r="J102" s="35" t="str">
        <f t="shared" si="3"/>
        <v/>
      </c>
      <c r="K102" s="95" t="str">
        <f t="shared" si="4"/>
        <v/>
      </c>
      <c r="L102" s="35" t="str">
        <f t="shared" si="5"/>
        <v/>
      </c>
      <c r="M102" s="111" t="str">
        <f>IF(C102&lt;&gt;"", 1/Instructions!C$40*LN(1+(Instructions!C$40*Instructions!C$38*Instructions!C$41*(B102/D102)/F102))/1000000, "")</f>
        <v/>
      </c>
      <c r="N102" s="112" t="str">
        <f>IF(C102&lt;&gt;"",IF(B102=0,(1/Instructions!C$40*LN(1+(Instructions!C$40*Instructions!C$38*Instructions!C$41*(3/D102)/E102))/1000000)/2,M102*(((1/B102)+(G102/E102)^2+(Instructions!C$39/Instructions!C$38)^2))^0.5),"")</f>
        <v/>
      </c>
      <c r="O102" s="92" t="str">
        <f ca="1">IF(C102&lt;&gt;"",(OFFSET(A43,0,Instructions!C$21-1,1,1)/OFFSET(A43,0,Instructions!D$21-1,1,1))/Instructions!$E$32,"")</f>
        <v/>
      </c>
      <c r="P102" s="100" t="str">
        <f ca="1">IF(C102&lt;&gt;"",O102*(((OFFSET(A43,0,Instructions!C$21,1,1)/(OFFSET(A43,0,Instructions!C$21-1,1,1))))+((((OFFSET(A43,0,Instructions!D$21,1,1)/(OFFSET(A43,0,Instructions!D$21-1,1,1))))))),"")</f>
        <v/>
      </c>
      <c r="Q102" s="25" t="str">
        <f>IF(C102&lt;&gt;"", Instructions!$B$53*C102*F102, "")</f>
        <v/>
      </c>
      <c r="R102" s="116"/>
      <c r="S102" s="114"/>
      <c r="T102" s="35"/>
      <c r="U102" s="84"/>
      <c r="V102" s="41"/>
      <c r="W102" s="77"/>
    </row>
    <row r="103" spans="1:23" s="25" customFormat="1" x14ac:dyDescent="0.25">
      <c r="A103" s="46" t="str">
        <f t="shared" si="0"/>
        <v/>
      </c>
      <c r="B103" s="41"/>
      <c r="C103" s="51"/>
      <c r="D103" s="102" t="str">
        <f>IF(C103&lt;&gt;"",C103/Instructions!F$41,"")</f>
        <v/>
      </c>
      <c r="E103" s="98" t="str">
        <f ca="1">IF(C103&lt;&gt;"", 'Durango session calcs'!H$2* 'Durango session calcs'!$H$4*OFFSET(A44,0,Instructions!H$21-1,1,1),"")</f>
        <v/>
      </c>
      <c r="F103" s="98" t="str">
        <f>IF(C103&lt;&gt;"", 'Durango session calcs'!H$2* 'Durango session calcs'!$H$4*S103,"")</f>
        <v/>
      </c>
      <c r="G103" s="98" t="str">
        <f ca="1">IF(C103&lt;&gt;"",E103*(((OFFSET(A44,0,Instructions!H$21,1,1)/OFFSET(A44,0,Instructions!H$21-1,1,1))/2)+'Durango session calcs'!R$8),"")</f>
        <v/>
      </c>
      <c r="H103" s="95" t="str">
        <f t="shared" si="2"/>
        <v/>
      </c>
      <c r="I103" s="95" t="str">
        <f t="shared" si="1"/>
        <v/>
      </c>
      <c r="J103" s="35" t="str">
        <f t="shared" si="3"/>
        <v/>
      </c>
      <c r="K103" s="95" t="str">
        <f t="shared" si="4"/>
        <v/>
      </c>
      <c r="L103" s="35" t="str">
        <f t="shared" si="5"/>
        <v/>
      </c>
      <c r="M103" s="111" t="str">
        <f>IF(C103&lt;&gt;"", 1/Instructions!C$40*LN(1+(Instructions!C$40*Instructions!C$38*Instructions!C$41*(B103/D103)/F103))/1000000, "")</f>
        <v/>
      </c>
      <c r="N103" s="112" t="str">
        <f>IF(C103&lt;&gt;"",IF(B103=0,(1/Instructions!C$40*LN(1+(Instructions!C$40*Instructions!C$38*Instructions!C$41*(3/D103)/E103))/1000000)/2,M103*(((1/B103)+(G103/E103)^2+(Instructions!C$39/Instructions!C$38)^2))^0.5),"")</f>
        <v/>
      </c>
      <c r="O103" s="92" t="str">
        <f ca="1">IF(C103&lt;&gt;"",(OFFSET(A44,0,Instructions!C$21-1,1,1)/OFFSET(A44,0,Instructions!D$21-1,1,1))/Instructions!$E$32,"")</f>
        <v/>
      </c>
      <c r="P103" s="100" t="str">
        <f ca="1">IF(C103&lt;&gt;"",O103*(((OFFSET(A44,0,Instructions!C$21,1,1)/(OFFSET(A44,0,Instructions!C$21-1,1,1))))+((((OFFSET(A44,0,Instructions!D$21,1,1)/(OFFSET(A44,0,Instructions!D$21-1,1,1))))))),"")</f>
        <v/>
      </c>
      <c r="Q103" s="25" t="str">
        <f>IF(C103&lt;&gt;"", Instructions!$B$53*C103*F103, "")</f>
        <v/>
      </c>
      <c r="R103" s="116"/>
      <c r="S103" s="114"/>
      <c r="T103" s="35"/>
      <c r="U103" s="84"/>
      <c r="V103" s="41"/>
      <c r="W103" s="77"/>
    </row>
    <row r="104" spans="1:23" s="25" customFormat="1" x14ac:dyDescent="0.25">
      <c r="A104" s="46" t="str">
        <f t="shared" si="0"/>
        <v/>
      </c>
      <c r="B104" s="41"/>
      <c r="C104" s="51"/>
      <c r="D104" s="102" t="str">
        <f>IF(C104&lt;&gt;"",C104/Instructions!F$41,"")</f>
        <v/>
      </c>
      <c r="E104" s="98" t="str">
        <f ca="1">IF(C104&lt;&gt;"", 'Durango session calcs'!H$2* 'Durango session calcs'!$H$4*OFFSET(A45,0,Instructions!H$21-1,1,1),"")</f>
        <v/>
      </c>
      <c r="F104" s="98" t="str">
        <f>IF(C104&lt;&gt;"", 'Durango session calcs'!H$2* 'Durango session calcs'!$H$4*S104,"")</f>
        <v/>
      </c>
      <c r="G104" s="98" t="str">
        <f ca="1">IF(C104&lt;&gt;"",E104*(((OFFSET(A45,0,Instructions!H$21,1,1)/OFFSET(A45,0,Instructions!H$21-1,1,1))/2)+'Durango session calcs'!R$8),"")</f>
        <v/>
      </c>
      <c r="H104" s="95" t="str">
        <f t="shared" si="2"/>
        <v/>
      </c>
      <c r="I104" s="95" t="str">
        <f t="shared" si="1"/>
        <v/>
      </c>
      <c r="J104" s="35" t="str">
        <f t="shared" si="3"/>
        <v/>
      </c>
      <c r="K104" s="95" t="str">
        <f t="shared" si="4"/>
        <v/>
      </c>
      <c r="L104" s="35" t="str">
        <f t="shared" si="5"/>
        <v/>
      </c>
      <c r="M104" s="111" t="str">
        <f>IF(C104&lt;&gt;"", 1/Instructions!C$40*LN(1+(Instructions!C$40*Instructions!C$38*Instructions!C$41*(B104/D104)/F104))/1000000, "")</f>
        <v/>
      </c>
      <c r="N104" s="112" t="str">
        <f>IF(C104&lt;&gt;"",IF(B104=0,(1/Instructions!C$40*LN(1+(Instructions!C$40*Instructions!C$38*Instructions!C$41*(3/D104)/E104))/1000000)/2,M104*(((1/B104)+(G104/E104)^2+(Instructions!C$39/Instructions!C$38)^2))^0.5),"")</f>
        <v/>
      </c>
      <c r="O104" s="92" t="str">
        <f ca="1">IF(C104&lt;&gt;"",(OFFSET(A45,0,Instructions!C$21-1,1,1)/OFFSET(A45,0,Instructions!D$21-1,1,1))/Instructions!$E$32,"")</f>
        <v/>
      </c>
      <c r="P104" s="100" t="str">
        <f ca="1">IF(C104&lt;&gt;"",O104*(((OFFSET(A45,0,Instructions!C$21,1,1)/(OFFSET(A45,0,Instructions!C$21-1,1,1))))+((((OFFSET(A45,0,Instructions!D$21,1,1)/(OFFSET(A45,0,Instructions!D$21-1,1,1))))))),"")</f>
        <v/>
      </c>
      <c r="Q104" s="25" t="str">
        <f>IF(C104&lt;&gt;"", Instructions!$B$53*C104*F104, "")</f>
        <v/>
      </c>
      <c r="R104" s="116"/>
      <c r="S104" s="114"/>
      <c r="T104" s="35"/>
      <c r="U104" s="84"/>
      <c r="V104" s="41"/>
      <c r="W104" s="77"/>
    </row>
    <row r="105" spans="1:23" s="25" customFormat="1" x14ac:dyDescent="0.25">
      <c r="A105" s="46" t="str">
        <f t="shared" si="0"/>
        <v/>
      </c>
      <c r="B105" s="41"/>
      <c r="C105" s="51"/>
      <c r="D105" s="102" t="str">
        <f>IF(C105&lt;&gt;"",C105/Instructions!F$41,"")</f>
        <v/>
      </c>
      <c r="E105" s="98" t="str">
        <f ca="1">IF(C105&lt;&gt;"", 'Durango session calcs'!H$2* 'Durango session calcs'!$H$4*OFFSET(A46,0,Instructions!H$21-1,1,1),"")</f>
        <v/>
      </c>
      <c r="F105" s="98" t="str">
        <f>IF(C105&lt;&gt;"", 'Durango session calcs'!H$2* 'Durango session calcs'!$H$4*S105,"")</f>
        <v/>
      </c>
      <c r="G105" s="98" t="str">
        <f ca="1">IF(C105&lt;&gt;"",E105*(((OFFSET(A46,0,Instructions!H$21,1,1)/OFFSET(A46,0,Instructions!H$21-1,1,1))/2)+'Durango session calcs'!R$8),"")</f>
        <v/>
      </c>
      <c r="H105" s="95" t="str">
        <f t="shared" si="2"/>
        <v/>
      </c>
      <c r="I105" s="95" t="str">
        <f t="shared" si="1"/>
        <v/>
      </c>
      <c r="J105" s="35" t="str">
        <f t="shared" si="3"/>
        <v/>
      </c>
      <c r="K105" s="95" t="str">
        <f t="shared" si="4"/>
        <v/>
      </c>
      <c r="L105" s="35" t="str">
        <f t="shared" si="5"/>
        <v/>
      </c>
      <c r="M105" s="111" t="str">
        <f>IF(C105&lt;&gt;"", 1/Instructions!C$40*LN(1+(Instructions!C$40*Instructions!C$38*Instructions!C$41*(B105/D105)/F105))/1000000, "")</f>
        <v/>
      </c>
      <c r="N105" s="112" t="str">
        <f>IF(C105&lt;&gt;"",IF(B105=0,(1/Instructions!C$40*LN(1+(Instructions!C$40*Instructions!C$38*Instructions!C$41*(3/D105)/E105))/1000000)/2,M105*(((1/B105)+(G105/E105)^2+(Instructions!C$39/Instructions!C$38)^2))^0.5),"")</f>
        <v/>
      </c>
      <c r="O105" s="92" t="str">
        <f ca="1">IF(C105&lt;&gt;"",(OFFSET(A46,0,Instructions!C$21-1,1,1)/OFFSET(A46,0,Instructions!D$21-1,1,1))/Instructions!$E$32,"")</f>
        <v/>
      </c>
      <c r="P105" s="100" t="str">
        <f ca="1">IF(C105&lt;&gt;"",O105*(((OFFSET(A46,0,Instructions!C$21,1,1)/(OFFSET(A46,0,Instructions!C$21-1,1,1))))+((((OFFSET(A46,0,Instructions!D$21,1,1)/(OFFSET(A46,0,Instructions!D$21-1,1,1))))))),"")</f>
        <v/>
      </c>
      <c r="Q105" s="25" t="str">
        <f>IF(C105&lt;&gt;"", Instructions!$B$53*C105*F105, "")</f>
        <v/>
      </c>
      <c r="R105" s="116"/>
      <c r="S105" s="114"/>
      <c r="T105" s="35"/>
      <c r="U105" s="84"/>
      <c r="V105" s="41"/>
      <c r="W105" s="77"/>
    </row>
    <row r="106" spans="1:23" s="25" customFormat="1" x14ac:dyDescent="0.25">
      <c r="A106" s="46" t="str">
        <f t="shared" si="0"/>
        <v/>
      </c>
      <c r="B106" s="41"/>
      <c r="C106" s="51"/>
      <c r="D106" s="102" t="str">
        <f>IF(C106&lt;&gt;"",C106/Instructions!F$41,"")</f>
        <v/>
      </c>
      <c r="E106" s="98" t="str">
        <f ca="1">IF(C106&lt;&gt;"", 'Durango session calcs'!H$2* 'Durango session calcs'!$H$4*OFFSET(A47,0,Instructions!H$21-1,1,1),"")</f>
        <v/>
      </c>
      <c r="F106" s="98" t="str">
        <f>IF(C106&lt;&gt;"", 'Durango session calcs'!H$2* 'Durango session calcs'!$H$4*S106,"")</f>
        <v/>
      </c>
      <c r="G106" s="98" t="str">
        <f ca="1">IF(C106&lt;&gt;"",E106*(((OFFSET(A47,0,Instructions!H$21,1,1)/OFFSET(A47,0,Instructions!H$21-1,1,1))/2)+'Durango session calcs'!R$8),"")</f>
        <v/>
      </c>
      <c r="H106" s="95" t="str">
        <f t="shared" si="2"/>
        <v/>
      </c>
      <c r="I106" s="95" t="str">
        <f t="shared" si="1"/>
        <v/>
      </c>
      <c r="J106" s="35" t="str">
        <f t="shared" si="3"/>
        <v/>
      </c>
      <c r="K106" s="95" t="str">
        <f t="shared" si="4"/>
        <v/>
      </c>
      <c r="L106" s="35" t="str">
        <f t="shared" si="5"/>
        <v/>
      </c>
      <c r="M106" s="111" t="str">
        <f>IF(C106&lt;&gt;"", 1/Instructions!C$40*LN(1+(Instructions!C$40*Instructions!C$38*Instructions!C$41*(B106/D106)/F106))/1000000, "")</f>
        <v/>
      </c>
      <c r="N106" s="112" t="str">
        <f>IF(C106&lt;&gt;"",IF(B106=0,(1/Instructions!C$40*LN(1+(Instructions!C$40*Instructions!C$38*Instructions!C$41*(3/D106)/E106))/1000000)/2,M106*(((1/B106)+(G106/E106)^2+(Instructions!C$39/Instructions!C$38)^2))^0.5),"")</f>
        <v/>
      </c>
      <c r="O106" s="92" t="str">
        <f ca="1">IF(C106&lt;&gt;"",(OFFSET(A47,0,Instructions!C$21-1,1,1)/OFFSET(A47,0,Instructions!D$21-1,1,1))/Instructions!$E$32,"")</f>
        <v/>
      </c>
      <c r="P106" s="100" t="str">
        <f ca="1">IF(C106&lt;&gt;"",O106*(((OFFSET(A47,0,Instructions!C$21,1,1)/(OFFSET(A47,0,Instructions!C$21-1,1,1))))+((((OFFSET(A47,0,Instructions!D$21,1,1)/(OFFSET(A47,0,Instructions!D$21-1,1,1))))))),"")</f>
        <v/>
      </c>
      <c r="Q106" s="25" t="str">
        <f>IF(C106&lt;&gt;"", Instructions!$B$53*C106*F106, "")</f>
        <v/>
      </c>
      <c r="R106" s="116"/>
      <c r="S106" s="114"/>
      <c r="T106" s="35"/>
      <c r="U106" s="84"/>
      <c r="V106" s="41"/>
      <c r="W106" s="77"/>
    </row>
    <row r="107" spans="1:23" s="25" customFormat="1" x14ac:dyDescent="0.25">
      <c r="A107" s="46" t="str">
        <f t="shared" si="0"/>
        <v/>
      </c>
      <c r="B107" s="41"/>
      <c r="C107" s="51"/>
      <c r="D107" s="102" t="str">
        <f>IF(C107&lt;&gt;"",C107/Instructions!F$41,"")</f>
        <v/>
      </c>
      <c r="E107" s="98" t="str">
        <f ca="1">IF(C107&lt;&gt;"", 'Durango session calcs'!H$2* 'Durango session calcs'!$H$4*OFFSET(A48,0,Instructions!H$21-1,1,1),"")</f>
        <v/>
      </c>
      <c r="F107" s="98" t="str">
        <f>IF(C107&lt;&gt;"", 'Durango session calcs'!H$2* 'Durango session calcs'!$H$4*S107,"")</f>
        <v/>
      </c>
      <c r="G107" s="98" t="str">
        <f ca="1">IF(C107&lt;&gt;"",E107*(((OFFSET(A48,0,Instructions!H$21,1,1)/OFFSET(A48,0,Instructions!H$21-1,1,1))/2)+'Durango session calcs'!R$8),"")</f>
        <v/>
      </c>
      <c r="H107" s="95" t="str">
        <f t="shared" si="2"/>
        <v/>
      </c>
      <c r="I107" s="95" t="str">
        <f t="shared" si="1"/>
        <v/>
      </c>
      <c r="J107" s="35" t="str">
        <f t="shared" si="3"/>
        <v/>
      </c>
      <c r="K107" s="95" t="str">
        <f t="shared" si="4"/>
        <v/>
      </c>
      <c r="L107" s="35" t="str">
        <f t="shared" si="5"/>
        <v/>
      </c>
      <c r="M107" s="111" t="str">
        <f>IF(C107&lt;&gt;"", 1/Instructions!C$40*LN(1+(Instructions!C$40*Instructions!C$38*Instructions!C$41*(B107/D107)/F107))/1000000, "")</f>
        <v/>
      </c>
      <c r="N107" s="112" t="str">
        <f>IF(C107&lt;&gt;"",IF(B107=0,(1/Instructions!C$40*LN(1+(Instructions!C$40*Instructions!C$38*Instructions!C$41*(3/D107)/E107))/1000000)/2,M107*(((1/B107)+(G107/E107)^2+(Instructions!C$39/Instructions!C$38)^2))^0.5),"")</f>
        <v/>
      </c>
      <c r="O107" s="92" t="str">
        <f ca="1">IF(C107&lt;&gt;"",(OFFSET(A48,0,Instructions!C$21-1,1,1)/OFFSET(A48,0,Instructions!D$21-1,1,1))/Instructions!$E$32,"")</f>
        <v/>
      </c>
      <c r="P107" s="100" t="str">
        <f ca="1">IF(C107&lt;&gt;"",O107*(((OFFSET(A48,0,Instructions!C$21,1,1)/(OFFSET(A48,0,Instructions!C$21-1,1,1))))+((((OFFSET(A48,0,Instructions!D$21,1,1)/(OFFSET(A48,0,Instructions!D$21-1,1,1))))))),"")</f>
        <v/>
      </c>
      <c r="Q107" s="25" t="str">
        <f>IF(C107&lt;&gt;"", Instructions!$B$53*C107*F107, "")</f>
        <v/>
      </c>
      <c r="R107" s="116"/>
      <c r="S107" s="114"/>
      <c r="T107" s="35"/>
      <c r="U107" s="84"/>
      <c r="V107" s="41"/>
      <c r="W107" s="77"/>
    </row>
    <row r="108" spans="1:23" s="25" customFormat="1" x14ac:dyDescent="0.25">
      <c r="A108" s="46" t="str">
        <f t="shared" si="0"/>
        <v/>
      </c>
      <c r="B108" s="41"/>
      <c r="C108" s="51"/>
      <c r="D108" s="102" t="str">
        <f>IF(C108&lt;&gt;"",C108/Instructions!F$41,"")</f>
        <v/>
      </c>
      <c r="E108" s="98" t="str">
        <f ca="1">IF(C108&lt;&gt;"", 'Durango session calcs'!H$2* 'Durango session calcs'!$H$4*OFFSET(A49,0,Instructions!H$21-1,1,1),"")</f>
        <v/>
      </c>
      <c r="F108" s="98" t="str">
        <f>IF(C108&lt;&gt;"", 'Durango session calcs'!H$2* 'Durango session calcs'!$H$4*S108,"")</f>
        <v/>
      </c>
      <c r="G108" s="98" t="str">
        <f ca="1">IF(C108&lt;&gt;"",E108*(((OFFSET(A49,0,Instructions!H$21,1,1)/OFFSET(A49,0,Instructions!H$21-1,1,1))/2)+'Durango session calcs'!R$8),"")</f>
        <v/>
      </c>
      <c r="H108" s="95" t="str">
        <f t="shared" si="2"/>
        <v/>
      </c>
      <c r="I108" s="95" t="str">
        <f t="shared" si="1"/>
        <v/>
      </c>
      <c r="J108" s="35" t="str">
        <f t="shared" si="3"/>
        <v/>
      </c>
      <c r="K108" s="95" t="str">
        <f t="shared" si="4"/>
        <v/>
      </c>
      <c r="L108" s="35" t="str">
        <f t="shared" si="5"/>
        <v/>
      </c>
      <c r="M108" s="111" t="str">
        <f>IF(C108&lt;&gt;"", 1/Instructions!C$40*LN(1+(Instructions!C$40*Instructions!C$38*Instructions!C$41*(B108/D108)/F108))/1000000, "")</f>
        <v/>
      </c>
      <c r="N108" s="112" t="str">
        <f>IF(C108&lt;&gt;"",IF(B108=0,(1/Instructions!C$40*LN(1+(Instructions!C$40*Instructions!C$38*Instructions!C$41*(3/D108)/E108))/1000000)/2,M108*(((1/B108)+(G108/E108)^2+(Instructions!C$39/Instructions!C$38)^2))^0.5),"")</f>
        <v/>
      </c>
      <c r="O108" s="92" t="str">
        <f ca="1">IF(C108&lt;&gt;"",(OFFSET(A49,0,Instructions!C$21-1,1,1)/OFFSET(A49,0,Instructions!D$21-1,1,1))/Instructions!$E$32,"")</f>
        <v/>
      </c>
      <c r="P108" s="100" t="str">
        <f ca="1">IF(C108&lt;&gt;"",O108*(((OFFSET(A49,0,Instructions!C$21,1,1)/(OFFSET(A49,0,Instructions!C$21-1,1,1))))+((((OFFSET(A49,0,Instructions!D$21,1,1)/(OFFSET(A49,0,Instructions!D$21-1,1,1))))))),"")</f>
        <v/>
      </c>
      <c r="Q108" s="25" t="str">
        <f>IF(C108&lt;&gt;"", Instructions!$B$53*C108*F108, "")</f>
        <v/>
      </c>
      <c r="R108" s="116"/>
      <c r="S108" s="114"/>
      <c r="T108" s="35"/>
      <c r="U108" s="84"/>
      <c r="V108" s="41"/>
      <c r="W108" s="77"/>
    </row>
    <row r="109" spans="1:23" s="25" customFormat="1" x14ac:dyDescent="0.25">
      <c r="A109" s="46" t="str">
        <f t="shared" si="0"/>
        <v/>
      </c>
      <c r="B109" s="41"/>
      <c r="C109" s="51"/>
      <c r="D109" s="102" t="str">
        <f>IF(C109&lt;&gt;"",C109/Instructions!F$41,"")</f>
        <v/>
      </c>
      <c r="E109" s="98" t="str">
        <f ca="1">IF(C109&lt;&gt;"", 'Durango session calcs'!H$2* 'Durango session calcs'!$H$4*OFFSET(A50,0,Instructions!H$21-1,1,1),"")</f>
        <v/>
      </c>
      <c r="F109" s="98" t="str">
        <f>IF(C109&lt;&gt;"", 'Durango session calcs'!H$2* 'Durango session calcs'!$H$4*S109,"")</f>
        <v/>
      </c>
      <c r="G109" s="98" t="str">
        <f ca="1">IF(C109&lt;&gt;"",E109*(((OFFSET(A50,0,Instructions!H$21,1,1)/OFFSET(A50,0,Instructions!H$21-1,1,1))/2)+'Durango session calcs'!R$8),"")</f>
        <v/>
      </c>
      <c r="H109" s="95" t="str">
        <f t="shared" si="2"/>
        <v/>
      </c>
      <c r="I109" s="95" t="str">
        <f t="shared" si="1"/>
        <v/>
      </c>
      <c r="J109" s="35" t="str">
        <f t="shared" si="3"/>
        <v/>
      </c>
      <c r="K109" s="95" t="str">
        <f t="shared" si="4"/>
        <v/>
      </c>
      <c r="L109" s="35" t="str">
        <f t="shared" si="5"/>
        <v/>
      </c>
      <c r="M109" s="111" t="str">
        <f>IF(C109&lt;&gt;"", 1/Instructions!C$40*LN(1+(Instructions!C$40*Instructions!C$38*Instructions!C$41*(B109/D109)/F109))/1000000, "")</f>
        <v/>
      </c>
      <c r="N109" s="112" t="str">
        <f>IF(C109&lt;&gt;"",IF(B109=0,(1/Instructions!C$40*LN(1+(Instructions!C$40*Instructions!C$38*Instructions!C$41*(3/D109)/E109))/1000000)/2,M109*(((1/B109)+(G109/E109)^2+(Instructions!C$39/Instructions!C$38)^2))^0.5),"")</f>
        <v/>
      </c>
      <c r="O109" s="92" t="str">
        <f ca="1">IF(C109&lt;&gt;"",(OFFSET(A50,0,Instructions!C$21-1,1,1)/OFFSET(A50,0,Instructions!D$21-1,1,1))/Instructions!$E$32,"")</f>
        <v/>
      </c>
      <c r="P109" s="100" t="str">
        <f ca="1">IF(C109&lt;&gt;"",O109*(((OFFSET(A50,0,Instructions!C$21,1,1)/(OFFSET(A50,0,Instructions!C$21-1,1,1))))+((((OFFSET(A50,0,Instructions!D$21,1,1)/(OFFSET(A50,0,Instructions!D$21-1,1,1))))))),"")</f>
        <v/>
      </c>
      <c r="Q109" s="25" t="str">
        <f>IF(C109&lt;&gt;"", Instructions!$B$53*C109*F109, "")</f>
        <v/>
      </c>
      <c r="R109" s="116"/>
      <c r="S109" s="114"/>
      <c r="T109" s="35"/>
      <c r="U109" s="84"/>
      <c r="V109" s="41"/>
      <c r="W109" s="77"/>
    </row>
    <row r="110" spans="1:23" s="25" customFormat="1" x14ac:dyDescent="0.25">
      <c r="A110" s="46" t="str">
        <f t="shared" si="0"/>
        <v/>
      </c>
      <c r="B110" s="41"/>
      <c r="C110" s="51"/>
      <c r="D110" s="102" t="str">
        <f>IF(C110&lt;&gt;"",C110/Instructions!F$41,"")</f>
        <v/>
      </c>
      <c r="E110" s="98" t="str">
        <f ca="1">IF(C110&lt;&gt;"", 'Durango session calcs'!H$2* 'Durango session calcs'!$H$4*OFFSET(A51,0,Instructions!H$21-1,1,1),"")</f>
        <v/>
      </c>
      <c r="F110" s="98" t="str">
        <f>IF(C110&lt;&gt;"", 'Durango session calcs'!H$2* 'Durango session calcs'!$H$4*S110,"")</f>
        <v/>
      </c>
      <c r="G110" s="98" t="str">
        <f ca="1">IF(C110&lt;&gt;"",E110*(((OFFSET(A51,0,Instructions!H$21,1,1)/OFFSET(A51,0,Instructions!H$21-1,1,1))/2)+'Durango session calcs'!R$8),"")</f>
        <v/>
      </c>
      <c r="H110" s="95" t="str">
        <f t="shared" si="2"/>
        <v/>
      </c>
      <c r="I110" s="95" t="str">
        <f t="shared" si="1"/>
        <v/>
      </c>
      <c r="J110" s="35" t="str">
        <f t="shared" si="3"/>
        <v/>
      </c>
      <c r="K110" s="95" t="str">
        <f t="shared" si="4"/>
        <v/>
      </c>
      <c r="L110" s="35" t="str">
        <f t="shared" si="5"/>
        <v/>
      </c>
      <c r="M110" s="111" t="str">
        <f>IF(C110&lt;&gt;"", 1/Instructions!C$40*LN(1+(Instructions!C$40*Instructions!C$38*Instructions!C$41*(B110/D110)/F110))/1000000, "")</f>
        <v/>
      </c>
      <c r="N110" s="112" t="str">
        <f>IF(C110&lt;&gt;"",IF(B110=0,(1/Instructions!C$40*LN(1+(Instructions!C$40*Instructions!C$38*Instructions!C$41*(3/D110)/E110))/1000000)/2,M110*(((1/B110)+(G110/E110)^2+(Instructions!C$39/Instructions!C$38)^2))^0.5),"")</f>
        <v/>
      </c>
      <c r="O110" s="92" t="str">
        <f ca="1">IF(C110&lt;&gt;"",(OFFSET(A51,0,Instructions!C$21-1,1,1)/OFFSET(A51,0,Instructions!D$21-1,1,1))/Instructions!$E$32,"")</f>
        <v/>
      </c>
      <c r="P110" s="100" t="str">
        <f ca="1">IF(C110&lt;&gt;"",O110*(((OFFSET(A51,0,Instructions!C$21,1,1)/(OFFSET(A51,0,Instructions!C$21-1,1,1))))+((((OFFSET(A51,0,Instructions!D$21,1,1)/(OFFSET(A51,0,Instructions!D$21-1,1,1))))))),"")</f>
        <v/>
      </c>
      <c r="Q110" s="25" t="str">
        <f>IF(C110&lt;&gt;"", Instructions!$B$53*C110*F110, "")</f>
        <v/>
      </c>
      <c r="R110" s="116"/>
      <c r="S110" s="114"/>
      <c r="T110" s="35"/>
      <c r="U110" s="84"/>
      <c r="V110" s="41"/>
      <c r="W110" s="77"/>
    </row>
    <row r="111" spans="1:23" s="25" customFormat="1" x14ac:dyDescent="0.25">
      <c r="A111" s="46" t="str">
        <f t="shared" si="0"/>
        <v/>
      </c>
      <c r="B111" s="41"/>
      <c r="C111" s="51"/>
      <c r="D111" s="102" t="str">
        <f>IF(C111&lt;&gt;"",C111/Instructions!F$41,"")</f>
        <v/>
      </c>
      <c r="E111" s="98" t="str">
        <f ca="1">IF(C111&lt;&gt;"", 'Durango session calcs'!H$2* 'Durango session calcs'!$H$4*OFFSET(A52,0,Instructions!H$21-1,1,1),"")</f>
        <v/>
      </c>
      <c r="F111" s="98" t="str">
        <f>IF(C111&lt;&gt;"", 'Durango session calcs'!H$2* 'Durango session calcs'!$H$4*S111,"")</f>
        <v/>
      </c>
      <c r="G111" s="98" t="str">
        <f ca="1">IF(C111&lt;&gt;"",E111*(((OFFSET(A52,0,Instructions!H$21,1,1)/OFFSET(A52,0,Instructions!H$21-1,1,1))/2)+'Durango session calcs'!R$8),"")</f>
        <v/>
      </c>
      <c r="H111" s="95" t="str">
        <f t="shared" si="2"/>
        <v/>
      </c>
      <c r="I111" s="95" t="str">
        <f t="shared" si="1"/>
        <v/>
      </c>
      <c r="J111" s="35" t="str">
        <f t="shared" si="3"/>
        <v/>
      </c>
      <c r="K111" s="95" t="str">
        <f t="shared" si="4"/>
        <v/>
      </c>
      <c r="L111" s="35" t="str">
        <f t="shared" si="5"/>
        <v/>
      </c>
      <c r="M111" s="111" t="str">
        <f>IF(C111&lt;&gt;"", 1/Instructions!C$40*LN(1+(Instructions!C$40*Instructions!C$38*Instructions!C$41*(B111/D111)/F111))/1000000, "")</f>
        <v/>
      </c>
      <c r="N111" s="112" t="str">
        <f>IF(C111&lt;&gt;"",IF(B111=0,(1/Instructions!C$40*LN(1+(Instructions!C$40*Instructions!C$38*Instructions!C$41*(3/D111)/E111))/1000000)/2,M111*(((1/B111)+(G111/E111)^2+(Instructions!C$39/Instructions!C$38)^2))^0.5),"")</f>
        <v/>
      </c>
      <c r="O111" s="92" t="str">
        <f ca="1">IF(C111&lt;&gt;"",(OFFSET(A52,0,Instructions!C$21-1,1,1)/OFFSET(A52,0,Instructions!D$21-1,1,1))/Instructions!$E$32,"")</f>
        <v/>
      </c>
      <c r="P111" s="100" t="str">
        <f ca="1">IF(C111&lt;&gt;"",O111*(((OFFSET(A52,0,Instructions!C$21,1,1)/(OFFSET(A52,0,Instructions!C$21-1,1,1))))+((((OFFSET(A52,0,Instructions!D$21,1,1)/(OFFSET(A52,0,Instructions!D$21-1,1,1))))))),"")</f>
        <v/>
      </c>
      <c r="Q111" s="25" t="str">
        <f>IF(C111&lt;&gt;"", Instructions!$B$53*C111*F111, "")</f>
        <v/>
      </c>
      <c r="R111" s="116"/>
      <c r="S111" s="114"/>
      <c r="T111" s="35"/>
      <c r="U111" s="84"/>
      <c r="V111" s="41"/>
      <c r="W111" s="77"/>
    </row>
    <row r="112" spans="1:23" s="25" customFormat="1" x14ac:dyDescent="0.25">
      <c r="A112" s="46" t="str">
        <f t="shared" si="0"/>
        <v/>
      </c>
      <c r="B112" s="41"/>
      <c r="C112" s="51"/>
      <c r="D112" s="102" t="str">
        <f>IF(C112&lt;&gt;"",C112/Instructions!F$41,"")</f>
        <v/>
      </c>
      <c r="E112" s="98" t="str">
        <f ca="1">IF(C112&lt;&gt;"", 'Durango session calcs'!H$2* 'Durango session calcs'!$H$4*OFFSET(A53,0,Instructions!H$21-1,1,1),"")</f>
        <v/>
      </c>
      <c r="F112" s="98" t="str">
        <f>IF(C112&lt;&gt;"", 'Durango session calcs'!H$2* 'Durango session calcs'!$H$4*S112,"")</f>
        <v/>
      </c>
      <c r="G112" s="98" t="str">
        <f ca="1">IF(C112&lt;&gt;"",E112*(((OFFSET(A53,0,Instructions!H$21,1,1)/OFFSET(A53,0,Instructions!H$21-1,1,1))/2)+'Durango session calcs'!R$8),"")</f>
        <v/>
      </c>
      <c r="H112" s="95" t="str">
        <f t="shared" si="2"/>
        <v/>
      </c>
      <c r="I112" s="95" t="str">
        <f t="shared" si="1"/>
        <v/>
      </c>
      <c r="J112" s="35" t="str">
        <f t="shared" si="3"/>
        <v/>
      </c>
      <c r="K112" s="95" t="str">
        <f t="shared" si="4"/>
        <v/>
      </c>
      <c r="L112" s="35" t="str">
        <f t="shared" si="5"/>
        <v/>
      </c>
      <c r="M112" s="111" t="str">
        <f>IF(C112&lt;&gt;"", 1/Instructions!C$40*LN(1+(Instructions!C$40*Instructions!C$38*Instructions!C$41*(B112/D112)/F112))/1000000, "")</f>
        <v/>
      </c>
      <c r="N112" s="112" t="str">
        <f>IF(C112&lt;&gt;"",IF(B112=0,(1/Instructions!C$40*LN(1+(Instructions!C$40*Instructions!C$38*Instructions!C$41*(3/D112)/E112))/1000000)/2,M112*(((1/B112)+(G112/E112)^2+(Instructions!C$39/Instructions!C$38)^2))^0.5),"")</f>
        <v/>
      </c>
      <c r="O112" s="92" t="str">
        <f ca="1">IF(C112&lt;&gt;"",(OFFSET(A53,0,Instructions!C$21-1,1,1)/OFFSET(A53,0,Instructions!D$21-1,1,1))/Instructions!$E$32,"")</f>
        <v/>
      </c>
      <c r="P112" s="100" t="str">
        <f ca="1">IF(C112&lt;&gt;"",O112*(((OFFSET(A53,0,Instructions!C$21,1,1)/(OFFSET(A53,0,Instructions!C$21-1,1,1))))+((((OFFSET(A53,0,Instructions!D$21,1,1)/(OFFSET(A53,0,Instructions!D$21-1,1,1))))))),"")</f>
        <v/>
      </c>
      <c r="Q112" s="25" t="str">
        <f>IF(C112&lt;&gt;"", Instructions!$B$53*C112*F112, "")</f>
        <v/>
      </c>
      <c r="R112" s="116"/>
      <c r="S112" s="114"/>
      <c r="T112" s="35"/>
      <c r="U112" s="84"/>
      <c r="V112" s="41"/>
      <c r="W112" s="77"/>
    </row>
    <row r="113" spans="1:23" s="25" customFormat="1" x14ac:dyDescent="0.25">
      <c r="A113" s="46" t="str">
        <f t="shared" si="0"/>
        <v/>
      </c>
      <c r="B113" s="41"/>
      <c r="C113" s="51"/>
      <c r="D113" s="102" t="str">
        <f>IF(C113&lt;&gt;"",C113/Instructions!F$41,"")</f>
        <v/>
      </c>
      <c r="E113" s="98" t="str">
        <f ca="1">IF(C113&lt;&gt;"", 'Durango session calcs'!H$2* 'Durango session calcs'!$H$4*OFFSET(A54,0,Instructions!H$21-1,1,1),"")</f>
        <v/>
      </c>
      <c r="F113" s="98" t="str">
        <f>IF(C113&lt;&gt;"", 'Durango session calcs'!H$2* 'Durango session calcs'!$H$4*S113,"")</f>
        <v/>
      </c>
      <c r="G113" s="98" t="str">
        <f ca="1">IF(C113&lt;&gt;"",E113*(((OFFSET(A54,0,Instructions!H$21,1,1)/OFFSET(A54,0,Instructions!H$21-1,1,1))/2)+'Durango session calcs'!R$8),"")</f>
        <v/>
      </c>
      <c r="H113" s="95" t="str">
        <f t="shared" si="2"/>
        <v/>
      </c>
      <c r="I113" s="95" t="str">
        <f t="shared" si="1"/>
        <v/>
      </c>
      <c r="J113" s="35" t="str">
        <f t="shared" si="3"/>
        <v/>
      </c>
      <c r="K113" s="95" t="str">
        <f t="shared" si="4"/>
        <v/>
      </c>
      <c r="L113" s="35" t="str">
        <f t="shared" si="5"/>
        <v/>
      </c>
      <c r="M113" s="111" t="str">
        <f>IF(C113&lt;&gt;"", 1/Instructions!C$40*LN(1+(Instructions!C$40*Instructions!C$38*Instructions!C$41*(B113/D113)/F113))/1000000, "")</f>
        <v/>
      </c>
      <c r="N113" s="112" t="str">
        <f>IF(C113&lt;&gt;"",IF(B113=0,(1/Instructions!C$40*LN(1+(Instructions!C$40*Instructions!C$38*Instructions!C$41*(3/D113)/E113))/1000000)/2,M113*(((1/B113)+(G113/E113)^2+(Instructions!C$39/Instructions!C$38)^2))^0.5),"")</f>
        <v/>
      </c>
      <c r="O113" s="92" t="str">
        <f ca="1">IF(C113&lt;&gt;"",(OFFSET(A54,0,Instructions!C$21-1,1,1)/OFFSET(A54,0,Instructions!D$21-1,1,1))/Instructions!$E$32,"")</f>
        <v/>
      </c>
      <c r="P113" s="100" t="str">
        <f ca="1">IF(C113&lt;&gt;"",O113*(((OFFSET(A54,0,Instructions!C$21,1,1)/(OFFSET(A54,0,Instructions!C$21-1,1,1))))+((((OFFSET(A54,0,Instructions!D$21,1,1)/(OFFSET(A54,0,Instructions!D$21-1,1,1))))))),"")</f>
        <v/>
      </c>
      <c r="Q113" s="25" t="str">
        <f>IF(C113&lt;&gt;"", Instructions!$B$53*C113*F113, "")</f>
        <v/>
      </c>
      <c r="R113" s="116"/>
      <c r="S113" s="114"/>
      <c r="T113" s="35"/>
      <c r="U113" s="84"/>
      <c r="V113" s="41"/>
      <c r="W113" s="77"/>
    </row>
    <row r="114" spans="1:23" s="25" customFormat="1" ht="13.8" thickBot="1" x14ac:dyDescent="0.3">
      <c r="A114" s="47" t="str">
        <f t="shared" si="0"/>
        <v/>
      </c>
      <c r="B114" s="52"/>
      <c r="C114" s="52"/>
      <c r="D114" s="103" t="str">
        <f>IF(C114&lt;&gt;"",C114/Instructions!F$41,"")</f>
        <v/>
      </c>
      <c r="E114" s="104" t="str">
        <f ca="1">IF(C114&lt;&gt;"", 'Durango session calcs'!H$2* 'Durango session calcs'!$H$4*OFFSET(A55,0,Instructions!H$21-1,1,1),"")</f>
        <v/>
      </c>
      <c r="F114" s="104" t="str">
        <f>IF(C114&lt;&gt;"", 'Durango session calcs'!H$2* 'Durango session calcs'!$H$4*S114,"")</f>
        <v/>
      </c>
      <c r="G114" s="104" t="str">
        <f ca="1">IF(C114&lt;&gt;"",E114*(((OFFSET(A55,0,Instructions!H$21,1,1)/OFFSET(A55,0,Instructions!H$21-1,1,1))/2)+'Durango session calcs'!R$8),"")</f>
        <v/>
      </c>
      <c r="H114" s="96" t="str">
        <f t="shared" si="2"/>
        <v/>
      </c>
      <c r="I114" s="96" t="str">
        <f t="shared" si="1"/>
        <v/>
      </c>
      <c r="J114" s="48" t="str">
        <f t="shared" si="3"/>
        <v/>
      </c>
      <c r="K114" s="96" t="str">
        <f t="shared" si="4"/>
        <v/>
      </c>
      <c r="L114" s="48" t="str">
        <f t="shared" si="5"/>
        <v/>
      </c>
      <c r="M114" s="105" t="str">
        <f>IF(C114&lt;&gt;"", 1/Instructions!C$40*LN(1+(Instructions!C$40*Instructions!C$38*Instructions!C$41*(B114/D114)/F114))/1000000, "")</f>
        <v/>
      </c>
      <c r="N114" s="93" t="str">
        <f>IF(C114&lt;&gt;"",IF(B114=0,(1/Instructions!C$40*LN(1+(Instructions!C$40*Instructions!C$38*Instructions!C$41*(3/D114)/E114))/1000000)/2,M114*(((1/B114)+(G114/E114)^2+(Instructions!C$39/Instructions!C$38)^2))^0.5),"")</f>
        <v/>
      </c>
      <c r="O114" s="93" t="str">
        <f ca="1">IF(C114&lt;&gt;"",(OFFSET(A55,0,Instructions!C$21-1,1,1)/OFFSET(A55,0,Instructions!D$21-1,1,1))/Instructions!$E$32,"")</f>
        <v/>
      </c>
      <c r="P114" s="106" t="str">
        <f ca="1">IF(C114&lt;&gt;"",O114*(((OFFSET(A55,0,Instructions!C$21,1,1)/(OFFSET(A55,0,Instructions!C$21-1,1,1))))+((((OFFSET(A55,0,Instructions!D$21,1,1)/(OFFSET(A55,0,Instructions!D$21-1,1,1))))))),"")</f>
        <v/>
      </c>
      <c r="Q114" s="25" t="str">
        <f>IF(C114&lt;&gt;"", Instructions!$B$53*C114*F114, "")</f>
        <v/>
      </c>
      <c r="R114" s="117"/>
      <c r="S114" s="118"/>
      <c r="T114" s="79"/>
      <c r="U114" s="89"/>
      <c r="V114" s="78"/>
      <c r="W114" s="80"/>
    </row>
    <row r="115" spans="1:23" x14ac:dyDescent="0.25">
      <c r="A115" s="30" t="s">
        <v>65</v>
      </c>
      <c r="B115">
        <f>SUM(B61:B114)</f>
        <v>0</v>
      </c>
      <c r="D115" s="30" t="s">
        <v>28</v>
      </c>
      <c r="E115" s="108" t="e">
        <f ca="1">AVERAGE(E61:E114)</f>
        <v>#DIV/0!</v>
      </c>
      <c r="F115" s="108" t="e">
        <f>AVERAGE(F61:F114)</f>
        <v>#DIV/0!</v>
      </c>
      <c r="G115" s="4" t="s">
        <v>28</v>
      </c>
      <c r="H115" s="30" t="s">
        <v>65</v>
      </c>
      <c r="I115" s="107">
        <f>SUM(I61:I114)</f>
        <v>0</v>
      </c>
      <c r="J115">
        <f>SUM(J61:J114)</f>
        <v>0</v>
      </c>
      <c r="K115" s="85" t="s">
        <v>64</v>
      </c>
      <c r="L115">
        <f>SQRT(SUMSQ(L61:L114))</f>
        <v>0</v>
      </c>
      <c r="N115" s="4" t="s">
        <v>28</v>
      </c>
      <c r="O115" s="107" t="e">
        <f ca="1">AVERAGE(O61:O114)</f>
        <v>#DIV/0!</v>
      </c>
      <c r="P115" s="107" t="e">
        <f ca="1">STDEV(O61:O114)</f>
        <v>#DIV/0!</v>
      </c>
    </row>
    <row r="116" spans="1:23" x14ac:dyDescent="0.25">
      <c r="B116" s="54" t="s">
        <v>15</v>
      </c>
      <c r="I116" t="s">
        <v>17</v>
      </c>
      <c r="J116" t="s">
        <v>18</v>
      </c>
      <c r="L116" t="s">
        <v>19</v>
      </c>
      <c r="O116" s="54" t="s">
        <v>123</v>
      </c>
      <c r="P116" s="54" t="s">
        <v>27</v>
      </c>
    </row>
  </sheetData>
  <mergeCells count="1">
    <mergeCell ref="T58:U58"/>
  </mergeCells>
  <phoneticPr fontId="9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16"/>
  <sheetViews>
    <sheetView topLeftCell="A93" workbookViewId="0">
      <selection activeCell="Q61" sqref="Q61:Q114"/>
    </sheetView>
  </sheetViews>
  <sheetFormatPr baseColWidth="10" defaultColWidth="8.88671875" defaultRowHeight="13.2" x14ac:dyDescent="0.25"/>
  <cols>
    <col min="3" max="3" width="12.44140625" bestFit="1" customWidth="1"/>
  </cols>
  <sheetData>
    <row r="1" spans="1:256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2" spans="1:256" x14ac:dyDescent="0.25">
      <c r="A2" s="3"/>
      <c r="E2" s="1"/>
      <c r="H2" s="2"/>
      <c r="I2" s="2"/>
      <c r="J2" s="2"/>
      <c r="K2" s="2"/>
      <c r="N2" s="2"/>
      <c r="O2" s="2"/>
      <c r="P2" s="2"/>
      <c r="Q2" s="2"/>
      <c r="T2" s="2"/>
      <c r="U2" s="2"/>
      <c r="V2" s="2"/>
      <c r="W2" s="2"/>
      <c r="X2" s="2"/>
      <c r="Y2" s="2"/>
      <c r="Z2" s="2"/>
      <c r="AA2" s="2"/>
      <c r="AB2" s="2"/>
      <c r="AC2" s="2"/>
      <c r="AL2" s="2"/>
      <c r="AM2" s="2"/>
      <c r="AN2" s="2"/>
      <c r="AO2" s="2"/>
      <c r="AP2" s="2"/>
      <c r="AQ2" s="2"/>
      <c r="BH2" s="2"/>
      <c r="BI2" s="2"/>
      <c r="BJ2" s="2"/>
      <c r="BK2" s="2"/>
      <c r="BN2" s="2"/>
      <c r="BO2" s="2"/>
      <c r="BR2" s="2"/>
      <c r="BS2" s="2"/>
      <c r="DT2" s="2"/>
      <c r="DU2" s="2"/>
      <c r="DV2" s="2"/>
      <c r="DW2" s="2"/>
      <c r="DZ2" s="2"/>
      <c r="EA2" s="2"/>
      <c r="ED2" s="2"/>
      <c r="EE2" s="2"/>
      <c r="EF2" s="2"/>
      <c r="EG2" s="2"/>
      <c r="EH2" s="2"/>
      <c r="EI2" s="2"/>
      <c r="EJ2" s="2"/>
      <c r="EK2" s="2"/>
      <c r="EL2" s="2"/>
      <c r="EM2" s="2"/>
      <c r="EV2" s="2"/>
      <c r="EW2" s="2"/>
      <c r="EX2" s="2"/>
      <c r="EY2" s="2"/>
      <c r="EZ2" s="2"/>
      <c r="FA2" s="2"/>
      <c r="FP2" s="2"/>
      <c r="FQ2" s="2"/>
      <c r="FR2" s="2"/>
      <c r="FS2" s="2"/>
    </row>
    <row r="3" spans="1:256" x14ac:dyDescent="0.25">
      <c r="A3" s="3"/>
      <c r="E3" s="1"/>
      <c r="H3" s="2"/>
      <c r="I3" s="2"/>
      <c r="J3" s="2"/>
      <c r="K3" s="2"/>
      <c r="N3" s="2"/>
      <c r="O3" s="2"/>
      <c r="P3" s="2"/>
      <c r="Q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H3" s="2"/>
      <c r="AI3" s="2"/>
      <c r="AJ3" s="2"/>
      <c r="AK3" s="2"/>
      <c r="AL3" s="2"/>
      <c r="AM3" s="2"/>
      <c r="AN3" s="2"/>
      <c r="AO3" s="2"/>
      <c r="AP3" s="2"/>
      <c r="AQ3" s="2"/>
      <c r="BJ3" s="2"/>
      <c r="BK3" s="2"/>
      <c r="BN3" s="2"/>
      <c r="BO3" s="2"/>
      <c r="BR3" s="2"/>
      <c r="BS3" s="2"/>
      <c r="DT3" s="2"/>
      <c r="DU3" s="2"/>
      <c r="DV3" s="2"/>
      <c r="DW3" s="2"/>
      <c r="DZ3" s="2"/>
      <c r="EA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R3" s="2"/>
      <c r="ES3" s="2"/>
      <c r="ET3" s="2"/>
      <c r="EU3" s="2"/>
      <c r="EV3" s="2"/>
      <c r="EW3" s="2"/>
      <c r="EX3" s="2"/>
      <c r="EY3" s="2"/>
      <c r="EZ3" s="2"/>
      <c r="FA3" s="2"/>
      <c r="FR3" s="2"/>
      <c r="FS3" s="2"/>
    </row>
    <row r="4" spans="1:256" x14ac:dyDescent="0.25">
      <c r="A4" s="3"/>
      <c r="E4" s="1"/>
      <c r="H4" s="2"/>
      <c r="I4" s="2"/>
      <c r="J4" s="2"/>
      <c r="K4" s="2"/>
      <c r="N4" s="2"/>
      <c r="O4" s="2"/>
      <c r="P4" s="2"/>
      <c r="Q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H4" s="2"/>
      <c r="AI4" s="2"/>
      <c r="AJ4" s="2"/>
      <c r="AK4" s="2"/>
      <c r="AL4" s="2"/>
      <c r="AM4" s="2"/>
      <c r="AN4" s="2"/>
      <c r="AO4" s="2"/>
      <c r="AP4" s="2"/>
      <c r="AQ4" s="2"/>
      <c r="BJ4" s="2"/>
      <c r="BK4" s="2"/>
      <c r="BN4" s="2"/>
      <c r="BO4" s="2"/>
      <c r="BR4" s="2"/>
      <c r="BS4" s="2"/>
      <c r="DT4" s="2"/>
      <c r="DU4" s="2"/>
      <c r="DV4" s="2"/>
      <c r="DW4" s="2"/>
      <c r="DZ4" s="2"/>
      <c r="EA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R4" s="2"/>
      <c r="ES4" s="2"/>
      <c r="ET4" s="2"/>
      <c r="EU4" s="2"/>
      <c r="EV4" s="2"/>
      <c r="EW4" s="2"/>
      <c r="EX4" s="2"/>
      <c r="EY4" s="2"/>
      <c r="EZ4" s="2"/>
      <c r="FA4" s="2"/>
      <c r="FR4" s="2"/>
      <c r="FS4" s="2"/>
    </row>
    <row r="5" spans="1:256" x14ac:dyDescent="0.25">
      <c r="A5" s="3"/>
      <c r="E5" s="1"/>
      <c r="H5" s="2"/>
      <c r="I5" s="2"/>
      <c r="J5" s="2"/>
      <c r="K5" s="2"/>
      <c r="N5" s="2"/>
      <c r="O5" s="2"/>
      <c r="P5" s="2"/>
      <c r="Q5" s="2"/>
      <c r="T5" s="2"/>
      <c r="U5" s="2"/>
      <c r="X5" s="2"/>
      <c r="Y5" s="2"/>
      <c r="BN5" s="2"/>
      <c r="BO5" s="2"/>
      <c r="BR5" s="2"/>
      <c r="BS5" s="2"/>
      <c r="DT5" s="2"/>
      <c r="DU5" s="2"/>
      <c r="DV5" s="2"/>
      <c r="DW5" s="2"/>
      <c r="DZ5" s="2"/>
      <c r="EA5" s="2"/>
      <c r="ED5" s="2"/>
      <c r="EE5" s="2"/>
      <c r="EH5" s="2"/>
      <c r="EI5" s="2"/>
    </row>
    <row r="6" spans="1:256" x14ac:dyDescent="0.25">
      <c r="A6" s="3"/>
      <c r="E6" s="1"/>
      <c r="H6" s="2"/>
      <c r="I6" s="2"/>
      <c r="J6" s="2"/>
      <c r="K6" s="2"/>
      <c r="N6" s="2"/>
      <c r="O6" s="2"/>
      <c r="P6" s="2"/>
      <c r="Q6" s="2"/>
      <c r="T6" s="2"/>
      <c r="U6" s="2"/>
      <c r="X6" s="2"/>
      <c r="Y6" s="2"/>
      <c r="AB6" s="2"/>
      <c r="AC6" s="2"/>
      <c r="AJ6" s="2"/>
      <c r="AK6" s="2"/>
      <c r="AL6" s="2"/>
      <c r="AM6" s="2"/>
      <c r="AN6" s="2"/>
      <c r="AO6" s="2"/>
      <c r="AP6" s="2"/>
      <c r="AQ6" s="2"/>
      <c r="BN6" s="2"/>
      <c r="BO6" s="2"/>
      <c r="BR6" s="2"/>
      <c r="BS6" s="2"/>
      <c r="DT6" s="2"/>
      <c r="DU6" s="2"/>
      <c r="DV6" s="2"/>
      <c r="DW6" s="2"/>
      <c r="DZ6" s="2"/>
      <c r="EA6" s="2"/>
      <c r="ED6" s="2"/>
      <c r="EE6" s="2"/>
      <c r="EH6" s="2"/>
      <c r="EI6" s="2"/>
      <c r="EL6" s="2"/>
      <c r="EM6" s="2"/>
      <c r="ET6" s="2"/>
      <c r="EU6" s="2"/>
      <c r="EV6" s="2"/>
      <c r="EW6" s="2"/>
      <c r="EX6" s="2"/>
      <c r="EY6" s="2"/>
      <c r="EZ6" s="2"/>
      <c r="FA6" s="2"/>
    </row>
    <row r="7" spans="1:256" x14ac:dyDescent="0.25">
      <c r="A7" s="3"/>
      <c r="E7" s="1"/>
      <c r="H7" s="2"/>
      <c r="I7" s="2"/>
      <c r="J7" s="2"/>
      <c r="K7" s="2"/>
      <c r="N7" s="2"/>
      <c r="O7" s="2"/>
      <c r="P7" s="2"/>
      <c r="Q7" s="2"/>
      <c r="T7" s="2"/>
      <c r="U7" s="2"/>
      <c r="V7" s="2"/>
      <c r="W7" s="2"/>
      <c r="X7" s="2"/>
      <c r="Y7" s="2"/>
      <c r="Z7" s="2"/>
      <c r="AA7" s="2"/>
      <c r="AB7" s="2"/>
      <c r="AC7" s="2"/>
      <c r="AL7" s="2"/>
      <c r="AM7" s="2"/>
      <c r="AN7" s="2"/>
      <c r="AO7" s="2"/>
      <c r="AP7" s="2"/>
      <c r="AQ7" s="2"/>
      <c r="BJ7" s="2"/>
      <c r="BK7" s="2"/>
      <c r="BN7" s="2"/>
      <c r="BO7" s="2"/>
      <c r="BR7" s="2"/>
      <c r="BS7" s="2"/>
      <c r="DT7" s="2"/>
      <c r="DU7" s="2"/>
      <c r="DV7" s="2"/>
      <c r="DW7" s="2"/>
      <c r="DZ7" s="2"/>
      <c r="EA7" s="2"/>
      <c r="ED7" s="2"/>
      <c r="EE7" s="2"/>
      <c r="EF7" s="2"/>
      <c r="EG7" s="2"/>
      <c r="EH7" s="2"/>
      <c r="EI7" s="2"/>
      <c r="EJ7" s="2"/>
      <c r="EK7" s="2"/>
      <c r="EL7" s="2"/>
      <c r="EM7" s="2"/>
      <c r="EV7" s="2"/>
      <c r="EW7" s="2"/>
      <c r="EX7" s="2"/>
      <c r="EY7" s="2"/>
      <c r="EZ7" s="2"/>
      <c r="FA7" s="2"/>
      <c r="FR7" s="2"/>
      <c r="FS7" s="2"/>
    </row>
    <row r="8" spans="1:256" x14ac:dyDescent="0.25">
      <c r="A8" s="3"/>
      <c r="E8" s="1"/>
      <c r="H8" s="2"/>
      <c r="I8" s="2"/>
      <c r="J8" s="2"/>
      <c r="K8" s="2"/>
      <c r="N8" s="2"/>
      <c r="O8" s="2"/>
      <c r="P8" s="2"/>
      <c r="Q8" s="2"/>
      <c r="T8" s="2"/>
      <c r="U8" s="2"/>
      <c r="V8" s="2"/>
      <c r="W8" s="2"/>
      <c r="X8" s="2"/>
      <c r="Y8" s="2"/>
      <c r="Z8" s="2"/>
      <c r="AA8" s="2"/>
      <c r="AB8" s="2"/>
      <c r="AC8" s="2"/>
      <c r="AL8" s="2"/>
      <c r="AM8" s="2"/>
      <c r="BN8" s="2"/>
      <c r="BO8" s="2"/>
      <c r="BR8" s="2"/>
      <c r="BS8" s="2"/>
      <c r="DT8" s="2"/>
      <c r="DU8" s="2"/>
      <c r="DV8" s="2"/>
      <c r="DW8" s="2"/>
      <c r="DZ8" s="2"/>
      <c r="EA8" s="2"/>
      <c r="ED8" s="2"/>
      <c r="EE8" s="2"/>
      <c r="EF8" s="2"/>
      <c r="EG8" s="2"/>
      <c r="EH8" s="2"/>
      <c r="EI8" s="2"/>
      <c r="EJ8" s="2"/>
      <c r="EK8" s="2"/>
      <c r="EL8" s="2"/>
      <c r="EM8" s="2"/>
      <c r="EV8" s="2"/>
      <c r="EW8" s="2"/>
    </row>
    <row r="9" spans="1:256" x14ac:dyDescent="0.25">
      <c r="A9" s="3"/>
      <c r="E9" s="1"/>
      <c r="H9" s="2"/>
      <c r="I9" s="2"/>
      <c r="J9" s="2"/>
      <c r="K9" s="2"/>
      <c r="N9" s="2"/>
      <c r="O9" s="2"/>
      <c r="P9" s="2"/>
      <c r="Q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H9" s="2"/>
      <c r="AI9" s="2"/>
      <c r="AJ9" s="2"/>
      <c r="AK9" s="2"/>
      <c r="AL9" s="2"/>
      <c r="AM9" s="2"/>
      <c r="AN9" s="2"/>
      <c r="AO9" s="2"/>
      <c r="AP9" s="2"/>
      <c r="AQ9" s="2"/>
      <c r="BH9" s="2"/>
      <c r="BI9" s="2"/>
      <c r="BN9" s="2"/>
      <c r="BO9" s="2"/>
      <c r="BR9" s="2"/>
      <c r="BS9" s="2"/>
      <c r="DT9" s="2"/>
      <c r="DU9" s="2"/>
      <c r="DV9" s="2"/>
      <c r="DW9" s="2"/>
      <c r="DZ9" s="2"/>
      <c r="EA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R9" s="2"/>
      <c r="ES9" s="2"/>
      <c r="ET9" s="2"/>
      <c r="EU9" s="2"/>
      <c r="EV9" s="2"/>
      <c r="EW9" s="2"/>
      <c r="EX9" s="2"/>
      <c r="EY9" s="2"/>
      <c r="EZ9" s="2"/>
      <c r="FA9" s="2"/>
      <c r="FP9" s="2"/>
      <c r="FQ9" s="2"/>
    </row>
    <row r="10" spans="1:256" x14ac:dyDescent="0.25">
      <c r="A10" s="3"/>
      <c r="E10" s="1"/>
      <c r="H10" s="2"/>
      <c r="I10" s="2"/>
      <c r="J10" s="2"/>
      <c r="K10" s="2"/>
      <c r="N10" s="2"/>
      <c r="O10" s="2"/>
      <c r="P10" s="2"/>
      <c r="Q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T10" s="2"/>
      <c r="AU10" s="2"/>
      <c r="BJ10" s="2"/>
      <c r="BK10" s="2"/>
      <c r="BN10" s="2"/>
      <c r="BO10" s="2"/>
      <c r="BR10" s="2"/>
      <c r="BS10" s="2"/>
      <c r="DT10" s="2"/>
      <c r="DU10" s="2"/>
      <c r="DV10" s="2"/>
      <c r="DW10" s="2"/>
      <c r="DZ10" s="2"/>
      <c r="EA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D10" s="2"/>
      <c r="FE10" s="2"/>
      <c r="FR10" s="2"/>
      <c r="FS10" s="2"/>
    </row>
    <row r="11" spans="1:256" x14ac:dyDescent="0.25">
      <c r="A11" s="3"/>
      <c r="E11" s="1"/>
      <c r="H11" s="2"/>
      <c r="I11" s="2"/>
      <c r="J11" s="2"/>
      <c r="K11" s="2"/>
      <c r="N11" s="2"/>
      <c r="O11" s="2"/>
      <c r="P11" s="2"/>
      <c r="Q11" s="2"/>
      <c r="T11" s="2"/>
      <c r="U11" s="2"/>
      <c r="V11" s="2"/>
      <c r="W11" s="2"/>
      <c r="X11" s="2"/>
      <c r="Y11" s="2"/>
      <c r="Z11" s="2"/>
      <c r="AA11" s="2"/>
      <c r="AB11" s="2"/>
      <c r="AC11" s="2"/>
      <c r="AJ11" s="2"/>
      <c r="AK11" s="2"/>
      <c r="AL11" s="2"/>
      <c r="AM11" s="2"/>
      <c r="AN11" s="2"/>
      <c r="AO11" s="2"/>
      <c r="AP11" s="2"/>
      <c r="AQ11" s="2"/>
      <c r="BJ11" s="2"/>
      <c r="BK11" s="2"/>
      <c r="BN11" s="2"/>
      <c r="BO11" s="2"/>
      <c r="BR11" s="2"/>
      <c r="BS11" s="2"/>
      <c r="DT11" s="2"/>
      <c r="DU11" s="2"/>
      <c r="DV11" s="2"/>
      <c r="DW11" s="2"/>
      <c r="DZ11" s="2"/>
      <c r="EA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T11" s="2"/>
      <c r="EU11" s="2"/>
      <c r="EV11" s="2"/>
      <c r="EW11" s="2"/>
      <c r="EX11" s="2"/>
      <c r="EY11" s="2"/>
      <c r="EZ11" s="2"/>
      <c r="FA11" s="2"/>
      <c r="FR11" s="2"/>
      <c r="FS11" s="2"/>
    </row>
    <row r="12" spans="1:256" x14ac:dyDescent="0.25">
      <c r="A12" s="3"/>
      <c r="E12" s="1"/>
      <c r="H12" s="2"/>
      <c r="I12" s="2"/>
      <c r="J12" s="2"/>
      <c r="K12" s="2"/>
      <c r="N12" s="2"/>
      <c r="O12" s="2"/>
      <c r="P12" s="2"/>
      <c r="Q12" s="2"/>
      <c r="T12" s="2"/>
      <c r="U12" s="2"/>
      <c r="V12" s="2"/>
      <c r="W12" s="2"/>
      <c r="X12" s="2"/>
      <c r="Y12" s="2"/>
      <c r="Z12" s="2"/>
      <c r="AA12" s="2"/>
      <c r="AB12" s="2"/>
      <c r="AC12" s="2"/>
      <c r="AJ12" s="2"/>
      <c r="AK12" s="2"/>
      <c r="AL12" s="2"/>
      <c r="AM12" s="2"/>
      <c r="AN12" s="2"/>
      <c r="AO12" s="2"/>
      <c r="AP12" s="2"/>
      <c r="AQ12" s="2"/>
      <c r="BJ12" s="2"/>
      <c r="BK12" s="2"/>
      <c r="BN12" s="2"/>
      <c r="BO12" s="2"/>
      <c r="BR12" s="2"/>
      <c r="BS12" s="2"/>
      <c r="DT12" s="2"/>
      <c r="DU12" s="2"/>
      <c r="DV12" s="2"/>
      <c r="DW12" s="2"/>
      <c r="DZ12" s="2"/>
      <c r="EA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T12" s="2"/>
      <c r="EU12" s="2"/>
      <c r="EV12" s="2"/>
      <c r="EW12" s="2"/>
      <c r="EX12" s="2"/>
      <c r="EY12" s="2"/>
      <c r="EZ12" s="2"/>
      <c r="FA12" s="2"/>
      <c r="FR12" s="2"/>
      <c r="FS12" s="2"/>
    </row>
    <row r="13" spans="1:256" x14ac:dyDescent="0.25">
      <c r="A13" s="3"/>
      <c r="E13" s="1"/>
      <c r="H13" s="2"/>
      <c r="I13" s="2"/>
      <c r="J13" s="2"/>
      <c r="K13" s="2"/>
      <c r="N13" s="2"/>
      <c r="O13" s="2"/>
      <c r="P13" s="2"/>
      <c r="Q13" s="2"/>
      <c r="T13" s="2"/>
      <c r="U13" s="2"/>
      <c r="V13" s="2"/>
      <c r="W13" s="2"/>
      <c r="X13" s="2"/>
      <c r="Y13" s="2"/>
      <c r="Z13" s="2"/>
      <c r="AA13" s="2"/>
      <c r="AB13" s="2"/>
      <c r="AC13" s="2"/>
      <c r="AJ13" s="2"/>
      <c r="AK13" s="2"/>
      <c r="AL13" s="2"/>
      <c r="AM13" s="2"/>
      <c r="AN13" s="2"/>
      <c r="AO13" s="2"/>
      <c r="BN13" s="2"/>
      <c r="BO13" s="2"/>
      <c r="BR13" s="2"/>
      <c r="BS13" s="2"/>
      <c r="DT13" s="2"/>
      <c r="DU13" s="2"/>
      <c r="DV13" s="2"/>
      <c r="DW13" s="2"/>
      <c r="DZ13" s="2"/>
      <c r="EA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T13" s="2"/>
      <c r="EU13" s="2"/>
      <c r="EV13" s="2"/>
      <c r="EW13" s="2"/>
      <c r="EX13" s="2"/>
      <c r="EY13" s="2"/>
    </row>
    <row r="14" spans="1:256" x14ac:dyDescent="0.25">
      <c r="A14" s="3"/>
      <c r="E14" s="1"/>
      <c r="H14" s="2"/>
      <c r="I14" s="2"/>
      <c r="J14" s="2"/>
      <c r="K14" s="2"/>
      <c r="N14" s="2"/>
      <c r="O14" s="2"/>
      <c r="P14" s="2"/>
      <c r="Q14" s="2"/>
      <c r="T14" s="2"/>
      <c r="U14" s="2"/>
      <c r="V14" s="2"/>
      <c r="W14" s="2"/>
      <c r="X14" s="2"/>
      <c r="Y14" s="2"/>
      <c r="Z14" s="2"/>
      <c r="AA14" s="2"/>
      <c r="AB14" s="2"/>
      <c r="AC14" s="2"/>
      <c r="AJ14" s="2"/>
      <c r="AK14" s="2"/>
      <c r="AL14" s="2"/>
      <c r="AM14" s="2"/>
      <c r="AN14" s="2"/>
      <c r="AO14" s="2"/>
      <c r="AP14" s="2"/>
      <c r="AQ14" s="2"/>
      <c r="BJ14" s="2"/>
      <c r="BK14" s="2"/>
      <c r="BN14" s="2"/>
      <c r="BO14" s="2"/>
      <c r="BR14" s="2"/>
      <c r="BS14" s="2"/>
      <c r="DT14" s="2"/>
      <c r="DU14" s="2"/>
      <c r="DV14" s="2"/>
      <c r="DW14" s="2"/>
      <c r="DZ14" s="2"/>
      <c r="EA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T14" s="2"/>
      <c r="EU14" s="2"/>
      <c r="EV14" s="2"/>
      <c r="EW14" s="2"/>
      <c r="EX14" s="2"/>
      <c r="EY14" s="2"/>
      <c r="EZ14" s="2"/>
      <c r="FA14" s="2"/>
      <c r="FR14" s="2"/>
      <c r="FS14" s="2"/>
    </row>
    <row r="15" spans="1:256" x14ac:dyDescent="0.25">
      <c r="A15" s="3"/>
      <c r="E15" s="1"/>
      <c r="H15" s="2"/>
      <c r="I15" s="2"/>
      <c r="J15" s="2"/>
      <c r="K15" s="2"/>
      <c r="N15" s="2"/>
      <c r="O15" s="2"/>
      <c r="P15" s="2"/>
      <c r="Q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BJ15" s="2"/>
      <c r="BK15" s="2"/>
      <c r="BN15" s="2"/>
      <c r="BO15" s="2"/>
      <c r="BR15" s="2"/>
      <c r="BS15" s="2"/>
      <c r="DT15" s="2"/>
      <c r="DU15" s="2"/>
      <c r="DV15" s="2"/>
      <c r="DW15" s="2"/>
      <c r="DZ15" s="2"/>
      <c r="EA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R15" s="2"/>
      <c r="FS15" s="2"/>
    </row>
    <row r="16" spans="1:256" x14ac:dyDescent="0.25">
      <c r="A16" s="3"/>
      <c r="E16" s="1"/>
      <c r="H16" s="2"/>
      <c r="I16" s="2"/>
      <c r="J16" s="2"/>
      <c r="K16" s="2"/>
      <c r="N16" s="2"/>
      <c r="O16" s="2"/>
      <c r="P16" s="2"/>
      <c r="Q16" s="2"/>
      <c r="T16" s="2"/>
      <c r="U16" s="2"/>
      <c r="V16" s="2"/>
      <c r="W16" s="2"/>
      <c r="X16" s="2"/>
      <c r="Y16" s="2"/>
      <c r="Z16" s="2"/>
      <c r="AA16" s="2"/>
      <c r="AB16" s="2"/>
      <c r="AC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BJ16" s="2"/>
      <c r="BK16" s="2"/>
      <c r="BN16" s="2"/>
      <c r="BO16" s="2"/>
      <c r="BR16" s="2"/>
      <c r="BS16" s="2"/>
      <c r="DT16" s="2"/>
      <c r="DU16" s="2"/>
      <c r="DV16" s="2"/>
      <c r="DW16" s="2"/>
      <c r="DZ16" s="2"/>
      <c r="EA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R16" s="2"/>
      <c r="FS16" s="2"/>
    </row>
    <row r="17" spans="1:175" x14ac:dyDescent="0.25">
      <c r="A17" s="3"/>
      <c r="E17" s="1"/>
      <c r="H17" s="2"/>
      <c r="I17" s="2"/>
      <c r="J17" s="2"/>
      <c r="K17" s="2"/>
      <c r="N17" s="2"/>
      <c r="O17" s="2"/>
      <c r="P17" s="2"/>
      <c r="Q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BN17" s="2"/>
      <c r="BO17" s="2"/>
      <c r="BR17" s="2"/>
      <c r="BS17" s="2"/>
      <c r="DT17" s="2"/>
      <c r="DU17" s="2"/>
      <c r="DV17" s="2"/>
      <c r="DW17" s="2"/>
      <c r="DZ17" s="2"/>
      <c r="EA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R17" s="2"/>
      <c r="ES17" s="2"/>
      <c r="ET17" s="2"/>
      <c r="EU17" s="2"/>
      <c r="EV17" s="2"/>
      <c r="EW17" s="2"/>
      <c r="EX17" s="2"/>
      <c r="EY17" s="2"/>
      <c r="EZ17" s="2"/>
      <c r="FA17" s="2"/>
    </row>
    <row r="18" spans="1:175" x14ac:dyDescent="0.25">
      <c r="A18" s="3"/>
      <c r="E18" s="1"/>
      <c r="H18" s="2"/>
      <c r="I18" s="2"/>
      <c r="J18" s="2"/>
      <c r="K18" s="2"/>
      <c r="N18" s="2"/>
      <c r="O18" s="2"/>
      <c r="P18" s="2"/>
      <c r="Q18" s="2"/>
      <c r="T18" s="2"/>
      <c r="U18" s="2"/>
      <c r="BJ18" s="2"/>
      <c r="BK18" s="2"/>
      <c r="BN18" s="2"/>
      <c r="BO18" s="2"/>
      <c r="BR18" s="2"/>
      <c r="BS18" s="2"/>
      <c r="DT18" s="2"/>
      <c r="DU18" s="2"/>
      <c r="DV18" s="2"/>
      <c r="DW18" s="2"/>
      <c r="DZ18" s="2"/>
      <c r="EA18" s="2"/>
      <c r="ED18" s="2"/>
      <c r="EE18" s="2"/>
      <c r="FR18" s="2"/>
      <c r="FS18" s="2"/>
    </row>
    <row r="19" spans="1:175" x14ac:dyDescent="0.25">
      <c r="A19" s="3"/>
      <c r="E19" s="1"/>
      <c r="H19" s="2"/>
      <c r="I19" s="2"/>
      <c r="J19" s="2"/>
      <c r="K19" s="2"/>
      <c r="N19" s="2"/>
      <c r="O19" s="2"/>
      <c r="P19" s="2"/>
      <c r="Q19" s="2"/>
      <c r="T19" s="2"/>
      <c r="U19" s="2"/>
      <c r="X19" s="2"/>
      <c r="Y19" s="2"/>
      <c r="BJ19" s="2"/>
      <c r="BK19" s="2"/>
      <c r="BN19" s="2"/>
      <c r="BO19" s="2"/>
      <c r="BR19" s="2"/>
      <c r="BS19" s="2"/>
      <c r="DT19" s="2"/>
      <c r="DU19" s="2"/>
      <c r="DV19" s="2"/>
      <c r="DW19" s="2"/>
      <c r="DZ19" s="2"/>
      <c r="EA19" s="2"/>
      <c r="ED19" s="2"/>
      <c r="EE19" s="2"/>
      <c r="EH19" s="2"/>
      <c r="EI19" s="2"/>
      <c r="FR19" s="2"/>
      <c r="FS19" s="2"/>
    </row>
    <row r="20" spans="1:175" x14ac:dyDescent="0.25">
      <c r="A20" s="3"/>
      <c r="E20" s="1"/>
      <c r="H20" s="2"/>
      <c r="I20" s="2"/>
      <c r="J20" s="2"/>
      <c r="K20" s="2"/>
      <c r="N20" s="2"/>
      <c r="O20" s="2"/>
      <c r="P20" s="2"/>
      <c r="Q20" s="2"/>
      <c r="T20" s="2"/>
      <c r="U20" s="2"/>
      <c r="V20" s="2"/>
      <c r="W20" s="2"/>
      <c r="X20" s="2"/>
      <c r="Y20" s="2"/>
      <c r="Z20" s="2"/>
      <c r="AA20" s="2"/>
      <c r="AB20" s="2"/>
      <c r="AC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BN20" s="2"/>
      <c r="BO20" s="2"/>
      <c r="BR20" s="2"/>
      <c r="BS20" s="2"/>
      <c r="DT20" s="2"/>
      <c r="DU20" s="2"/>
      <c r="DV20" s="2"/>
      <c r="DW20" s="2"/>
      <c r="DZ20" s="2"/>
      <c r="EA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R20" s="2"/>
      <c r="ES20" s="2"/>
      <c r="ET20" s="2"/>
      <c r="EU20" s="2"/>
      <c r="EV20" s="2"/>
      <c r="EW20" s="2"/>
      <c r="EX20" s="2"/>
      <c r="EY20" s="2"/>
      <c r="EZ20" s="2"/>
      <c r="FA20" s="2"/>
    </row>
    <row r="21" spans="1:175" x14ac:dyDescent="0.25">
      <c r="A21" s="3"/>
      <c r="E21" s="1"/>
      <c r="H21" s="2"/>
      <c r="I21" s="2"/>
      <c r="J21" s="2"/>
      <c r="K21" s="2"/>
      <c r="N21" s="2"/>
      <c r="O21" s="2"/>
      <c r="P21" s="2"/>
      <c r="Q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BN21" s="2"/>
      <c r="BO21" s="2"/>
      <c r="BR21" s="2"/>
      <c r="BS21" s="2"/>
      <c r="DT21" s="2"/>
      <c r="DU21" s="2"/>
      <c r="DV21" s="2"/>
      <c r="DW21" s="2"/>
      <c r="DZ21" s="2"/>
      <c r="EA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R21" s="2"/>
      <c r="ES21" s="2"/>
      <c r="ET21" s="2"/>
      <c r="EU21" s="2"/>
      <c r="EV21" s="2"/>
      <c r="EW21" s="2"/>
      <c r="EX21" s="2"/>
      <c r="EY21" s="2"/>
      <c r="EZ21" s="2"/>
      <c r="FA21" s="2"/>
    </row>
    <row r="22" spans="1:175" x14ac:dyDescent="0.25">
      <c r="A22" s="3"/>
      <c r="E22" s="1"/>
      <c r="H22" s="2"/>
      <c r="I22" s="2"/>
      <c r="J22" s="2"/>
      <c r="K22" s="2"/>
      <c r="N22" s="2"/>
      <c r="O22" s="2"/>
      <c r="P22" s="2"/>
      <c r="Q22" s="2"/>
      <c r="T22" s="2"/>
      <c r="U22" s="2"/>
      <c r="V22" s="2"/>
      <c r="W22" s="2"/>
      <c r="X22" s="2"/>
      <c r="Y22" s="2"/>
      <c r="Z22" s="2"/>
      <c r="AA22" s="2"/>
      <c r="AB22" s="2"/>
      <c r="AC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BJ22" s="2"/>
      <c r="BK22" s="2"/>
      <c r="BN22" s="2"/>
      <c r="BO22" s="2"/>
      <c r="BR22" s="2"/>
      <c r="BS22" s="2"/>
      <c r="DT22" s="2"/>
      <c r="DU22" s="2"/>
      <c r="DV22" s="2"/>
      <c r="DW22" s="2"/>
      <c r="DZ22" s="2"/>
      <c r="EA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R22" s="2"/>
      <c r="FS22" s="2"/>
    </row>
    <row r="23" spans="1:175" x14ac:dyDescent="0.25">
      <c r="A23" s="3"/>
      <c r="E23" s="1"/>
      <c r="H23" s="2"/>
      <c r="I23" s="2"/>
      <c r="J23" s="2"/>
      <c r="K23" s="2"/>
      <c r="N23" s="2"/>
      <c r="O23" s="2"/>
      <c r="P23" s="2"/>
      <c r="Q23" s="2"/>
      <c r="T23" s="2"/>
      <c r="U23" s="2"/>
      <c r="V23" s="2"/>
      <c r="W23" s="2"/>
      <c r="X23" s="2"/>
      <c r="Y23" s="2"/>
      <c r="Z23" s="2"/>
      <c r="AA23" s="2"/>
      <c r="AB23" s="2"/>
      <c r="AC23" s="2"/>
      <c r="AL23" s="2"/>
      <c r="AM23" s="2"/>
      <c r="BN23" s="2"/>
      <c r="BO23" s="2"/>
      <c r="BR23" s="2"/>
      <c r="BS23" s="2"/>
      <c r="DT23" s="2"/>
      <c r="DU23" s="2"/>
      <c r="DV23" s="2"/>
      <c r="DW23" s="2"/>
      <c r="DZ23" s="2"/>
      <c r="EA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V23" s="2"/>
      <c r="EW23" s="2"/>
    </row>
    <row r="24" spans="1:175" x14ac:dyDescent="0.25">
      <c r="A24" s="3"/>
      <c r="E24" s="1"/>
      <c r="H24" s="2"/>
      <c r="I24" s="2"/>
      <c r="J24" s="2"/>
      <c r="K24" s="2"/>
      <c r="N24" s="2"/>
      <c r="O24" s="2"/>
      <c r="P24" s="2"/>
      <c r="Q24" s="2"/>
      <c r="T24" s="2"/>
      <c r="U24" s="2"/>
      <c r="V24" s="2"/>
      <c r="W24" s="2"/>
      <c r="X24" s="2"/>
      <c r="Y24" s="2"/>
      <c r="Z24" s="2"/>
      <c r="AA24" s="2"/>
      <c r="AB24" s="2"/>
      <c r="AC24" s="2"/>
      <c r="AJ24" s="2"/>
      <c r="AK24" s="2"/>
      <c r="AL24" s="2"/>
      <c r="AM24" s="2"/>
      <c r="AN24" s="2"/>
      <c r="AO24" s="2"/>
      <c r="AP24" s="2"/>
      <c r="AQ24" s="2"/>
      <c r="AT24" s="2"/>
      <c r="AU24" s="2"/>
      <c r="BJ24" s="2"/>
      <c r="BK24" s="2"/>
      <c r="BN24" s="2"/>
      <c r="BO24" s="2"/>
      <c r="BR24" s="2"/>
      <c r="BS24" s="2"/>
      <c r="DT24" s="2"/>
      <c r="DU24" s="2"/>
      <c r="DV24" s="2"/>
      <c r="DW24" s="2"/>
      <c r="DZ24" s="2"/>
      <c r="EA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T24" s="2"/>
      <c r="EU24" s="2"/>
      <c r="EV24" s="2"/>
      <c r="EW24" s="2"/>
      <c r="EX24" s="2"/>
      <c r="EY24" s="2"/>
      <c r="EZ24" s="2"/>
      <c r="FA24" s="2"/>
      <c r="FD24" s="2"/>
      <c r="FE24" s="2"/>
      <c r="FR24" s="2"/>
      <c r="FS24" s="2"/>
    </row>
    <row r="25" spans="1:175" x14ac:dyDescent="0.25">
      <c r="A25" s="3"/>
      <c r="E25" s="1"/>
      <c r="H25" s="2"/>
      <c r="I25" s="2"/>
      <c r="J25" s="2"/>
      <c r="K25" s="2"/>
      <c r="N25" s="2"/>
      <c r="O25" s="2"/>
      <c r="P25" s="2"/>
      <c r="Q25" s="2"/>
      <c r="T25" s="2"/>
      <c r="U25" s="2"/>
      <c r="X25" s="2"/>
      <c r="Y25" s="2"/>
      <c r="BN25" s="2"/>
      <c r="BO25" s="2"/>
      <c r="BR25" s="2"/>
      <c r="BS25" s="2"/>
      <c r="DT25" s="2"/>
      <c r="DU25" s="2"/>
      <c r="DV25" s="2"/>
      <c r="DW25" s="2"/>
      <c r="DZ25" s="2"/>
      <c r="EA25" s="2"/>
      <c r="ED25" s="2"/>
      <c r="EE25" s="2"/>
      <c r="EH25" s="2"/>
      <c r="EI25" s="2"/>
    </row>
    <row r="26" spans="1:175" x14ac:dyDescent="0.25">
      <c r="A26" s="3"/>
      <c r="E26" s="1"/>
      <c r="H26" s="2"/>
      <c r="I26" s="2"/>
      <c r="J26" s="2"/>
      <c r="K26" s="2"/>
      <c r="N26" s="2"/>
      <c r="O26" s="2"/>
      <c r="P26" s="2"/>
      <c r="Q26" s="2"/>
      <c r="T26" s="2"/>
      <c r="U26" s="2"/>
      <c r="V26" s="2"/>
      <c r="W26" s="2"/>
      <c r="X26" s="2"/>
      <c r="Y26" s="2"/>
      <c r="Z26" s="2"/>
      <c r="AA26" s="2"/>
      <c r="AB26" s="2"/>
      <c r="AC26" s="2"/>
      <c r="AL26" s="2"/>
      <c r="AM26" s="2"/>
      <c r="BJ26" s="2"/>
      <c r="BK26" s="2"/>
      <c r="BN26" s="2"/>
      <c r="BO26" s="2"/>
      <c r="BR26" s="2"/>
      <c r="BS26" s="2"/>
      <c r="DT26" s="2"/>
      <c r="DU26" s="2"/>
      <c r="DV26" s="2"/>
      <c r="DW26" s="2"/>
      <c r="DZ26" s="2"/>
      <c r="EA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V26" s="2"/>
      <c r="EW26" s="2"/>
      <c r="FR26" s="2"/>
      <c r="FS26" s="2"/>
    </row>
    <row r="27" spans="1:175" x14ac:dyDescent="0.25">
      <c r="A27" s="3"/>
      <c r="E27" s="1"/>
      <c r="H27" s="2"/>
      <c r="I27" s="2"/>
      <c r="J27" s="2"/>
      <c r="K27" s="2"/>
      <c r="N27" s="2"/>
      <c r="O27" s="2"/>
      <c r="P27" s="2"/>
      <c r="Q27" s="2"/>
      <c r="T27" s="2"/>
      <c r="U27" s="2"/>
      <c r="V27" s="2"/>
      <c r="W27" s="2"/>
      <c r="X27" s="2"/>
      <c r="Y27" s="2"/>
      <c r="Z27" s="2"/>
      <c r="AA27" s="2"/>
      <c r="AB27" s="2"/>
      <c r="AC27" s="2"/>
      <c r="AJ27" s="2"/>
      <c r="AK27" s="2"/>
      <c r="AL27" s="2"/>
      <c r="AM27" s="2"/>
      <c r="AN27" s="2"/>
      <c r="AO27" s="2"/>
      <c r="AP27" s="2"/>
      <c r="AQ27" s="2"/>
      <c r="BN27" s="2"/>
      <c r="BO27" s="2"/>
      <c r="BR27" s="2"/>
      <c r="BS27" s="2"/>
      <c r="DT27" s="2"/>
      <c r="DU27" s="2"/>
      <c r="DV27" s="2"/>
      <c r="DW27" s="2"/>
      <c r="DZ27" s="2"/>
      <c r="EA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T27" s="2"/>
      <c r="EU27" s="2"/>
      <c r="EV27" s="2"/>
      <c r="EW27" s="2"/>
      <c r="EX27" s="2"/>
      <c r="EY27" s="2"/>
      <c r="EZ27" s="2"/>
      <c r="FA27" s="2"/>
    </row>
    <row r="28" spans="1:175" x14ac:dyDescent="0.25">
      <c r="A28" s="3"/>
      <c r="E28" s="1"/>
      <c r="H28" s="2"/>
      <c r="I28" s="2"/>
      <c r="J28" s="2"/>
      <c r="K28" s="2"/>
      <c r="N28" s="2"/>
      <c r="O28" s="2"/>
      <c r="P28" s="2"/>
      <c r="Q28" s="2"/>
      <c r="T28" s="2"/>
      <c r="U28" s="2"/>
      <c r="V28" s="2"/>
      <c r="W28" s="2"/>
      <c r="X28" s="2"/>
      <c r="Y28" s="2"/>
      <c r="Z28" s="2"/>
      <c r="AA28" s="2"/>
      <c r="AB28" s="2"/>
      <c r="AC28" s="2"/>
      <c r="AJ28" s="2"/>
      <c r="AK28" s="2"/>
      <c r="AL28" s="2"/>
      <c r="AM28" s="2"/>
      <c r="AN28" s="2"/>
      <c r="AO28" s="2"/>
      <c r="AP28" s="2"/>
      <c r="AQ28" s="2"/>
      <c r="BN28" s="2"/>
      <c r="BO28" s="2"/>
      <c r="BR28" s="2"/>
      <c r="BS28" s="2"/>
      <c r="DT28" s="2"/>
      <c r="DU28" s="2"/>
      <c r="DV28" s="2"/>
      <c r="DW28" s="2"/>
      <c r="DZ28" s="2"/>
      <c r="EA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T28" s="2"/>
      <c r="EU28" s="2"/>
      <c r="EV28" s="2"/>
      <c r="EW28" s="2"/>
      <c r="EX28" s="2"/>
      <c r="EY28" s="2"/>
      <c r="EZ28" s="2"/>
      <c r="FA28" s="2"/>
    </row>
    <row r="29" spans="1:175" x14ac:dyDescent="0.25">
      <c r="A29" s="3"/>
      <c r="E29" s="1"/>
      <c r="H29" s="2"/>
      <c r="I29" s="2"/>
      <c r="J29" s="2"/>
      <c r="K29" s="2"/>
      <c r="N29" s="2"/>
      <c r="O29" s="2"/>
      <c r="P29" s="2"/>
      <c r="Q29" s="2"/>
      <c r="T29" s="2"/>
      <c r="U29" s="2"/>
      <c r="V29" s="2"/>
      <c r="W29" s="2"/>
      <c r="X29" s="2"/>
      <c r="Y29" s="2"/>
      <c r="Z29" s="2"/>
      <c r="AA29" s="2"/>
      <c r="AB29" s="2"/>
      <c r="AC29" s="2"/>
      <c r="AL29" s="2"/>
      <c r="AM29" s="2"/>
      <c r="AN29" s="2"/>
      <c r="AO29" s="2"/>
      <c r="BJ29" s="2"/>
      <c r="BK29" s="2"/>
      <c r="BN29" s="2"/>
      <c r="BO29" s="2"/>
      <c r="BR29" s="2"/>
      <c r="BS29" s="2"/>
      <c r="DT29" s="2"/>
      <c r="DU29" s="2"/>
      <c r="DV29" s="2"/>
      <c r="DW29" s="2"/>
      <c r="DZ29" s="2"/>
      <c r="EA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V29" s="2"/>
      <c r="EW29" s="2"/>
      <c r="EX29" s="2"/>
      <c r="EY29" s="2"/>
      <c r="FR29" s="2"/>
      <c r="FS29" s="2"/>
    </row>
    <row r="30" spans="1:175" x14ac:dyDescent="0.25">
      <c r="A30" s="3"/>
      <c r="E30" s="1"/>
      <c r="H30" s="2"/>
      <c r="I30" s="2"/>
      <c r="J30" s="2"/>
      <c r="K30" s="2"/>
      <c r="N30" s="2"/>
      <c r="O30" s="2"/>
      <c r="P30" s="2"/>
      <c r="Q30" s="2"/>
      <c r="T30" s="2"/>
      <c r="U30" s="2"/>
      <c r="BN30" s="2"/>
      <c r="BO30" s="2"/>
      <c r="BR30" s="2"/>
      <c r="BS30" s="2"/>
      <c r="DT30" s="2"/>
      <c r="DU30" s="2"/>
      <c r="DV30" s="2"/>
      <c r="DW30" s="2"/>
      <c r="DZ30" s="2"/>
      <c r="EA30" s="2"/>
      <c r="ED30" s="2"/>
      <c r="EE30" s="2"/>
    </row>
    <row r="31" spans="1:175" x14ac:dyDescent="0.25">
      <c r="A31" s="3"/>
      <c r="E31" s="1"/>
      <c r="H31" s="2"/>
      <c r="I31" s="2"/>
      <c r="J31" s="2"/>
      <c r="K31" s="2"/>
      <c r="N31" s="2"/>
      <c r="O31" s="2"/>
      <c r="P31" s="2"/>
      <c r="Q31" s="2"/>
      <c r="T31" s="2"/>
      <c r="U31" s="2"/>
      <c r="V31" s="2"/>
      <c r="W31" s="2"/>
      <c r="X31" s="2"/>
      <c r="Y31" s="2"/>
      <c r="Z31" s="2"/>
      <c r="AA31" s="2"/>
      <c r="AB31" s="2"/>
      <c r="AC31" s="2"/>
      <c r="AJ31" s="2"/>
      <c r="AK31" s="2"/>
      <c r="AL31" s="2"/>
      <c r="AM31" s="2"/>
      <c r="AN31" s="2"/>
      <c r="AO31" s="2"/>
      <c r="AP31" s="2"/>
      <c r="AQ31" s="2"/>
      <c r="BJ31" s="2"/>
      <c r="BK31" s="2"/>
      <c r="BN31" s="2"/>
      <c r="BO31" s="2"/>
      <c r="BR31" s="2"/>
      <c r="BS31" s="2"/>
      <c r="DT31" s="2"/>
      <c r="DU31" s="2"/>
      <c r="DV31" s="2"/>
      <c r="DW31" s="2"/>
      <c r="DZ31" s="2"/>
      <c r="EA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T31" s="2"/>
      <c r="EU31" s="2"/>
      <c r="EV31" s="2"/>
      <c r="EW31" s="2"/>
      <c r="EX31" s="2"/>
      <c r="EY31" s="2"/>
      <c r="EZ31" s="2"/>
      <c r="FA31" s="2"/>
      <c r="FR31" s="2"/>
      <c r="FS31" s="2"/>
    </row>
    <row r="32" spans="1:175" x14ac:dyDescent="0.25">
      <c r="A32" s="3"/>
      <c r="E32" s="1"/>
      <c r="H32" s="2"/>
      <c r="I32" s="2"/>
      <c r="J32" s="2"/>
      <c r="K32" s="2"/>
      <c r="N32" s="2"/>
      <c r="O32" s="2"/>
      <c r="P32" s="2"/>
      <c r="Q32" s="2"/>
      <c r="T32" s="2"/>
      <c r="U32" s="2"/>
      <c r="V32" s="2"/>
      <c r="W32" s="2"/>
      <c r="X32" s="2"/>
      <c r="Y32" s="2"/>
      <c r="Z32" s="2"/>
      <c r="AA32" s="2"/>
      <c r="AB32" s="2"/>
      <c r="AC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BN32" s="2"/>
      <c r="BO32" s="2"/>
      <c r="BR32" s="2"/>
      <c r="BS32" s="2"/>
      <c r="DT32" s="2"/>
      <c r="DU32" s="2"/>
      <c r="DV32" s="2"/>
      <c r="DW32" s="2"/>
      <c r="DZ32" s="2"/>
      <c r="EA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R32" s="2"/>
      <c r="ES32" s="2"/>
      <c r="ET32" s="2"/>
      <c r="EU32" s="2"/>
      <c r="EV32" s="2"/>
      <c r="EW32" s="2"/>
      <c r="EX32" s="2"/>
      <c r="EY32" s="2"/>
      <c r="EZ32" s="2"/>
      <c r="FA32" s="2"/>
    </row>
    <row r="33" spans="1:175" x14ac:dyDescent="0.25">
      <c r="A33" s="3"/>
      <c r="E33" s="1"/>
      <c r="H33" s="2"/>
      <c r="I33" s="2"/>
      <c r="J33" s="2"/>
      <c r="K33" s="2"/>
      <c r="N33" s="2"/>
      <c r="O33" s="2"/>
      <c r="P33" s="2"/>
      <c r="Q33" s="2"/>
      <c r="T33" s="2"/>
      <c r="U33" s="2"/>
      <c r="BN33" s="2"/>
      <c r="BO33" s="2"/>
      <c r="BR33" s="2"/>
      <c r="BS33" s="2"/>
      <c r="DT33" s="2"/>
      <c r="DU33" s="2"/>
      <c r="DV33" s="2"/>
      <c r="DW33" s="2"/>
      <c r="DZ33" s="2"/>
      <c r="EA33" s="2"/>
      <c r="ED33" s="2"/>
      <c r="EE33" s="2"/>
    </row>
    <row r="34" spans="1:175" x14ac:dyDescent="0.25">
      <c r="A34" s="3"/>
      <c r="E34" s="1"/>
      <c r="H34" s="2"/>
      <c r="I34" s="2"/>
      <c r="J34" s="2"/>
      <c r="K34" s="2"/>
      <c r="N34" s="2"/>
      <c r="O34" s="2"/>
      <c r="P34" s="2"/>
      <c r="Q34" s="2"/>
      <c r="T34" s="2"/>
      <c r="U34" s="2"/>
      <c r="BN34" s="2"/>
      <c r="BO34" s="2"/>
      <c r="BR34" s="2"/>
      <c r="BS34" s="2"/>
      <c r="DT34" s="2"/>
      <c r="DU34" s="2"/>
      <c r="DV34" s="2"/>
      <c r="DW34" s="2"/>
      <c r="DZ34" s="2"/>
      <c r="EA34" s="2"/>
      <c r="ED34" s="2"/>
      <c r="EE34" s="2"/>
    </row>
    <row r="35" spans="1:175" x14ac:dyDescent="0.25">
      <c r="A35" s="3"/>
      <c r="E35" s="1"/>
      <c r="H35" s="2"/>
      <c r="I35" s="2"/>
      <c r="J35" s="2"/>
      <c r="K35" s="2"/>
      <c r="N35" s="2"/>
      <c r="O35" s="2"/>
      <c r="P35" s="2"/>
      <c r="Q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T35" s="2"/>
      <c r="AU35" s="2"/>
      <c r="BN35" s="2"/>
      <c r="BO35" s="2"/>
      <c r="BR35" s="2"/>
      <c r="BS35" s="2"/>
      <c r="DT35" s="2"/>
      <c r="DU35" s="2"/>
      <c r="DV35" s="2"/>
      <c r="DW35" s="2"/>
      <c r="DZ35" s="2"/>
      <c r="EA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D35" s="2"/>
      <c r="FE35" s="2"/>
    </row>
    <row r="36" spans="1:175" x14ac:dyDescent="0.25">
      <c r="A36" s="3"/>
      <c r="E36" s="1"/>
      <c r="H36" s="2"/>
      <c r="I36" s="2"/>
      <c r="J36" s="2"/>
      <c r="K36" s="2"/>
      <c r="N36" s="2"/>
      <c r="O36" s="2"/>
      <c r="P36" s="2"/>
      <c r="Q36" s="2"/>
      <c r="T36" s="2"/>
      <c r="U36" s="2"/>
      <c r="V36" s="2"/>
      <c r="W36" s="2"/>
      <c r="X36" s="2"/>
      <c r="Y36" s="2"/>
      <c r="Z36" s="2"/>
      <c r="AA36" s="2"/>
      <c r="AB36" s="2"/>
      <c r="AC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BN36" s="2"/>
      <c r="BO36" s="2"/>
      <c r="BR36" s="2"/>
      <c r="BS36" s="2"/>
      <c r="DT36" s="2"/>
      <c r="DU36" s="2"/>
      <c r="DV36" s="2"/>
      <c r="DW36" s="2"/>
      <c r="DZ36" s="2"/>
      <c r="EA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R36" s="2"/>
      <c r="ES36" s="2"/>
      <c r="ET36" s="2"/>
      <c r="EU36" s="2"/>
      <c r="EV36" s="2"/>
      <c r="EW36" s="2"/>
      <c r="EX36" s="2"/>
      <c r="EY36" s="2"/>
      <c r="EZ36" s="2"/>
      <c r="FA36" s="2"/>
    </row>
    <row r="37" spans="1:175" x14ac:dyDescent="0.25">
      <c r="A37" s="3"/>
      <c r="E37" s="1"/>
      <c r="H37" s="2"/>
      <c r="I37" s="2"/>
      <c r="J37" s="2"/>
      <c r="K37" s="2"/>
      <c r="N37" s="2"/>
      <c r="O37" s="2"/>
      <c r="P37" s="2"/>
      <c r="Q37" s="2"/>
      <c r="T37" s="2"/>
      <c r="U37" s="2"/>
      <c r="X37" s="2"/>
      <c r="Y37" s="2"/>
      <c r="BN37" s="2"/>
      <c r="BO37" s="2"/>
      <c r="BR37" s="2"/>
      <c r="BS37" s="2"/>
      <c r="DT37" s="2"/>
      <c r="DU37" s="2"/>
      <c r="DV37" s="2"/>
      <c r="DW37" s="2"/>
      <c r="DZ37" s="2"/>
      <c r="EA37" s="2"/>
      <c r="ED37" s="2"/>
      <c r="EE37" s="2"/>
      <c r="EH37" s="2"/>
      <c r="EI37" s="2"/>
    </row>
    <row r="38" spans="1:175" x14ac:dyDescent="0.25">
      <c r="A38" s="3"/>
      <c r="E38" s="1"/>
      <c r="H38" s="2"/>
      <c r="I38" s="2"/>
      <c r="J38" s="2"/>
      <c r="K38" s="2"/>
      <c r="N38" s="2"/>
      <c r="O38" s="2"/>
      <c r="P38" s="2"/>
      <c r="Q38" s="2"/>
      <c r="T38" s="2"/>
      <c r="U38" s="2"/>
      <c r="X38" s="2"/>
      <c r="Y38" s="2"/>
      <c r="AL38" s="2"/>
      <c r="AM38" s="2"/>
      <c r="BN38" s="2"/>
      <c r="BO38" s="2"/>
      <c r="BR38" s="2"/>
      <c r="BS38" s="2"/>
      <c r="DT38" s="2"/>
      <c r="DU38" s="2"/>
      <c r="DV38" s="2"/>
      <c r="DW38" s="2"/>
      <c r="DZ38" s="2"/>
      <c r="EA38" s="2"/>
      <c r="ED38" s="2"/>
      <c r="EE38" s="2"/>
      <c r="EH38" s="2"/>
      <c r="EI38" s="2"/>
      <c r="EV38" s="2"/>
      <c r="EW38" s="2"/>
    </row>
    <row r="39" spans="1:175" x14ac:dyDescent="0.25">
      <c r="A39" s="3"/>
      <c r="E39" s="1"/>
      <c r="H39" s="2"/>
      <c r="I39" s="2"/>
      <c r="J39" s="2"/>
      <c r="K39" s="2"/>
      <c r="N39" s="2"/>
      <c r="O39" s="2"/>
      <c r="P39" s="2"/>
      <c r="Q39" s="2"/>
      <c r="T39" s="2"/>
      <c r="U39" s="2"/>
      <c r="V39" s="2"/>
      <c r="W39" s="2"/>
      <c r="X39" s="2"/>
      <c r="Y39" s="2"/>
      <c r="Z39" s="2"/>
      <c r="AA39" s="2"/>
      <c r="AB39" s="2"/>
      <c r="AC39" s="2"/>
      <c r="AJ39" s="2"/>
      <c r="AK39" s="2"/>
      <c r="AL39" s="2"/>
      <c r="AM39" s="2"/>
      <c r="AN39" s="2"/>
      <c r="AO39" s="2"/>
      <c r="AP39" s="2"/>
      <c r="AQ39" s="2"/>
      <c r="BJ39" s="2"/>
      <c r="BK39" s="2"/>
      <c r="BN39" s="2"/>
      <c r="BO39" s="2"/>
      <c r="BR39" s="2"/>
      <c r="BS39" s="2"/>
      <c r="DT39" s="2"/>
      <c r="DU39" s="2"/>
      <c r="DV39" s="2"/>
      <c r="DW39" s="2"/>
      <c r="DZ39" s="2"/>
      <c r="EA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T39" s="2"/>
      <c r="EU39" s="2"/>
      <c r="EV39" s="2"/>
      <c r="EW39" s="2"/>
      <c r="EX39" s="2"/>
      <c r="EY39" s="2"/>
      <c r="EZ39" s="2"/>
      <c r="FA39" s="2"/>
      <c r="FR39" s="2"/>
      <c r="FS39" s="2"/>
    </row>
    <row r="40" spans="1:175" x14ac:dyDescent="0.25">
      <c r="A40" s="3"/>
      <c r="E40" s="1"/>
      <c r="H40" s="2"/>
      <c r="I40" s="2"/>
      <c r="J40" s="2"/>
      <c r="K40" s="2"/>
      <c r="N40" s="2"/>
      <c r="O40" s="2"/>
      <c r="P40" s="2"/>
      <c r="Q40" s="2"/>
      <c r="T40" s="2"/>
      <c r="U40" s="2"/>
      <c r="V40" s="2"/>
      <c r="W40" s="2"/>
      <c r="X40" s="2"/>
      <c r="Y40" s="2"/>
      <c r="Z40" s="2"/>
      <c r="AA40" s="2"/>
      <c r="AB40" s="2"/>
      <c r="AC40" s="2"/>
      <c r="AL40" s="2"/>
      <c r="AM40" s="2"/>
      <c r="BN40" s="2"/>
      <c r="BO40" s="2"/>
      <c r="BR40" s="2"/>
      <c r="BS40" s="2"/>
      <c r="DT40" s="2"/>
      <c r="DU40" s="2"/>
      <c r="DV40" s="2"/>
      <c r="DW40" s="2"/>
      <c r="DZ40" s="2"/>
      <c r="EA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V40" s="2"/>
      <c r="EW40" s="2"/>
    </row>
    <row r="41" spans="1:175" x14ac:dyDescent="0.25">
      <c r="A41" s="3"/>
      <c r="E41" s="1"/>
      <c r="H41" s="2"/>
      <c r="I41" s="2"/>
      <c r="J41" s="2"/>
      <c r="K41" s="2"/>
      <c r="N41" s="2"/>
      <c r="O41" s="2"/>
      <c r="P41" s="2"/>
      <c r="Q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BN41" s="2"/>
      <c r="BO41" s="2"/>
      <c r="BR41" s="2"/>
      <c r="BS41" s="2"/>
      <c r="DT41" s="2"/>
      <c r="DU41" s="2"/>
      <c r="DV41" s="2"/>
      <c r="DW41" s="2"/>
      <c r="DZ41" s="2"/>
      <c r="EA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R41" s="2"/>
      <c r="ES41" s="2"/>
      <c r="ET41" s="2"/>
      <c r="EU41" s="2"/>
      <c r="EV41" s="2"/>
      <c r="EW41" s="2"/>
      <c r="EX41" s="2"/>
      <c r="EY41" s="2"/>
      <c r="EZ41" s="2"/>
      <c r="FA41" s="2"/>
    </row>
    <row r="42" spans="1:175" x14ac:dyDescent="0.25">
      <c r="A42" s="3"/>
      <c r="E42" s="1"/>
      <c r="H42" s="2"/>
      <c r="I42" s="2"/>
      <c r="J42" s="2"/>
      <c r="K42" s="2"/>
      <c r="N42" s="2"/>
      <c r="O42" s="2"/>
      <c r="P42" s="2"/>
      <c r="Q42" s="2"/>
      <c r="T42" s="2"/>
      <c r="U42" s="2"/>
      <c r="V42" s="2"/>
      <c r="W42" s="2"/>
      <c r="X42" s="2"/>
      <c r="Y42" s="2"/>
      <c r="Z42" s="2"/>
      <c r="AA42" s="2"/>
      <c r="AB42" s="2"/>
      <c r="AC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BN42" s="2"/>
      <c r="BO42" s="2"/>
      <c r="BR42" s="2"/>
      <c r="BS42" s="2"/>
      <c r="DT42" s="2"/>
      <c r="DU42" s="2"/>
      <c r="DV42" s="2"/>
      <c r="DW42" s="2"/>
      <c r="DZ42" s="2"/>
      <c r="EA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R42" s="2"/>
      <c r="ES42" s="2"/>
      <c r="ET42" s="2"/>
      <c r="EU42" s="2"/>
      <c r="EV42" s="2"/>
      <c r="EW42" s="2"/>
      <c r="EX42" s="2"/>
      <c r="EY42" s="2"/>
      <c r="EZ42" s="2"/>
      <c r="FA42" s="2"/>
    </row>
    <row r="43" spans="1:175" x14ac:dyDescent="0.25">
      <c r="A43" s="3"/>
      <c r="E43" s="1"/>
      <c r="H43" s="2"/>
      <c r="I43" s="2"/>
      <c r="J43" s="2"/>
      <c r="K43" s="2"/>
      <c r="N43" s="2"/>
      <c r="O43" s="2"/>
      <c r="P43" s="2"/>
      <c r="Q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BN43" s="2"/>
      <c r="BO43" s="2"/>
      <c r="BR43" s="2"/>
      <c r="BS43" s="2"/>
      <c r="DT43" s="2"/>
      <c r="DU43" s="2"/>
      <c r="DV43" s="2"/>
      <c r="DW43" s="2"/>
      <c r="DZ43" s="2"/>
      <c r="EA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R43" s="2"/>
      <c r="ES43" s="2"/>
      <c r="ET43" s="2"/>
      <c r="EU43" s="2"/>
      <c r="EV43" s="2"/>
      <c r="EW43" s="2"/>
      <c r="EX43" s="2"/>
      <c r="EY43" s="2"/>
      <c r="EZ43" s="2"/>
      <c r="FA43" s="2"/>
    </row>
    <row r="44" spans="1:175" x14ac:dyDescent="0.25">
      <c r="A44" s="3"/>
      <c r="E44" s="1"/>
      <c r="H44" s="2"/>
      <c r="I44" s="2"/>
      <c r="J44" s="2"/>
      <c r="K44" s="2"/>
      <c r="N44" s="2"/>
      <c r="O44" s="2"/>
      <c r="P44" s="2"/>
      <c r="Q44" s="2"/>
      <c r="T44" s="2"/>
      <c r="U44" s="2"/>
      <c r="V44" s="2"/>
      <c r="W44" s="2"/>
      <c r="X44" s="2"/>
      <c r="Y44" s="2"/>
      <c r="Z44" s="2"/>
      <c r="AA44" s="2"/>
      <c r="AB44" s="2"/>
      <c r="AC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BN44" s="2"/>
      <c r="BO44" s="2"/>
      <c r="BR44" s="2"/>
      <c r="BS44" s="2"/>
      <c r="DT44" s="2"/>
      <c r="DU44" s="2"/>
      <c r="DV44" s="2"/>
      <c r="DW44" s="2"/>
      <c r="DZ44" s="2"/>
      <c r="EA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R44" s="2"/>
      <c r="ES44" s="2"/>
      <c r="ET44" s="2"/>
      <c r="EU44" s="2"/>
      <c r="EV44" s="2"/>
      <c r="EW44" s="2"/>
      <c r="EX44" s="2"/>
      <c r="EY44" s="2"/>
      <c r="EZ44" s="2"/>
      <c r="FA44" s="2"/>
    </row>
    <row r="45" spans="1:175" x14ac:dyDescent="0.25">
      <c r="A45" s="3"/>
      <c r="E45" s="1"/>
      <c r="H45" s="2"/>
      <c r="I45" s="2"/>
      <c r="J45" s="2"/>
      <c r="K45" s="2"/>
      <c r="N45" s="2"/>
      <c r="O45" s="2"/>
      <c r="P45" s="2"/>
      <c r="Q45" s="2"/>
      <c r="T45" s="2"/>
      <c r="U45" s="2"/>
      <c r="X45" s="2"/>
      <c r="Y45" s="2"/>
      <c r="Z45" s="2"/>
      <c r="AA45" s="2"/>
      <c r="AB45" s="2"/>
      <c r="AC45" s="2"/>
      <c r="AH45" s="2"/>
      <c r="AI45" s="2"/>
      <c r="AJ45" s="2"/>
      <c r="AK45" s="2"/>
      <c r="AL45" s="2"/>
      <c r="AM45" s="2"/>
      <c r="AN45" s="2"/>
      <c r="AO45" s="2"/>
      <c r="BN45" s="2"/>
      <c r="BO45" s="2"/>
      <c r="BR45" s="2"/>
      <c r="BS45" s="2"/>
      <c r="DT45" s="2"/>
      <c r="DU45" s="2"/>
      <c r="DV45" s="2"/>
      <c r="DW45" s="2"/>
      <c r="DZ45" s="2"/>
      <c r="EA45" s="2"/>
      <c r="ED45" s="2"/>
      <c r="EE45" s="2"/>
      <c r="EH45" s="2"/>
      <c r="EI45" s="2"/>
      <c r="EJ45" s="2"/>
      <c r="EK45" s="2"/>
      <c r="EL45" s="2"/>
      <c r="EM45" s="2"/>
      <c r="ER45" s="2"/>
      <c r="ES45" s="2"/>
      <c r="ET45" s="2"/>
      <c r="EU45" s="2"/>
      <c r="EV45" s="2"/>
      <c r="EW45" s="2"/>
      <c r="EX45" s="2"/>
      <c r="EY45" s="2"/>
    </row>
    <row r="46" spans="1:175" x14ac:dyDescent="0.25">
      <c r="A46" s="3"/>
      <c r="E46" s="1"/>
      <c r="H46" s="2"/>
      <c r="I46" s="2"/>
      <c r="J46" s="2"/>
      <c r="K46" s="2"/>
      <c r="N46" s="2"/>
      <c r="O46" s="2"/>
      <c r="P46" s="2"/>
      <c r="Q46" s="2"/>
      <c r="T46" s="2"/>
      <c r="U46" s="2"/>
      <c r="X46" s="2"/>
      <c r="Y46" s="2"/>
      <c r="AB46" s="2"/>
      <c r="AC46" s="2"/>
      <c r="AL46" s="2"/>
      <c r="AM46" s="2"/>
      <c r="BN46" s="2"/>
      <c r="BO46" s="2"/>
      <c r="BR46" s="2"/>
      <c r="BS46" s="2"/>
      <c r="DT46" s="2"/>
      <c r="DU46" s="2"/>
      <c r="DV46" s="2"/>
      <c r="DW46" s="2"/>
      <c r="DZ46" s="2"/>
      <c r="EA46" s="2"/>
      <c r="ED46" s="2"/>
      <c r="EE46" s="2"/>
      <c r="EH46" s="2"/>
      <c r="EI46" s="2"/>
      <c r="EL46" s="2"/>
      <c r="EM46" s="2"/>
      <c r="EV46" s="2"/>
      <c r="EW46" s="2"/>
    </row>
    <row r="47" spans="1:175" x14ac:dyDescent="0.25">
      <c r="A47" s="3"/>
      <c r="E47" s="1"/>
      <c r="H47" s="2"/>
      <c r="I47" s="2"/>
      <c r="J47" s="2"/>
      <c r="K47" s="2"/>
      <c r="N47" s="2"/>
      <c r="O47" s="2"/>
      <c r="P47" s="2"/>
      <c r="Q47" s="2"/>
      <c r="T47" s="2"/>
      <c r="U47" s="2"/>
      <c r="V47" s="2"/>
      <c r="W47" s="2"/>
      <c r="X47" s="2"/>
      <c r="Y47" s="2"/>
      <c r="Z47" s="2"/>
      <c r="AA47" s="2"/>
      <c r="AB47" s="2"/>
      <c r="AC47" s="2"/>
      <c r="AH47" s="2"/>
      <c r="AI47" s="2"/>
      <c r="AJ47" s="2"/>
      <c r="AK47" s="2"/>
      <c r="AL47" s="2"/>
      <c r="AM47" s="2"/>
      <c r="AN47" s="2"/>
      <c r="AO47" s="2"/>
      <c r="BH47" s="2"/>
      <c r="BI47" s="2"/>
      <c r="BJ47" s="2"/>
      <c r="BK47" s="2"/>
      <c r="BN47" s="2"/>
      <c r="BO47" s="2"/>
      <c r="BR47" s="2"/>
      <c r="BS47" s="2"/>
      <c r="DT47" s="2"/>
      <c r="DU47" s="2"/>
      <c r="DV47" s="2"/>
      <c r="DW47" s="2"/>
      <c r="DZ47" s="2"/>
      <c r="EA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R47" s="2"/>
      <c r="ES47" s="2"/>
      <c r="ET47" s="2"/>
      <c r="EU47" s="2"/>
      <c r="EV47" s="2"/>
      <c r="EW47" s="2"/>
      <c r="EX47" s="2"/>
      <c r="EY47" s="2"/>
      <c r="FP47" s="2"/>
      <c r="FQ47" s="2"/>
      <c r="FR47" s="2"/>
      <c r="FS47" s="2"/>
    </row>
    <row r="48" spans="1:175" x14ac:dyDescent="0.25">
      <c r="A48" s="3"/>
      <c r="E48" s="1"/>
      <c r="H48" s="2"/>
      <c r="I48" s="2"/>
      <c r="J48" s="2"/>
      <c r="K48" s="2"/>
      <c r="N48" s="2"/>
      <c r="O48" s="2"/>
      <c r="P48" s="2"/>
      <c r="Q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BN48" s="2"/>
      <c r="BO48" s="2"/>
      <c r="BR48" s="2"/>
      <c r="BS48" s="2"/>
      <c r="DT48" s="2"/>
      <c r="DU48" s="2"/>
      <c r="DV48" s="2"/>
      <c r="DW48" s="2"/>
      <c r="DZ48" s="2"/>
      <c r="EA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R48" s="2"/>
      <c r="ES48" s="2"/>
      <c r="ET48" s="2"/>
      <c r="EU48" s="2"/>
      <c r="EV48" s="2"/>
      <c r="EW48" s="2"/>
      <c r="EX48" s="2"/>
      <c r="EY48" s="2"/>
      <c r="EZ48" s="2"/>
      <c r="FA48" s="2"/>
    </row>
    <row r="49" spans="1:157" x14ac:dyDescent="0.25">
      <c r="A49" s="3"/>
      <c r="E49" s="1"/>
      <c r="H49" s="2"/>
      <c r="I49" s="2"/>
      <c r="J49" s="2"/>
      <c r="K49" s="2"/>
      <c r="N49" s="2"/>
      <c r="O49" s="2"/>
      <c r="P49" s="2"/>
      <c r="Q49" s="2"/>
      <c r="T49" s="2"/>
      <c r="U49" s="2"/>
      <c r="V49" s="2"/>
      <c r="W49" s="2"/>
      <c r="X49" s="2"/>
      <c r="Y49" s="2"/>
      <c r="Z49" s="2"/>
      <c r="AA49" s="2"/>
      <c r="AB49" s="2"/>
      <c r="AC49" s="2"/>
      <c r="AJ49" s="2"/>
      <c r="AK49" s="2"/>
      <c r="AL49" s="2"/>
      <c r="AM49" s="2"/>
      <c r="AP49" s="2"/>
      <c r="AQ49" s="2"/>
      <c r="BN49" s="2"/>
      <c r="BO49" s="2"/>
      <c r="BR49" s="2"/>
      <c r="BS49" s="2"/>
      <c r="DT49" s="2"/>
      <c r="DU49" s="2"/>
      <c r="DV49" s="2"/>
      <c r="DW49" s="2"/>
      <c r="DZ49" s="2"/>
      <c r="EA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T49" s="2"/>
      <c r="EU49" s="2"/>
      <c r="EV49" s="2"/>
      <c r="EW49" s="2"/>
      <c r="EZ49" s="2"/>
      <c r="FA49" s="2"/>
    </row>
    <row r="50" spans="1:157" x14ac:dyDescent="0.25">
      <c r="A50" s="3"/>
      <c r="I50" s="2"/>
      <c r="DO50" t="e">
        <f>DO22/DN22</f>
        <v>#DIV/0!</v>
      </c>
    </row>
    <row r="51" spans="1:157" x14ac:dyDescent="0.25">
      <c r="A51" s="3"/>
      <c r="I51" s="2"/>
    </row>
    <row r="52" spans="1:157" x14ac:dyDescent="0.25">
      <c r="A52" s="3"/>
      <c r="I52" s="2"/>
    </row>
    <row r="53" spans="1:157" x14ac:dyDescent="0.25">
      <c r="A53" s="3"/>
      <c r="I53" s="2"/>
    </row>
    <row r="54" spans="1:157" x14ac:dyDescent="0.25">
      <c r="A54" s="3"/>
    </row>
    <row r="55" spans="1:157" ht="13.8" thickBot="1" x14ac:dyDescent="0.3"/>
    <row r="56" spans="1:157" s="55" customFormat="1" ht="12.75" customHeight="1" x14ac:dyDescent="0.25">
      <c r="B56" s="57" t="s">
        <v>42</v>
      </c>
      <c r="C56" s="59" t="s">
        <v>30</v>
      </c>
      <c r="D56" s="58" t="s">
        <v>15</v>
      </c>
      <c r="E56" s="59" t="s">
        <v>31</v>
      </c>
      <c r="F56" s="59" t="s">
        <v>32</v>
      </c>
      <c r="G56" s="59" t="s">
        <v>33</v>
      </c>
      <c r="H56" s="59" t="s">
        <v>34</v>
      </c>
      <c r="I56" s="59" t="s">
        <v>35</v>
      </c>
      <c r="J56" s="58" t="s">
        <v>36</v>
      </c>
      <c r="K56" s="58" t="s">
        <v>123</v>
      </c>
      <c r="L56" s="58" t="s">
        <v>37</v>
      </c>
      <c r="M56" s="58" t="s">
        <v>38</v>
      </c>
      <c r="N56" s="60" t="s">
        <v>39</v>
      </c>
    </row>
    <row r="57" spans="1:157" ht="13.5" customHeight="1" thickBot="1" x14ac:dyDescent="0.3">
      <c r="B57" s="61" t="e">
        <f>LEFT(A2,LEN(A2)-2)</f>
        <v>#VALUE!</v>
      </c>
      <c r="C57" s="62">
        <f>54-COUNTBLANK(B61:B114)</f>
        <v>0</v>
      </c>
      <c r="D57" s="62">
        <f>B115</f>
        <v>0</v>
      </c>
      <c r="E57" s="62">
        <f>J115</f>
        <v>0</v>
      </c>
      <c r="F57" s="62">
        <f>L115</f>
        <v>0</v>
      </c>
      <c r="G57" s="65">
        <f>Instructions!C38</f>
        <v>20.084651740000002</v>
      </c>
      <c r="H57" s="65">
        <f>Instructions!C39</f>
        <v>0.38932928</v>
      </c>
      <c r="I57" s="65">
        <f>I115</f>
        <v>0</v>
      </c>
      <c r="J57" s="65" t="e">
        <f>CHIDIST(I57,C57-1)</f>
        <v>#NUM!</v>
      </c>
      <c r="K57" s="65" t="e">
        <f ca="1">O115</f>
        <v>#DIV/0!</v>
      </c>
      <c r="L57" s="65" t="e">
        <f ca="1">P115</f>
        <v>#DIV/0!</v>
      </c>
      <c r="M57" s="63" t="e">
        <f>1/Instructions!C40*LN(1+(Instructions!C40*Instructions!C38*Instructions!C41*D57/E57))/1000000</f>
        <v>#DIV/0!</v>
      </c>
      <c r="N57" s="64" t="e">
        <f>(((1/D57)+((F57^2)/(E57^2))+(H57/G57)^2)^0.5)*M57</f>
        <v>#DIV/0!</v>
      </c>
    </row>
    <row r="58" spans="1:157" x14ac:dyDescent="0.25">
      <c r="R58" s="73"/>
      <c r="S58" s="74"/>
      <c r="T58" s="123" t="s">
        <v>63</v>
      </c>
      <c r="U58" s="123"/>
      <c r="V58" s="74"/>
      <c r="W58" s="75"/>
    </row>
    <row r="59" spans="1:157" x14ac:dyDescent="0.25">
      <c r="R59" s="87"/>
      <c r="S59" s="35"/>
      <c r="T59" s="35"/>
      <c r="U59" s="35"/>
      <c r="V59" s="35"/>
      <c r="W59" s="76"/>
    </row>
    <row r="60" spans="1:157" x14ac:dyDescent="0.25">
      <c r="A60" t="s">
        <v>190</v>
      </c>
      <c r="B60" t="s">
        <v>15</v>
      </c>
      <c r="C60" t="s">
        <v>14</v>
      </c>
      <c r="D60" s="54" t="s">
        <v>22</v>
      </c>
      <c r="E60" s="54" t="s">
        <v>189</v>
      </c>
      <c r="F60" s="53" t="s">
        <v>67</v>
      </c>
      <c r="G60" s="54" t="s">
        <v>132</v>
      </c>
      <c r="H60" s="54" t="s">
        <v>16</v>
      </c>
      <c r="I60" s="54" t="s">
        <v>17</v>
      </c>
      <c r="J60" s="54" t="s">
        <v>18</v>
      </c>
      <c r="K60" s="54" t="s">
        <v>29</v>
      </c>
      <c r="L60" s="54" t="s">
        <v>19</v>
      </c>
      <c r="M60" s="54" t="s">
        <v>20</v>
      </c>
      <c r="N60" s="54" t="s">
        <v>21</v>
      </c>
      <c r="O60" s="54" t="s">
        <v>123</v>
      </c>
      <c r="P60" s="54" t="s">
        <v>27</v>
      </c>
      <c r="R60" s="81" t="s">
        <v>66</v>
      </c>
      <c r="S60" s="86"/>
      <c r="T60" s="48"/>
      <c r="U60" s="48" t="s">
        <v>190</v>
      </c>
      <c r="V60" s="48" t="s">
        <v>23</v>
      </c>
      <c r="W60" s="82" t="s">
        <v>24</v>
      </c>
    </row>
    <row r="61" spans="1:157" s="25" customFormat="1" x14ac:dyDescent="0.25">
      <c r="A61" s="44" t="str">
        <f t="shared" ref="A61:A114" si="0">IF(G2&lt;&gt;"",G2,"")</f>
        <v/>
      </c>
      <c r="B61" s="70"/>
      <c r="C61" s="50"/>
      <c r="D61" s="101" t="str">
        <f>IF(C61&lt;&gt;"",C61/Instructions!F$41,"")</f>
        <v/>
      </c>
      <c r="E61" s="97" t="str">
        <f ca="1">IF(C61&lt;&gt;"", 'Durango session calcs'!H$2* 'Durango session calcs'!$H$4*OFFSET(A2,0,Instructions!H$21-1,1,1),"")</f>
        <v/>
      </c>
      <c r="F61" s="97" t="str">
        <f>IF(C61&lt;&gt;"", 'Durango session calcs'!H$2* 'Durango session calcs'!$H$4*S61,"")</f>
        <v/>
      </c>
      <c r="G61" s="97" t="str">
        <f ca="1">IF(C61&lt;&gt;"",E61*(((OFFSET(A2,0,Instructions!H$21,1,1)/OFFSET(A2,0,Instructions!H$21-1,1,1))/2)+'Durango session calcs'!R$8),"")</f>
        <v/>
      </c>
      <c r="H61" s="94" t="str">
        <f>IF(C61&lt;&gt;"",IF(B61=0,0,(1/B61)+(G61/F61)^2),"")</f>
        <v/>
      </c>
      <c r="I61" s="94" t="str">
        <f t="shared" ref="I61:I114" si="1">IF(C61&lt;&gt;"",IF(B61=0,0,((LN(B61/J61)-LN(B$115/J$115))^2)/H61),"")</f>
        <v/>
      </c>
      <c r="J61" s="90" t="str">
        <f>IF(C61&lt;&gt;"",D61*F61,"")</f>
        <v/>
      </c>
      <c r="K61" s="94" t="str">
        <f>IF(C61&lt;&gt;"",G61/F61,"")</f>
        <v/>
      </c>
      <c r="L61" s="45" t="str">
        <f>IF(C61&lt;&gt;"",J61*K61,"")</f>
        <v/>
      </c>
      <c r="M61" s="109" t="str">
        <f>IF(C61&lt;&gt;"", 1/Instructions!C$40*LN(1+(Instructions!C$40*Instructions!C$38*Instructions!C$41*(B61/D61)/F61))/1000000, "")</f>
        <v/>
      </c>
      <c r="N61" s="110" t="str">
        <f>IF(C61&lt;&gt;"",IF(B61=0,(1/Instructions!C$40*LN(1+(Instructions!C$40*Instructions!C$38*Instructions!C$41*(3/D61)/F61))/1000000)/2,M61*(((1/B61)+(G61/F61)^2+(Instructions!C$39/Instructions!C$38)^2))^0.5),"")</f>
        <v/>
      </c>
      <c r="O61" s="91" t="str">
        <f ca="1">IF(C61&lt;&gt;"",(OFFSET(A2,0,Instructions!C$21-1,1,1)/OFFSET(A2,0,Instructions!D$21-1,1,1))/Instructions!$E$32,"")</f>
        <v/>
      </c>
      <c r="P61" s="99" t="str">
        <f ca="1">IF(C61&lt;&gt;"",O61*(((OFFSET(A2,0,Instructions!C$21,1,1)/(OFFSET(A2,0,Instructions!C$21-1,1,1))))+((((OFFSET(A2,0,Instructions!D$21,1,1)/(OFFSET(A2,0,Instructions!D$21-1,1,1))))))),"")</f>
        <v/>
      </c>
      <c r="Q61" s="25" t="str">
        <f>IF(C61&lt;&gt;"", Instructions!$B$53*C61*F61, "")</f>
        <v/>
      </c>
      <c r="R61" s="115"/>
      <c r="S61" s="113"/>
      <c r="T61" s="35"/>
      <c r="U61" s="83"/>
      <c r="V61" s="49"/>
      <c r="W61" s="88"/>
    </row>
    <row r="62" spans="1:157" s="25" customFormat="1" x14ac:dyDescent="0.25">
      <c r="A62" s="46" t="str">
        <f t="shared" si="0"/>
        <v/>
      </c>
      <c r="B62" s="41"/>
      <c r="C62" s="51"/>
      <c r="D62" s="102" t="str">
        <f>IF(C62&lt;&gt;"",C62/Instructions!F$41,"")</f>
        <v/>
      </c>
      <c r="E62" s="98" t="str">
        <f ca="1">IF(C62&lt;&gt;"", 'Durango session calcs'!H$2* 'Durango session calcs'!$H$4*OFFSET(A3,0,Instructions!H$21-1,1,1),"")</f>
        <v/>
      </c>
      <c r="F62" s="98" t="str">
        <f>IF(C62&lt;&gt;"", 'Durango session calcs'!H$2* 'Durango session calcs'!$H$4*S62,"")</f>
        <v/>
      </c>
      <c r="G62" s="98" t="str">
        <f ca="1">IF(C62&lt;&gt;"",E62*(((OFFSET(A3,0,Instructions!H$21,1,1)/OFFSET(A3,0,Instructions!H$21-1,1,1))/2)+'Durango session calcs'!R$8),"")</f>
        <v/>
      </c>
      <c r="H62" s="95" t="str">
        <f t="shared" ref="H62:H114" si="2">IF(C62&lt;&gt;"",IF(B62=0,0,(1/B62)+(G62/F62)^2),"")</f>
        <v/>
      </c>
      <c r="I62" s="95" t="str">
        <f t="shared" si="1"/>
        <v/>
      </c>
      <c r="J62" s="35" t="str">
        <f t="shared" ref="J62:J114" si="3">IF(C62&lt;&gt;"",D62*F62,"")</f>
        <v/>
      </c>
      <c r="K62" s="95" t="str">
        <f t="shared" ref="K62:K114" si="4">IF(C62&lt;&gt;"",G62/F62,"")</f>
        <v/>
      </c>
      <c r="L62" s="35" t="str">
        <f t="shared" ref="L62:L114" si="5">IF(C62&lt;&gt;"",J62*K62,"")</f>
        <v/>
      </c>
      <c r="M62" s="111" t="str">
        <f>IF(C62&lt;&gt;"", 1/Instructions!C$40*LN(1+(Instructions!C$40*Instructions!C$38*Instructions!C$41*(B62/D62)/F62))/1000000, "")</f>
        <v/>
      </c>
      <c r="N62" s="112" t="str">
        <f>IF(C62&lt;&gt;"",IF(B62=0,(1/Instructions!C$40*LN(1+(Instructions!C$40*Instructions!C$38*Instructions!C$41*(3/D62)/E62))/1000000)/2,M62*(((1/B62)+(G62/E62)^2+(Instructions!C$39/Instructions!C$38)^2))^0.5),"")</f>
        <v/>
      </c>
      <c r="O62" s="92" t="str">
        <f ca="1">IF(C62&lt;&gt;"",(OFFSET(A3,0,Instructions!C$21-1,1,1)/OFFSET(A3,0,Instructions!D$21-1,1,1))/Instructions!$E$32,"")</f>
        <v/>
      </c>
      <c r="P62" s="100" t="str">
        <f ca="1">IF(C62&lt;&gt;"",O62*(((OFFSET(A3,0,Instructions!C$21,1,1)/(OFFSET(A3,0,Instructions!C$21-1,1,1))))+((((OFFSET(A3,0,Instructions!D$21,1,1)/(OFFSET(A3,0,Instructions!D$21-1,1,1))))))),"")</f>
        <v/>
      </c>
      <c r="Q62" s="25" t="str">
        <f>IF(C62&lt;&gt;"", Instructions!$B$53*C62*F62, "")</f>
        <v/>
      </c>
      <c r="R62" s="116"/>
      <c r="S62" s="114"/>
      <c r="T62" s="35"/>
      <c r="U62" s="84"/>
      <c r="V62" s="41"/>
      <c r="W62" s="77"/>
    </row>
    <row r="63" spans="1:157" s="25" customFormat="1" x14ac:dyDescent="0.25">
      <c r="A63" s="46" t="str">
        <f t="shared" si="0"/>
        <v/>
      </c>
      <c r="B63" s="41"/>
      <c r="C63" s="51"/>
      <c r="D63" s="102" t="str">
        <f>IF(C63&lt;&gt;"",C63/Instructions!F$41,"")</f>
        <v/>
      </c>
      <c r="E63" s="98" t="str">
        <f ca="1">IF(C63&lt;&gt;"", 'Durango session calcs'!H$2* 'Durango session calcs'!$H$4*OFFSET(A4,0,Instructions!H$21-1,1,1),"")</f>
        <v/>
      </c>
      <c r="F63" s="98" t="str">
        <f>IF(C63&lt;&gt;"", 'Durango session calcs'!H$2* 'Durango session calcs'!$H$4*S63,"")</f>
        <v/>
      </c>
      <c r="G63" s="98" t="str">
        <f ca="1">IF(C63&lt;&gt;"",E63*(((OFFSET(A4,0,Instructions!H$21,1,1)/OFFSET(A4,0,Instructions!H$21-1,1,1))/2)+'Durango session calcs'!R$8),"")</f>
        <v/>
      </c>
      <c r="H63" s="95" t="str">
        <f t="shared" si="2"/>
        <v/>
      </c>
      <c r="I63" s="95" t="str">
        <f t="shared" si="1"/>
        <v/>
      </c>
      <c r="J63" s="35" t="str">
        <f t="shared" si="3"/>
        <v/>
      </c>
      <c r="K63" s="95" t="str">
        <f t="shared" si="4"/>
        <v/>
      </c>
      <c r="L63" s="35" t="str">
        <f t="shared" si="5"/>
        <v/>
      </c>
      <c r="M63" s="111" t="str">
        <f>IF(C63&lt;&gt;"", 1/Instructions!C$40*LN(1+(Instructions!C$40*Instructions!C$38*Instructions!C$41*(B63/D63)/F63))/1000000, "")</f>
        <v/>
      </c>
      <c r="N63" s="112" t="str">
        <f>IF(C63&lt;&gt;"",IF(B63=0,(1/Instructions!C$40*LN(1+(Instructions!C$40*Instructions!C$38*Instructions!C$41*(3/D63)/E63))/1000000)/2,M63*(((1/B63)+(G63/E63)^2+(Instructions!C$39/Instructions!C$38)^2))^0.5),"")</f>
        <v/>
      </c>
      <c r="O63" s="92" t="str">
        <f ca="1">IF(C63&lt;&gt;"",(OFFSET(A4,0,Instructions!C$21-1,1,1)/OFFSET(A4,0,Instructions!D$21-1,1,1))/Instructions!$E$32,"")</f>
        <v/>
      </c>
      <c r="P63" s="100" t="str">
        <f ca="1">IF(C63&lt;&gt;"",O63*(((OFFSET(A4,0,Instructions!C$21,1,1)/(OFFSET(A4,0,Instructions!C$21-1,1,1))))+((((OFFSET(A4,0,Instructions!D$21,1,1)/(OFFSET(A4,0,Instructions!D$21-1,1,1))))))),"")</f>
        <v/>
      </c>
      <c r="Q63" s="25" t="str">
        <f>IF(C63&lt;&gt;"", Instructions!$B$53*C63*F63, "")</f>
        <v/>
      </c>
      <c r="R63" s="116"/>
      <c r="S63" s="114"/>
      <c r="T63" s="35"/>
      <c r="U63" s="84"/>
      <c r="V63" s="41"/>
      <c r="W63" s="77"/>
    </row>
    <row r="64" spans="1:157" s="25" customFormat="1" x14ac:dyDescent="0.25">
      <c r="A64" s="46" t="str">
        <f t="shared" si="0"/>
        <v/>
      </c>
      <c r="B64" s="41"/>
      <c r="C64" s="51"/>
      <c r="D64" s="102" t="str">
        <f>IF(C64&lt;&gt;"",C64/Instructions!F$41,"")</f>
        <v/>
      </c>
      <c r="E64" s="98" t="str">
        <f ca="1">IF(C64&lt;&gt;"", 'Durango session calcs'!H$2* 'Durango session calcs'!$H$4*OFFSET(A5,0,Instructions!H$21-1,1,1),"")</f>
        <v/>
      </c>
      <c r="F64" s="98" t="str">
        <f>IF(C64&lt;&gt;"", 'Durango session calcs'!H$2* 'Durango session calcs'!$H$4*S64,"")</f>
        <v/>
      </c>
      <c r="G64" s="98" t="str">
        <f ca="1">IF(C64&lt;&gt;"",E64*(((OFFSET(A5,0,Instructions!H$21,1,1)/OFFSET(A5,0,Instructions!H$21-1,1,1))/2)+'Durango session calcs'!R$8),"")</f>
        <v/>
      </c>
      <c r="H64" s="95" t="str">
        <f t="shared" si="2"/>
        <v/>
      </c>
      <c r="I64" s="95" t="str">
        <f t="shared" si="1"/>
        <v/>
      </c>
      <c r="J64" s="35" t="str">
        <f t="shared" si="3"/>
        <v/>
      </c>
      <c r="K64" s="95" t="str">
        <f t="shared" si="4"/>
        <v/>
      </c>
      <c r="L64" s="35" t="str">
        <f t="shared" si="5"/>
        <v/>
      </c>
      <c r="M64" s="111" t="str">
        <f>IF(C64&lt;&gt;"", 1/Instructions!C$40*LN(1+(Instructions!C$40*Instructions!C$38*Instructions!C$41*(B64/D64)/F64))/1000000, "")</f>
        <v/>
      </c>
      <c r="N64" s="112" t="str">
        <f>IF(C64&lt;&gt;"",IF(B64=0,(1/Instructions!C$40*LN(1+(Instructions!C$40*Instructions!C$38*Instructions!C$41*(3/D64)/E64))/1000000)/2,M64*(((1/B64)+(G64/E64)^2+(Instructions!C$39/Instructions!C$38)^2))^0.5),"")</f>
        <v/>
      </c>
      <c r="O64" s="92" t="str">
        <f ca="1">IF(C64&lt;&gt;"",(OFFSET(A5,0,Instructions!C$21-1,1,1)/OFFSET(A5,0,Instructions!D$21-1,1,1))/Instructions!$E$32,"")</f>
        <v/>
      </c>
      <c r="P64" s="100" t="str">
        <f ca="1">IF(C64&lt;&gt;"",O64*(((OFFSET(A5,0,Instructions!C$21,1,1)/(OFFSET(A5,0,Instructions!C$21-1,1,1))))+((((OFFSET(A5,0,Instructions!D$21,1,1)/(OFFSET(A5,0,Instructions!D$21-1,1,1))))))),"")</f>
        <v/>
      </c>
      <c r="Q64" s="25" t="str">
        <f>IF(C64&lt;&gt;"", Instructions!$B$53*C64*F64, "")</f>
        <v/>
      </c>
      <c r="R64" s="116"/>
      <c r="S64" s="114"/>
      <c r="T64" s="35"/>
      <c r="U64" s="84"/>
      <c r="V64" s="41"/>
      <c r="W64" s="77"/>
    </row>
    <row r="65" spans="1:23" s="25" customFormat="1" x14ac:dyDescent="0.25">
      <c r="A65" s="46" t="str">
        <f t="shared" si="0"/>
        <v/>
      </c>
      <c r="B65" s="41"/>
      <c r="C65" s="51"/>
      <c r="D65" s="102" t="str">
        <f>IF(C65&lt;&gt;"",C65/Instructions!F$41,"")</f>
        <v/>
      </c>
      <c r="E65" s="98" t="str">
        <f ca="1">IF(C65&lt;&gt;"", 'Durango session calcs'!H$2* 'Durango session calcs'!$H$4*OFFSET(A6,0,Instructions!H$21-1,1,1),"")</f>
        <v/>
      </c>
      <c r="F65" s="98" t="str">
        <f>IF(C65&lt;&gt;"", 'Durango session calcs'!H$2* 'Durango session calcs'!$H$4*S65,"")</f>
        <v/>
      </c>
      <c r="G65" s="98" t="str">
        <f ca="1">IF(C65&lt;&gt;"",E65*(((OFFSET(A6,0,Instructions!H$21,1,1)/OFFSET(A6,0,Instructions!H$21-1,1,1))/2)+'Durango session calcs'!R$8),"")</f>
        <v/>
      </c>
      <c r="H65" s="95" t="str">
        <f t="shared" si="2"/>
        <v/>
      </c>
      <c r="I65" s="95" t="str">
        <f t="shared" si="1"/>
        <v/>
      </c>
      <c r="J65" s="35" t="str">
        <f t="shared" si="3"/>
        <v/>
      </c>
      <c r="K65" s="95" t="str">
        <f t="shared" si="4"/>
        <v/>
      </c>
      <c r="L65" s="35" t="str">
        <f t="shared" si="5"/>
        <v/>
      </c>
      <c r="M65" s="111" t="str">
        <f>IF(C65&lt;&gt;"", 1/Instructions!C$40*LN(1+(Instructions!C$40*Instructions!C$38*Instructions!C$41*(B65/D65)/F65))/1000000, "")</f>
        <v/>
      </c>
      <c r="N65" s="112" t="str">
        <f>IF(C65&lt;&gt;"",IF(B65=0,(1/Instructions!C$40*LN(1+(Instructions!C$40*Instructions!C$38*Instructions!C$41*(3/D65)/E65))/1000000)/2,M65*(((1/B65)+(G65/E65)^2+(Instructions!C$39/Instructions!C$38)^2))^0.5),"")</f>
        <v/>
      </c>
      <c r="O65" s="92" t="str">
        <f ca="1">IF(C65&lt;&gt;"",(OFFSET(A6,0,Instructions!C$21-1,1,1)/OFFSET(A6,0,Instructions!D$21-1,1,1))/Instructions!$E$32,"")</f>
        <v/>
      </c>
      <c r="P65" s="100" t="str">
        <f ca="1">IF(C65&lt;&gt;"",O65*(((OFFSET(A6,0,Instructions!C$21,1,1)/(OFFSET(A6,0,Instructions!C$21-1,1,1))))+((((OFFSET(A6,0,Instructions!D$21,1,1)/(OFFSET(A6,0,Instructions!D$21-1,1,1))))))),"")</f>
        <v/>
      </c>
      <c r="Q65" s="25" t="str">
        <f>IF(C65&lt;&gt;"", Instructions!$B$53*C65*F65, "")</f>
        <v/>
      </c>
      <c r="R65" s="116"/>
      <c r="S65" s="114"/>
      <c r="T65" s="35"/>
      <c r="U65" s="84"/>
      <c r="V65" s="41"/>
      <c r="W65" s="77"/>
    </row>
    <row r="66" spans="1:23" s="25" customFormat="1" x14ac:dyDescent="0.25">
      <c r="A66" s="46" t="str">
        <f t="shared" si="0"/>
        <v/>
      </c>
      <c r="B66" s="41"/>
      <c r="C66" s="51"/>
      <c r="D66" s="102" t="str">
        <f>IF(C66&lt;&gt;"",C66/Instructions!F$41,"")</f>
        <v/>
      </c>
      <c r="E66" s="98" t="str">
        <f ca="1">IF(C66&lt;&gt;"", 'Durango session calcs'!H$2* 'Durango session calcs'!$H$4*OFFSET(A7,0,Instructions!H$21-1,1,1),"")</f>
        <v/>
      </c>
      <c r="F66" s="98" t="str">
        <f>IF(C66&lt;&gt;"", 'Durango session calcs'!H$2* 'Durango session calcs'!$H$4*S66,"")</f>
        <v/>
      </c>
      <c r="G66" s="98" t="str">
        <f ca="1">IF(C66&lt;&gt;"",E66*(((OFFSET(A7,0,Instructions!H$21,1,1)/OFFSET(A7,0,Instructions!H$21-1,1,1))/2)+'Durango session calcs'!R$8),"")</f>
        <v/>
      </c>
      <c r="H66" s="95" t="str">
        <f t="shared" si="2"/>
        <v/>
      </c>
      <c r="I66" s="95" t="str">
        <f t="shared" si="1"/>
        <v/>
      </c>
      <c r="J66" s="35" t="str">
        <f t="shared" si="3"/>
        <v/>
      </c>
      <c r="K66" s="95" t="str">
        <f t="shared" si="4"/>
        <v/>
      </c>
      <c r="L66" s="35" t="str">
        <f t="shared" si="5"/>
        <v/>
      </c>
      <c r="M66" s="111" t="str">
        <f>IF(C66&lt;&gt;"", 1/Instructions!C$40*LN(1+(Instructions!C$40*Instructions!C$38*Instructions!C$41*(B66/D66)/F66))/1000000, "")</f>
        <v/>
      </c>
      <c r="N66" s="112" t="str">
        <f>IF(C66&lt;&gt;"",IF(B66=0,(1/Instructions!C$40*LN(1+(Instructions!C$40*Instructions!C$38*Instructions!C$41*(3/D66)/E66))/1000000)/2,M66*(((1/B66)+(G66/E66)^2+(Instructions!C$39/Instructions!C$38)^2))^0.5),"")</f>
        <v/>
      </c>
      <c r="O66" s="92" t="str">
        <f ca="1">IF(C66&lt;&gt;"",(OFFSET(A7,0,Instructions!C$21-1,1,1)/OFFSET(A7,0,Instructions!D$21-1,1,1))/Instructions!$E$32,"")</f>
        <v/>
      </c>
      <c r="P66" s="100" t="str">
        <f ca="1">IF(C66&lt;&gt;"",O66*(((OFFSET(A7,0,Instructions!C$21,1,1)/(OFFSET(A7,0,Instructions!C$21-1,1,1))))+((((OFFSET(A7,0,Instructions!D$21,1,1)/(OFFSET(A7,0,Instructions!D$21-1,1,1))))))),"")</f>
        <v/>
      </c>
      <c r="Q66" s="25" t="str">
        <f>IF(C66&lt;&gt;"", Instructions!$B$53*C66*F66, "")</f>
        <v/>
      </c>
      <c r="R66" s="116"/>
      <c r="S66" s="114"/>
      <c r="T66" s="35"/>
      <c r="U66" s="84"/>
      <c r="V66" s="41"/>
      <c r="W66" s="77"/>
    </row>
    <row r="67" spans="1:23" s="25" customFormat="1" x14ac:dyDescent="0.25">
      <c r="A67" s="46" t="str">
        <f t="shared" si="0"/>
        <v/>
      </c>
      <c r="B67" s="41"/>
      <c r="C67" s="51"/>
      <c r="D67" s="102" t="str">
        <f>IF(C67&lt;&gt;"",C67/Instructions!F$41,"")</f>
        <v/>
      </c>
      <c r="E67" s="98" t="str">
        <f ca="1">IF(C67&lt;&gt;"", 'Durango session calcs'!H$2* 'Durango session calcs'!$H$4*OFFSET(A8,0,Instructions!H$21-1,1,1),"")</f>
        <v/>
      </c>
      <c r="F67" s="98" t="str">
        <f>IF(C67&lt;&gt;"", 'Durango session calcs'!H$2* 'Durango session calcs'!$H$4*S67,"")</f>
        <v/>
      </c>
      <c r="G67" s="98" t="str">
        <f ca="1">IF(C67&lt;&gt;"",E67*(((OFFSET(A8,0,Instructions!H$21,1,1)/OFFSET(A8,0,Instructions!H$21-1,1,1))/2)+'Durango session calcs'!R$8),"")</f>
        <v/>
      </c>
      <c r="H67" s="95" t="str">
        <f t="shared" si="2"/>
        <v/>
      </c>
      <c r="I67" s="95" t="str">
        <f t="shared" si="1"/>
        <v/>
      </c>
      <c r="J67" s="35" t="str">
        <f t="shared" si="3"/>
        <v/>
      </c>
      <c r="K67" s="95" t="str">
        <f t="shared" si="4"/>
        <v/>
      </c>
      <c r="L67" s="35" t="str">
        <f t="shared" si="5"/>
        <v/>
      </c>
      <c r="M67" s="111" t="str">
        <f>IF(C67&lt;&gt;"", 1/Instructions!C$40*LN(1+(Instructions!C$40*Instructions!C$38*Instructions!C$41*(B67/D67)/F67))/1000000, "")</f>
        <v/>
      </c>
      <c r="N67" s="112" t="str">
        <f>IF(C67&lt;&gt;"",IF(B67=0,(1/Instructions!C$40*LN(1+(Instructions!C$40*Instructions!C$38*Instructions!C$41*(3/D67)/E67))/1000000)/2,M67*(((1/B67)+(G67/E67)^2+(Instructions!C$39/Instructions!C$38)^2))^0.5),"")</f>
        <v/>
      </c>
      <c r="O67" s="92" t="str">
        <f ca="1">IF(C67&lt;&gt;"",(OFFSET(A8,0,Instructions!C$21-1,1,1)/OFFSET(A8,0,Instructions!D$21-1,1,1))/Instructions!$E$32,"")</f>
        <v/>
      </c>
      <c r="P67" s="100" t="str">
        <f ca="1">IF(C67&lt;&gt;"",O67*(((OFFSET(A8,0,Instructions!C$21,1,1)/(OFFSET(A8,0,Instructions!C$21-1,1,1))))+((((OFFSET(A8,0,Instructions!D$21,1,1)/(OFFSET(A8,0,Instructions!D$21-1,1,1))))))),"")</f>
        <v/>
      </c>
      <c r="Q67" s="25" t="str">
        <f>IF(C67&lt;&gt;"", Instructions!$B$53*C67*F67, "")</f>
        <v/>
      </c>
      <c r="R67" s="116"/>
      <c r="S67" s="114"/>
      <c r="T67" s="35"/>
      <c r="U67" s="84"/>
      <c r="V67" s="41"/>
      <c r="W67" s="77"/>
    </row>
    <row r="68" spans="1:23" s="25" customFormat="1" x14ac:dyDescent="0.25">
      <c r="A68" s="46" t="str">
        <f t="shared" si="0"/>
        <v/>
      </c>
      <c r="B68" s="41"/>
      <c r="C68" s="51"/>
      <c r="D68" s="102" t="str">
        <f>IF(C68&lt;&gt;"",C68/Instructions!F$41,"")</f>
        <v/>
      </c>
      <c r="E68" s="98" t="str">
        <f ca="1">IF(C68&lt;&gt;"", 'Durango session calcs'!H$2* 'Durango session calcs'!$H$4*OFFSET(A9,0,Instructions!H$21-1,1,1),"")</f>
        <v/>
      </c>
      <c r="F68" s="98" t="str">
        <f>IF(C68&lt;&gt;"", 'Durango session calcs'!H$2* 'Durango session calcs'!$H$4*S68,"")</f>
        <v/>
      </c>
      <c r="G68" s="98" t="str">
        <f ca="1">IF(C68&lt;&gt;"",E68*(((OFFSET(A9,0,Instructions!H$21,1,1)/OFFSET(A9,0,Instructions!H$21-1,1,1))/2)+'Durango session calcs'!R$8),"")</f>
        <v/>
      </c>
      <c r="H68" s="95" t="str">
        <f t="shared" si="2"/>
        <v/>
      </c>
      <c r="I68" s="95" t="str">
        <f t="shared" si="1"/>
        <v/>
      </c>
      <c r="J68" s="35" t="str">
        <f t="shared" si="3"/>
        <v/>
      </c>
      <c r="K68" s="95" t="str">
        <f t="shared" si="4"/>
        <v/>
      </c>
      <c r="L68" s="35" t="str">
        <f t="shared" si="5"/>
        <v/>
      </c>
      <c r="M68" s="111" t="str">
        <f>IF(C68&lt;&gt;"", 1/Instructions!C$40*LN(1+(Instructions!C$40*Instructions!C$38*Instructions!C$41*(B68/D68)/F68))/1000000, "")</f>
        <v/>
      </c>
      <c r="N68" s="112" t="str">
        <f>IF(C68&lt;&gt;"",IF(B68=0,(1/Instructions!C$40*LN(1+(Instructions!C$40*Instructions!C$38*Instructions!C$41*(3/D68)/E68))/1000000)/2,M68*(((1/B68)+(G68/E68)^2+(Instructions!C$39/Instructions!C$38)^2))^0.5),"")</f>
        <v/>
      </c>
      <c r="O68" s="92" t="str">
        <f ca="1">IF(C68&lt;&gt;"",(OFFSET(A9,0,Instructions!C$21-1,1,1)/OFFSET(A9,0,Instructions!D$21-1,1,1))/Instructions!$E$32,"")</f>
        <v/>
      </c>
      <c r="P68" s="100" t="str">
        <f ca="1">IF(C68&lt;&gt;"",O68*(((OFFSET(A9,0,Instructions!C$21,1,1)/(OFFSET(A9,0,Instructions!C$21-1,1,1))))+((((OFFSET(A9,0,Instructions!D$21,1,1)/(OFFSET(A9,0,Instructions!D$21-1,1,1))))))),"")</f>
        <v/>
      </c>
      <c r="Q68" s="25" t="str">
        <f>IF(C68&lt;&gt;"", Instructions!$B$53*C68*F68, "")</f>
        <v/>
      </c>
      <c r="R68" s="116"/>
      <c r="S68" s="114"/>
      <c r="T68" s="35"/>
      <c r="U68" s="84"/>
      <c r="V68" s="41"/>
      <c r="W68" s="77"/>
    </row>
    <row r="69" spans="1:23" s="25" customFormat="1" x14ac:dyDescent="0.25">
      <c r="A69" s="46" t="str">
        <f t="shared" si="0"/>
        <v/>
      </c>
      <c r="B69" s="41"/>
      <c r="C69" s="51"/>
      <c r="D69" s="102" t="str">
        <f>IF(C69&lt;&gt;"",C69/Instructions!F$41,"")</f>
        <v/>
      </c>
      <c r="E69" s="98" t="str">
        <f ca="1">IF(C69&lt;&gt;"", 'Durango session calcs'!H$2* 'Durango session calcs'!$H$4*OFFSET(A10,0,Instructions!H$21-1,1,1),"")</f>
        <v/>
      </c>
      <c r="F69" s="98" t="str">
        <f>IF(C69&lt;&gt;"", 'Durango session calcs'!H$2* 'Durango session calcs'!$H$4*S69,"")</f>
        <v/>
      </c>
      <c r="G69" s="98" t="str">
        <f ca="1">IF(C69&lt;&gt;"",E69*(((OFFSET(A10,0,Instructions!H$21,1,1)/OFFSET(A10,0,Instructions!H$21-1,1,1))/2)+'Durango session calcs'!R$8),"")</f>
        <v/>
      </c>
      <c r="H69" s="95" t="str">
        <f t="shared" si="2"/>
        <v/>
      </c>
      <c r="I69" s="95" t="str">
        <f t="shared" si="1"/>
        <v/>
      </c>
      <c r="J69" s="35" t="str">
        <f t="shared" si="3"/>
        <v/>
      </c>
      <c r="K69" s="95" t="str">
        <f t="shared" si="4"/>
        <v/>
      </c>
      <c r="L69" s="35" t="str">
        <f t="shared" si="5"/>
        <v/>
      </c>
      <c r="M69" s="111" t="str">
        <f>IF(C69&lt;&gt;"", 1/Instructions!C$40*LN(1+(Instructions!C$40*Instructions!C$38*Instructions!C$41*(B69/D69)/F69))/1000000, "")</f>
        <v/>
      </c>
      <c r="N69" s="112" t="str">
        <f>IF(C69&lt;&gt;"",IF(B69=0,(1/Instructions!C$40*LN(1+(Instructions!C$40*Instructions!C$38*Instructions!C$41*(3/D69)/E69))/1000000)/2,M69*(((1/B69)+(G69/E69)^2+(Instructions!C$39/Instructions!C$38)^2))^0.5),"")</f>
        <v/>
      </c>
      <c r="O69" s="92" t="str">
        <f ca="1">IF(C69&lt;&gt;"",(OFFSET(A10,0,Instructions!C$21-1,1,1)/OFFSET(A10,0,Instructions!D$21-1,1,1))/Instructions!$E$32,"")</f>
        <v/>
      </c>
      <c r="P69" s="100" t="str">
        <f ca="1">IF(C69&lt;&gt;"",O69*(((OFFSET(A10,0,Instructions!C$21,1,1)/(OFFSET(A10,0,Instructions!C$21-1,1,1))))+((((OFFSET(A10,0,Instructions!D$21,1,1)/(OFFSET(A10,0,Instructions!D$21-1,1,1))))))),"")</f>
        <v/>
      </c>
      <c r="Q69" s="25" t="str">
        <f>IF(C69&lt;&gt;"", Instructions!$B$53*C69*F69, "")</f>
        <v/>
      </c>
      <c r="R69" s="116"/>
      <c r="S69" s="114"/>
      <c r="T69" s="35"/>
      <c r="U69" s="84"/>
      <c r="V69" s="41"/>
      <c r="W69" s="77"/>
    </row>
    <row r="70" spans="1:23" s="25" customFormat="1" x14ac:dyDescent="0.25">
      <c r="A70" s="46" t="str">
        <f t="shared" si="0"/>
        <v/>
      </c>
      <c r="B70" s="41"/>
      <c r="C70" s="51"/>
      <c r="D70" s="102" t="str">
        <f>IF(C70&lt;&gt;"",C70/Instructions!F$41,"")</f>
        <v/>
      </c>
      <c r="E70" s="98" t="str">
        <f ca="1">IF(C70&lt;&gt;"", 'Durango session calcs'!H$2* 'Durango session calcs'!$H$4*OFFSET(A11,0,Instructions!H$21-1,1,1),"")</f>
        <v/>
      </c>
      <c r="F70" s="98" t="str">
        <f>IF(C70&lt;&gt;"", 'Durango session calcs'!H$2* 'Durango session calcs'!$H$4*S70,"")</f>
        <v/>
      </c>
      <c r="G70" s="98" t="str">
        <f ca="1">IF(C70&lt;&gt;"",E70*(((OFFSET(A11,0,Instructions!H$21,1,1)/OFFSET(A11,0,Instructions!H$21-1,1,1))/2)+'Durango session calcs'!R$8),"")</f>
        <v/>
      </c>
      <c r="H70" s="95" t="str">
        <f t="shared" si="2"/>
        <v/>
      </c>
      <c r="I70" s="95" t="str">
        <f t="shared" si="1"/>
        <v/>
      </c>
      <c r="J70" s="35" t="str">
        <f t="shared" si="3"/>
        <v/>
      </c>
      <c r="K70" s="95" t="str">
        <f t="shared" si="4"/>
        <v/>
      </c>
      <c r="L70" s="35" t="str">
        <f t="shared" si="5"/>
        <v/>
      </c>
      <c r="M70" s="111" t="str">
        <f>IF(C70&lt;&gt;"", 1/Instructions!C$40*LN(1+(Instructions!C$40*Instructions!C$38*Instructions!C$41*(B70/D70)/F70))/1000000, "")</f>
        <v/>
      </c>
      <c r="N70" s="112" t="str">
        <f>IF(C70&lt;&gt;"",IF(B70=0,(1/Instructions!C$40*LN(1+(Instructions!C$40*Instructions!C$38*Instructions!C$41*(3/D70)/E70))/1000000)/2,M70*(((1/B70)+(G70/E70)^2+(Instructions!C$39/Instructions!C$38)^2))^0.5),"")</f>
        <v/>
      </c>
      <c r="O70" s="92" t="str">
        <f ca="1">IF(C70&lt;&gt;"",(OFFSET(A11,0,Instructions!C$21-1,1,1)/OFFSET(A11,0,Instructions!D$21-1,1,1))/Instructions!$E$32,"")</f>
        <v/>
      </c>
      <c r="P70" s="100" t="str">
        <f ca="1">IF(C70&lt;&gt;"",O70*(((OFFSET(A11,0,Instructions!C$21,1,1)/(OFFSET(A11,0,Instructions!C$21-1,1,1))))+((((OFFSET(A11,0,Instructions!D$21,1,1)/(OFFSET(A11,0,Instructions!D$21-1,1,1))))))),"")</f>
        <v/>
      </c>
      <c r="Q70" s="25" t="str">
        <f>IF(C70&lt;&gt;"", Instructions!$B$53*C70*F70, "")</f>
        <v/>
      </c>
      <c r="R70" s="116"/>
      <c r="S70" s="114"/>
      <c r="T70" s="35"/>
      <c r="U70" s="84"/>
      <c r="V70" s="41"/>
      <c r="W70" s="77"/>
    </row>
    <row r="71" spans="1:23" s="25" customFormat="1" x14ac:dyDescent="0.25">
      <c r="A71" s="46" t="str">
        <f t="shared" si="0"/>
        <v/>
      </c>
      <c r="B71" s="41"/>
      <c r="C71" s="51"/>
      <c r="D71" s="102" t="str">
        <f>IF(C71&lt;&gt;"",C71/Instructions!F$41,"")</f>
        <v/>
      </c>
      <c r="E71" s="98" t="str">
        <f ca="1">IF(C71&lt;&gt;"", 'Durango session calcs'!H$2* 'Durango session calcs'!$H$4*OFFSET(A12,0,Instructions!H$21-1,1,1),"")</f>
        <v/>
      </c>
      <c r="F71" s="98" t="str">
        <f>IF(C71&lt;&gt;"", 'Durango session calcs'!H$2* 'Durango session calcs'!$H$4*S71,"")</f>
        <v/>
      </c>
      <c r="G71" s="98" t="str">
        <f ca="1">IF(C71&lt;&gt;"",E71*(((OFFSET(A12,0,Instructions!H$21,1,1)/OFFSET(A12,0,Instructions!H$21-1,1,1))/2)+'Durango session calcs'!R$8),"")</f>
        <v/>
      </c>
      <c r="H71" s="95" t="str">
        <f t="shared" si="2"/>
        <v/>
      </c>
      <c r="I71" s="95" t="str">
        <f t="shared" si="1"/>
        <v/>
      </c>
      <c r="J71" s="35" t="str">
        <f t="shared" si="3"/>
        <v/>
      </c>
      <c r="K71" s="95" t="str">
        <f t="shared" si="4"/>
        <v/>
      </c>
      <c r="L71" s="35" t="str">
        <f t="shared" si="5"/>
        <v/>
      </c>
      <c r="M71" s="111" t="str">
        <f>IF(C71&lt;&gt;"", 1/Instructions!C$40*LN(1+(Instructions!C$40*Instructions!C$38*Instructions!C$41*(B71/D71)/F71))/1000000, "")</f>
        <v/>
      </c>
      <c r="N71" s="112" t="str">
        <f>IF(C71&lt;&gt;"",IF(B71=0,(1/Instructions!C$40*LN(1+(Instructions!C$40*Instructions!C$38*Instructions!C$41*(3/D71)/E71))/1000000)/2,M71*(((1/B71)+(G71/E71)^2+(Instructions!C$39/Instructions!C$38)^2))^0.5),"")</f>
        <v/>
      </c>
      <c r="O71" s="92" t="str">
        <f ca="1">IF(C71&lt;&gt;"",(OFFSET(A12,0,Instructions!C$21-1,1,1)/OFFSET(A12,0,Instructions!D$21-1,1,1))/Instructions!$E$32,"")</f>
        <v/>
      </c>
      <c r="P71" s="100" t="str">
        <f ca="1">IF(C71&lt;&gt;"",O71*(((OFFSET(A12,0,Instructions!C$21,1,1)/(OFFSET(A12,0,Instructions!C$21-1,1,1))))+((((OFFSET(A12,0,Instructions!D$21,1,1)/(OFFSET(A12,0,Instructions!D$21-1,1,1))))))),"")</f>
        <v/>
      </c>
      <c r="Q71" s="25" t="str">
        <f>IF(C71&lt;&gt;"", Instructions!$B$53*C71*F71, "")</f>
        <v/>
      </c>
      <c r="R71" s="116"/>
      <c r="S71" s="114"/>
      <c r="T71" s="35"/>
      <c r="U71" s="84"/>
      <c r="V71" s="41"/>
      <c r="W71" s="77"/>
    </row>
    <row r="72" spans="1:23" s="25" customFormat="1" x14ac:dyDescent="0.25">
      <c r="A72" s="46" t="str">
        <f t="shared" si="0"/>
        <v/>
      </c>
      <c r="B72" s="41"/>
      <c r="C72" s="51"/>
      <c r="D72" s="102" t="str">
        <f>IF(C72&lt;&gt;"",C72/Instructions!F$41,"")</f>
        <v/>
      </c>
      <c r="E72" s="98" t="str">
        <f ca="1">IF(C72&lt;&gt;"", 'Durango session calcs'!H$2* 'Durango session calcs'!$H$4*OFFSET(A13,0,Instructions!H$21-1,1,1),"")</f>
        <v/>
      </c>
      <c r="F72" s="98" t="str">
        <f>IF(C72&lt;&gt;"", 'Durango session calcs'!H$2* 'Durango session calcs'!$H$4*S72,"")</f>
        <v/>
      </c>
      <c r="G72" s="98" t="str">
        <f ca="1">IF(C72&lt;&gt;"",E72*(((OFFSET(A13,0,Instructions!H$21,1,1)/OFFSET(A13,0,Instructions!H$21-1,1,1))/2)+'Durango session calcs'!R$8),"")</f>
        <v/>
      </c>
      <c r="H72" s="95" t="str">
        <f t="shared" si="2"/>
        <v/>
      </c>
      <c r="I72" s="95" t="str">
        <f t="shared" si="1"/>
        <v/>
      </c>
      <c r="J72" s="35" t="str">
        <f t="shared" si="3"/>
        <v/>
      </c>
      <c r="K72" s="95" t="str">
        <f t="shared" si="4"/>
        <v/>
      </c>
      <c r="L72" s="35" t="str">
        <f t="shared" si="5"/>
        <v/>
      </c>
      <c r="M72" s="111" t="str">
        <f>IF(C72&lt;&gt;"", 1/Instructions!C$40*LN(1+(Instructions!C$40*Instructions!C$38*Instructions!C$41*(B72/D72)/F72))/1000000, "")</f>
        <v/>
      </c>
      <c r="N72" s="112" t="str">
        <f>IF(C72&lt;&gt;"",IF(B72=0,(1/Instructions!C$40*LN(1+(Instructions!C$40*Instructions!C$38*Instructions!C$41*(3/D72)/E72))/1000000)/2,M72*(((1/B72)+(G72/E72)^2+(Instructions!C$39/Instructions!C$38)^2))^0.5),"")</f>
        <v/>
      </c>
      <c r="O72" s="92" t="str">
        <f ca="1">IF(C72&lt;&gt;"",(OFFSET(A13,0,Instructions!C$21-1,1,1)/OFFSET(A13,0,Instructions!D$21-1,1,1))/Instructions!$E$32,"")</f>
        <v/>
      </c>
      <c r="P72" s="100" t="str">
        <f ca="1">IF(C72&lt;&gt;"",O72*(((OFFSET(A13,0,Instructions!C$21,1,1)/(OFFSET(A13,0,Instructions!C$21-1,1,1))))+((((OFFSET(A13,0,Instructions!D$21,1,1)/(OFFSET(A13,0,Instructions!D$21-1,1,1))))))),"")</f>
        <v/>
      </c>
      <c r="Q72" s="25" t="str">
        <f>IF(C72&lt;&gt;"", Instructions!$B$53*C72*F72, "")</f>
        <v/>
      </c>
      <c r="R72" s="116"/>
      <c r="S72" s="114"/>
      <c r="T72" s="35"/>
      <c r="U72" s="84"/>
      <c r="V72" s="41"/>
      <c r="W72" s="77"/>
    </row>
    <row r="73" spans="1:23" s="25" customFormat="1" x14ac:dyDescent="0.25">
      <c r="A73" s="46" t="str">
        <f t="shared" si="0"/>
        <v/>
      </c>
      <c r="B73" s="41"/>
      <c r="C73" s="51"/>
      <c r="D73" s="102" t="str">
        <f>IF(C73&lt;&gt;"",C73/Instructions!F$41,"")</f>
        <v/>
      </c>
      <c r="E73" s="98" t="str">
        <f ca="1">IF(C73&lt;&gt;"", 'Durango session calcs'!H$2* 'Durango session calcs'!$H$4*OFFSET(A14,0,Instructions!H$21-1,1,1),"")</f>
        <v/>
      </c>
      <c r="F73" s="98" t="str">
        <f>IF(C73&lt;&gt;"", 'Durango session calcs'!H$2* 'Durango session calcs'!$H$4*S73,"")</f>
        <v/>
      </c>
      <c r="G73" s="98" t="str">
        <f ca="1">IF(C73&lt;&gt;"",E73*(((OFFSET(A14,0,Instructions!H$21,1,1)/OFFSET(A14,0,Instructions!H$21-1,1,1))/2)+'Durango session calcs'!R$8),"")</f>
        <v/>
      </c>
      <c r="H73" s="95" t="str">
        <f t="shared" si="2"/>
        <v/>
      </c>
      <c r="I73" s="95" t="str">
        <f t="shared" si="1"/>
        <v/>
      </c>
      <c r="J73" s="35" t="str">
        <f t="shared" si="3"/>
        <v/>
      </c>
      <c r="K73" s="95" t="str">
        <f t="shared" si="4"/>
        <v/>
      </c>
      <c r="L73" s="35" t="str">
        <f t="shared" si="5"/>
        <v/>
      </c>
      <c r="M73" s="111" t="str">
        <f>IF(C73&lt;&gt;"", 1/Instructions!C$40*LN(1+(Instructions!C$40*Instructions!C$38*Instructions!C$41*(B73/D73)/F73))/1000000, "")</f>
        <v/>
      </c>
      <c r="N73" s="112" t="str">
        <f>IF(C73&lt;&gt;"",IF(B73=0,(1/Instructions!C$40*LN(1+(Instructions!C$40*Instructions!C$38*Instructions!C$41*(3/D73)/E73))/1000000)/2,M73*(((1/B73)+(G73/E73)^2+(Instructions!C$39/Instructions!C$38)^2))^0.5),"")</f>
        <v/>
      </c>
      <c r="O73" s="92" t="str">
        <f ca="1">IF(C73&lt;&gt;"",(OFFSET(A14,0,Instructions!C$21-1,1,1)/OFFSET(A14,0,Instructions!D$21-1,1,1))/Instructions!$E$32,"")</f>
        <v/>
      </c>
      <c r="P73" s="100" t="str">
        <f ca="1">IF(C73&lt;&gt;"",O73*(((OFFSET(A14,0,Instructions!C$21,1,1)/(OFFSET(A14,0,Instructions!C$21-1,1,1))))+((((OFFSET(A14,0,Instructions!D$21,1,1)/(OFFSET(A14,0,Instructions!D$21-1,1,1))))))),"")</f>
        <v/>
      </c>
      <c r="Q73" s="25" t="str">
        <f>IF(C73&lt;&gt;"", Instructions!$B$53*C73*F73, "")</f>
        <v/>
      </c>
      <c r="R73" s="116"/>
      <c r="S73" s="114"/>
      <c r="T73" s="35"/>
      <c r="U73" s="84"/>
      <c r="V73" s="41"/>
      <c r="W73" s="77"/>
    </row>
    <row r="74" spans="1:23" s="25" customFormat="1" x14ac:dyDescent="0.25">
      <c r="A74" s="46" t="str">
        <f t="shared" si="0"/>
        <v/>
      </c>
      <c r="B74" s="41"/>
      <c r="C74" s="51"/>
      <c r="D74" s="102" t="str">
        <f>IF(C74&lt;&gt;"",C74/Instructions!F$41,"")</f>
        <v/>
      </c>
      <c r="E74" s="98" t="str">
        <f ca="1">IF(C74&lt;&gt;"", 'Durango session calcs'!H$2* 'Durango session calcs'!$H$4*OFFSET(A15,0,Instructions!H$21-1,1,1),"")</f>
        <v/>
      </c>
      <c r="F74" s="98" t="str">
        <f>IF(C74&lt;&gt;"", 'Durango session calcs'!H$2* 'Durango session calcs'!$H$4*S74,"")</f>
        <v/>
      </c>
      <c r="G74" s="98" t="str">
        <f ca="1">IF(C74&lt;&gt;"",E74*(((OFFSET(A15,0,Instructions!H$21,1,1)/OFFSET(A15,0,Instructions!H$21-1,1,1))/2)+'Durango session calcs'!R$8),"")</f>
        <v/>
      </c>
      <c r="H74" s="95" t="str">
        <f t="shared" si="2"/>
        <v/>
      </c>
      <c r="I74" s="95" t="str">
        <f t="shared" si="1"/>
        <v/>
      </c>
      <c r="J74" s="35" t="str">
        <f t="shared" si="3"/>
        <v/>
      </c>
      <c r="K74" s="95" t="str">
        <f t="shared" si="4"/>
        <v/>
      </c>
      <c r="L74" s="35" t="str">
        <f t="shared" si="5"/>
        <v/>
      </c>
      <c r="M74" s="111" t="str">
        <f>IF(C74&lt;&gt;"", 1/Instructions!C$40*LN(1+(Instructions!C$40*Instructions!C$38*Instructions!C$41*(B74/D74)/F74))/1000000, "")</f>
        <v/>
      </c>
      <c r="N74" s="112" t="str">
        <f>IF(C74&lt;&gt;"",IF(B74=0,(1/Instructions!C$40*LN(1+(Instructions!C$40*Instructions!C$38*Instructions!C$41*(3/D74)/E74))/1000000)/2,M74*(((1/B74)+(G74/E74)^2+(Instructions!C$39/Instructions!C$38)^2))^0.5),"")</f>
        <v/>
      </c>
      <c r="O74" s="92" t="str">
        <f ca="1">IF(C74&lt;&gt;"",(OFFSET(A15,0,Instructions!C$21-1,1,1)/OFFSET(A15,0,Instructions!D$21-1,1,1))/Instructions!$E$32,"")</f>
        <v/>
      </c>
      <c r="P74" s="100" t="str">
        <f ca="1">IF(C74&lt;&gt;"",O74*(((OFFSET(A15,0,Instructions!C$21,1,1)/(OFFSET(A15,0,Instructions!C$21-1,1,1))))+((((OFFSET(A15,0,Instructions!D$21,1,1)/(OFFSET(A15,0,Instructions!D$21-1,1,1))))))),"")</f>
        <v/>
      </c>
      <c r="Q74" s="25" t="str">
        <f>IF(C74&lt;&gt;"", Instructions!$B$53*C74*F74, "")</f>
        <v/>
      </c>
      <c r="R74" s="116"/>
      <c r="S74" s="114"/>
      <c r="T74" s="35"/>
      <c r="U74" s="84"/>
      <c r="V74" s="41"/>
      <c r="W74" s="77"/>
    </row>
    <row r="75" spans="1:23" s="25" customFormat="1" x14ac:dyDescent="0.25">
      <c r="A75" s="46" t="str">
        <f t="shared" si="0"/>
        <v/>
      </c>
      <c r="B75" s="41"/>
      <c r="C75" s="51"/>
      <c r="D75" s="102" t="str">
        <f>IF(C75&lt;&gt;"",C75/Instructions!F$41,"")</f>
        <v/>
      </c>
      <c r="E75" s="98" t="str">
        <f ca="1">IF(C75&lt;&gt;"", 'Durango session calcs'!H$2* 'Durango session calcs'!$H$4*OFFSET(A16,0,Instructions!H$21-1,1,1),"")</f>
        <v/>
      </c>
      <c r="F75" s="98" t="str">
        <f>IF(C75&lt;&gt;"", 'Durango session calcs'!H$2* 'Durango session calcs'!$H$4*S75,"")</f>
        <v/>
      </c>
      <c r="G75" s="98" t="str">
        <f ca="1">IF(C75&lt;&gt;"",E75*(((OFFSET(A16,0,Instructions!H$21,1,1)/OFFSET(A16,0,Instructions!H$21-1,1,1))/2)+'Durango session calcs'!R$8),"")</f>
        <v/>
      </c>
      <c r="H75" s="95" t="str">
        <f t="shared" si="2"/>
        <v/>
      </c>
      <c r="I75" s="95" t="str">
        <f t="shared" si="1"/>
        <v/>
      </c>
      <c r="J75" s="35" t="str">
        <f t="shared" si="3"/>
        <v/>
      </c>
      <c r="K75" s="95" t="str">
        <f t="shared" si="4"/>
        <v/>
      </c>
      <c r="L75" s="35" t="str">
        <f t="shared" si="5"/>
        <v/>
      </c>
      <c r="M75" s="111" t="str">
        <f>IF(C75&lt;&gt;"", 1/Instructions!C$40*LN(1+(Instructions!C$40*Instructions!C$38*Instructions!C$41*(B75/D75)/F75))/1000000, "")</f>
        <v/>
      </c>
      <c r="N75" s="112" t="str">
        <f>IF(C75&lt;&gt;"",IF(B75=0,(1/Instructions!C$40*LN(1+(Instructions!C$40*Instructions!C$38*Instructions!C$41*(3/D75)/E75))/1000000)/2,M75*(((1/B75)+(G75/E75)^2+(Instructions!C$39/Instructions!C$38)^2))^0.5),"")</f>
        <v/>
      </c>
      <c r="O75" s="92" t="str">
        <f ca="1">IF(C75&lt;&gt;"",(OFFSET(A16,0,Instructions!C$21-1,1,1)/OFFSET(A16,0,Instructions!D$21-1,1,1))/Instructions!$E$32,"")</f>
        <v/>
      </c>
      <c r="P75" s="100" t="str">
        <f ca="1">IF(C75&lt;&gt;"",O75*(((OFFSET(A16,0,Instructions!C$21,1,1)/(OFFSET(A16,0,Instructions!C$21-1,1,1))))+((((OFFSET(A16,0,Instructions!D$21,1,1)/(OFFSET(A16,0,Instructions!D$21-1,1,1))))))),"")</f>
        <v/>
      </c>
      <c r="Q75" s="25" t="str">
        <f>IF(C75&lt;&gt;"", Instructions!$B$53*C75*F75, "")</f>
        <v/>
      </c>
      <c r="R75" s="116"/>
      <c r="S75" s="114"/>
      <c r="T75" s="35"/>
      <c r="U75" s="84"/>
      <c r="V75" s="41"/>
      <c r="W75" s="77"/>
    </row>
    <row r="76" spans="1:23" s="25" customFormat="1" x14ac:dyDescent="0.25">
      <c r="A76" s="46" t="str">
        <f t="shared" si="0"/>
        <v/>
      </c>
      <c r="B76" s="41"/>
      <c r="C76" s="51"/>
      <c r="D76" s="102" t="str">
        <f>IF(C76&lt;&gt;"",C76/Instructions!F$41,"")</f>
        <v/>
      </c>
      <c r="E76" s="98" t="str">
        <f ca="1">IF(C76&lt;&gt;"", 'Durango session calcs'!H$2* 'Durango session calcs'!$H$4*OFFSET(A17,0,Instructions!H$21-1,1,1),"")</f>
        <v/>
      </c>
      <c r="F76" s="98" t="str">
        <f>IF(C76&lt;&gt;"", 'Durango session calcs'!H$2* 'Durango session calcs'!$H$4*S76,"")</f>
        <v/>
      </c>
      <c r="G76" s="98" t="str">
        <f ca="1">IF(C76&lt;&gt;"",E76*(((OFFSET(A17,0,Instructions!H$21,1,1)/OFFSET(A17,0,Instructions!H$21-1,1,1))/2)+'Durango session calcs'!R$8),"")</f>
        <v/>
      </c>
      <c r="H76" s="95" t="str">
        <f t="shared" si="2"/>
        <v/>
      </c>
      <c r="I76" s="95" t="str">
        <f t="shared" si="1"/>
        <v/>
      </c>
      <c r="J76" s="35" t="str">
        <f t="shared" si="3"/>
        <v/>
      </c>
      <c r="K76" s="95" t="str">
        <f t="shared" si="4"/>
        <v/>
      </c>
      <c r="L76" s="35" t="str">
        <f t="shared" si="5"/>
        <v/>
      </c>
      <c r="M76" s="111" t="str">
        <f>IF(C76&lt;&gt;"", 1/Instructions!C$40*LN(1+(Instructions!C$40*Instructions!C$38*Instructions!C$41*(B76/D76)/F76))/1000000, "")</f>
        <v/>
      </c>
      <c r="N76" s="112" t="str">
        <f>IF(C76&lt;&gt;"",IF(B76=0,(1/Instructions!C$40*LN(1+(Instructions!C$40*Instructions!C$38*Instructions!C$41*(3/D76)/E76))/1000000)/2,M76*(((1/B76)+(G76/E76)^2+(Instructions!C$39/Instructions!C$38)^2))^0.5),"")</f>
        <v/>
      </c>
      <c r="O76" s="92" t="str">
        <f ca="1">IF(C76&lt;&gt;"",(OFFSET(A17,0,Instructions!C$21-1,1,1)/OFFSET(A17,0,Instructions!D$21-1,1,1))/Instructions!$E$32,"")</f>
        <v/>
      </c>
      <c r="P76" s="100" t="str">
        <f ca="1">IF(C76&lt;&gt;"",O76*(((OFFSET(A17,0,Instructions!C$21,1,1)/(OFFSET(A17,0,Instructions!C$21-1,1,1))))+((((OFFSET(A17,0,Instructions!D$21,1,1)/(OFFSET(A17,0,Instructions!D$21-1,1,1))))))),"")</f>
        <v/>
      </c>
      <c r="Q76" s="25" t="str">
        <f>IF(C76&lt;&gt;"", Instructions!$B$53*C76*F76, "")</f>
        <v/>
      </c>
      <c r="R76" s="116"/>
      <c r="S76" s="114"/>
      <c r="T76" s="35"/>
      <c r="U76" s="84"/>
      <c r="V76" s="41"/>
      <c r="W76" s="77"/>
    </row>
    <row r="77" spans="1:23" s="25" customFormat="1" x14ac:dyDescent="0.25">
      <c r="A77" s="46" t="str">
        <f t="shared" si="0"/>
        <v/>
      </c>
      <c r="B77" s="41"/>
      <c r="C77" s="51"/>
      <c r="D77" s="102" t="str">
        <f>IF(C77&lt;&gt;"",C77/Instructions!F$41,"")</f>
        <v/>
      </c>
      <c r="E77" s="98" t="str">
        <f ca="1">IF(C77&lt;&gt;"", 'Durango session calcs'!H$2* 'Durango session calcs'!$H$4*OFFSET(A18,0,Instructions!H$21-1,1,1),"")</f>
        <v/>
      </c>
      <c r="F77" s="98" t="str">
        <f>IF(C77&lt;&gt;"", 'Durango session calcs'!H$2* 'Durango session calcs'!$H$4*S77,"")</f>
        <v/>
      </c>
      <c r="G77" s="98" t="str">
        <f ca="1">IF(C77&lt;&gt;"",E77*(((OFFSET(A18,0,Instructions!H$21,1,1)/OFFSET(A18,0,Instructions!H$21-1,1,1))/2)+'Durango session calcs'!R$8),"")</f>
        <v/>
      </c>
      <c r="H77" s="95" t="str">
        <f t="shared" si="2"/>
        <v/>
      </c>
      <c r="I77" s="95" t="str">
        <f t="shared" si="1"/>
        <v/>
      </c>
      <c r="J77" s="35" t="str">
        <f t="shared" si="3"/>
        <v/>
      </c>
      <c r="K77" s="95" t="str">
        <f t="shared" si="4"/>
        <v/>
      </c>
      <c r="L77" s="35" t="str">
        <f t="shared" si="5"/>
        <v/>
      </c>
      <c r="M77" s="111" t="str">
        <f>IF(C77&lt;&gt;"", 1/Instructions!C$40*LN(1+(Instructions!C$40*Instructions!C$38*Instructions!C$41*(B77/D77)/F77))/1000000, "")</f>
        <v/>
      </c>
      <c r="N77" s="112" t="str">
        <f>IF(C77&lt;&gt;"",IF(B77=0,(1/Instructions!C$40*LN(1+(Instructions!C$40*Instructions!C$38*Instructions!C$41*(3/D77)/E77))/1000000)/2,M77*(((1/B77)+(G77/E77)^2+(Instructions!C$39/Instructions!C$38)^2))^0.5),"")</f>
        <v/>
      </c>
      <c r="O77" s="92" t="str">
        <f ca="1">IF(C77&lt;&gt;"",(OFFSET(A18,0,Instructions!C$21-1,1,1)/OFFSET(A18,0,Instructions!D$21-1,1,1))/Instructions!$E$32,"")</f>
        <v/>
      </c>
      <c r="P77" s="100" t="str">
        <f ca="1">IF(C77&lt;&gt;"",O77*(((OFFSET(A18,0,Instructions!C$21,1,1)/(OFFSET(A18,0,Instructions!C$21-1,1,1))))+((((OFFSET(A18,0,Instructions!D$21,1,1)/(OFFSET(A18,0,Instructions!D$21-1,1,1))))))),"")</f>
        <v/>
      </c>
      <c r="Q77" s="25" t="str">
        <f>IF(C77&lt;&gt;"", Instructions!$B$53*C77*F77, "")</f>
        <v/>
      </c>
      <c r="R77" s="116"/>
      <c r="S77" s="114"/>
      <c r="T77" s="35"/>
      <c r="U77" s="84"/>
      <c r="V77" s="41"/>
      <c r="W77" s="77"/>
    </row>
    <row r="78" spans="1:23" s="25" customFormat="1" x14ac:dyDescent="0.25">
      <c r="A78" s="46" t="str">
        <f t="shared" si="0"/>
        <v/>
      </c>
      <c r="B78" s="41"/>
      <c r="C78" s="51"/>
      <c r="D78" s="102" t="str">
        <f>IF(C78&lt;&gt;"",C78/Instructions!F$41,"")</f>
        <v/>
      </c>
      <c r="E78" s="98" t="str">
        <f ca="1">IF(C78&lt;&gt;"", 'Durango session calcs'!H$2* 'Durango session calcs'!$H$4*OFFSET(A19,0,Instructions!H$21-1,1,1),"")</f>
        <v/>
      </c>
      <c r="F78" s="98" t="str">
        <f>IF(C78&lt;&gt;"", 'Durango session calcs'!H$2* 'Durango session calcs'!$H$4*S78,"")</f>
        <v/>
      </c>
      <c r="G78" s="98" t="str">
        <f ca="1">IF(C78&lt;&gt;"",E78*(((OFFSET(A19,0,Instructions!H$21,1,1)/OFFSET(A19,0,Instructions!H$21-1,1,1))/2)+'Durango session calcs'!R$8),"")</f>
        <v/>
      </c>
      <c r="H78" s="95" t="str">
        <f t="shared" si="2"/>
        <v/>
      </c>
      <c r="I78" s="95" t="str">
        <f t="shared" si="1"/>
        <v/>
      </c>
      <c r="J78" s="35" t="str">
        <f t="shared" si="3"/>
        <v/>
      </c>
      <c r="K78" s="95" t="str">
        <f t="shared" si="4"/>
        <v/>
      </c>
      <c r="L78" s="35" t="str">
        <f t="shared" si="5"/>
        <v/>
      </c>
      <c r="M78" s="111" t="str">
        <f>IF(C78&lt;&gt;"", 1/Instructions!C$40*LN(1+(Instructions!C$40*Instructions!C$38*Instructions!C$41*(B78/D78)/F78))/1000000, "")</f>
        <v/>
      </c>
      <c r="N78" s="112" t="str">
        <f>IF(C78&lt;&gt;"",IF(B78=0,(1/Instructions!C$40*LN(1+(Instructions!C$40*Instructions!C$38*Instructions!C$41*(3/D78)/E78))/1000000)/2,M78*(((1/B78)+(G78/E78)^2+(Instructions!C$39/Instructions!C$38)^2))^0.5),"")</f>
        <v/>
      </c>
      <c r="O78" s="92" t="str">
        <f ca="1">IF(C78&lt;&gt;"",(OFFSET(A19,0,Instructions!C$21-1,1,1)/OFFSET(A19,0,Instructions!D$21-1,1,1))/Instructions!$E$32,"")</f>
        <v/>
      </c>
      <c r="P78" s="100" t="str">
        <f ca="1">IF(C78&lt;&gt;"",O78*(((OFFSET(A19,0,Instructions!C$21,1,1)/(OFFSET(A19,0,Instructions!C$21-1,1,1))))+((((OFFSET(A19,0,Instructions!D$21,1,1)/(OFFSET(A19,0,Instructions!D$21-1,1,1))))))),"")</f>
        <v/>
      </c>
      <c r="Q78" s="25" t="str">
        <f>IF(C78&lt;&gt;"", Instructions!$B$53*C78*F78, "")</f>
        <v/>
      </c>
      <c r="R78" s="116"/>
      <c r="S78" s="114"/>
      <c r="T78" s="35"/>
      <c r="U78" s="84"/>
      <c r="V78" s="41"/>
      <c r="W78" s="77"/>
    </row>
    <row r="79" spans="1:23" s="25" customFormat="1" x14ac:dyDescent="0.25">
      <c r="A79" s="46" t="str">
        <f t="shared" si="0"/>
        <v/>
      </c>
      <c r="B79" s="41"/>
      <c r="C79" s="51"/>
      <c r="D79" s="102" t="str">
        <f>IF(C79&lt;&gt;"",C79/Instructions!F$41,"")</f>
        <v/>
      </c>
      <c r="E79" s="98" t="str">
        <f ca="1">IF(C79&lt;&gt;"", 'Durango session calcs'!H$2* 'Durango session calcs'!$H$4*OFFSET(A20,0,Instructions!H$21-1,1,1),"")</f>
        <v/>
      </c>
      <c r="F79" s="98" t="str">
        <f>IF(C79&lt;&gt;"", 'Durango session calcs'!H$2* 'Durango session calcs'!$H$4*S79,"")</f>
        <v/>
      </c>
      <c r="G79" s="98" t="str">
        <f ca="1">IF(C79&lt;&gt;"",E79*(((OFFSET(A20,0,Instructions!H$21,1,1)/OFFSET(A20,0,Instructions!H$21-1,1,1))/2)+'Durango session calcs'!R$8),"")</f>
        <v/>
      </c>
      <c r="H79" s="95" t="str">
        <f t="shared" si="2"/>
        <v/>
      </c>
      <c r="I79" s="95" t="str">
        <f t="shared" si="1"/>
        <v/>
      </c>
      <c r="J79" s="35" t="str">
        <f t="shared" si="3"/>
        <v/>
      </c>
      <c r="K79" s="95" t="str">
        <f t="shared" si="4"/>
        <v/>
      </c>
      <c r="L79" s="35" t="str">
        <f t="shared" si="5"/>
        <v/>
      </c>
      <c r="M79" s="111" t="str">
        <f>IF(C79&lt;&gt;"", 1/Instructions!C$40*LN(1+(Instructions!C$40*Instructions!C$38*Instructions!C$41*(B79/D79)/F79))/1000000, "")</f>
        <v/>
      </c>
      <c r="N79" s="112" t="str">
        <f>IF(C79&lt;&gt;"",IF(B79=0,(1/Instructions!C$40*LN(1+(Instructions!C$40*Instructions!C$38*Instructions!C$41*(3/D79)/E79))/1000000)/2,M79*(((1/B79)+(G79/E79)^2+(Instructions!C$39/Instructions!C$38)^2))^0.5),"")</f>
        <v/>
      </c>
      <c r="O79" s="92" t="str">
        <f ca="1">IF(C79&lt;&gt;"",(OFFSET(A20,0,Instructions!C$21-1,1,1)/OFFSET(A20,0,Instructions!D$21-1,1,1))/Instructions!$E$32,"")</f>
        <v/>
      </c>
      <c r="P79" s="100" t="str">
        <f ca="1">IF(C79&lt;&gt;"",O79*(((OFFSET(A20,0,Instructions!C$21,1,1)/(OFFSET(A20,0,Instructions!C$21-1,1,1))))+((((OFFSET(A20,0,Instructions!D$21,1,1)/(OFFSET(A20,0,Instructions!D$21-1,1,1))))))),"")</f>
        <v/>
      </c>
      <c r="Q79" s="25" t="str">
        <f>IF(C79&lt;&gt;"", Instructions!$B$53*C79*F79, "")</f>
        <v/>
      </c>
      <c r="R79" s="116"/>
      <c r="S79" s="114"/>
      <c r="T79" s="35"/>
      <c r="U79" s="84"/>
      <c r="V79" s="41"/>
      <c r="W79" s="77"/>
    </row>
    <row r="80" spans="1:23" s="25" customFormat="1" x14ac:dyDescent="0.25">
      <c r="A80" s="46" t="str">
        <f t="shared" si="0"/>
        <v/>
      </c>
      <c r="B80" s="41"/>
      <c r="C80" s="51"/>
      <c r="D80" s="102" t="str">
        <f>IF(C80&lt;&gt;"",C80/Instructions!F$41,"")</f>
        <v/>
      </c>
      <c r="E80" s="98" t="str">
        <f ca="1">IF(C80&lt;&gt;"", 'Durango session calcs'!H$2* 'Durango session calcs'!$H$4*OFFSET(A21,0,Instructions!H$21-1,1,1),"")</f>
        <v/>
      </c>
      <c r="F80" s="98" t="str">
        <f>IF(C80&lt;&gt;"", 'Durango session calcs'!H$2* 'Durango session calcs'!$H$4*S80,"")</f>
        <v/>
      </c>
      <c r="G80" s="98" t="str">
        <f ca="1">IF(C80&lt;&gt;"",E80*(((OFFSET(A21,0,Instructions!H$21,1,1)/OFFSET(A21,0,Instructions!H$21-1,1,1))/2)+'Durango session calcs'!R$8),"")</f>
        <v/>
      </c>
      <c r="H80" s="95" t="str">
        <f t="shared" si="2"/>
        <v/>
      </c>
      <c r="I80" s="95" t="str">
        <f t="shared" si="1"/>
        <v/>
      </c>
      <c r="J80" s="35" t="str">
        <f t="shared" si="3"/>
        <v/>
      </c>
      <c r="K80" s="95" t="str">
        <f t="shared" si="4"/>
        <v/>
      </c>
      <c r="L80" s="35" t="str">
        <f t="shared" si="5"/>
        <v/>
      </c>
      <c r="M80" s="111" t="str">
        <f>IF(C80&lt;&gt;"", 1/Instructions!C$40*LN(1+(Instructions!C$40*Instructions!C$38*Instructions!C$41*(B80/D80)/F80))/1000000, "")</f>
        <v/>
      </c>
      <c r="N80" s="112" t="str">
        <f>IF(C80&lt;&gt;"",IF(B80=0,(1/Instructions!C$40*LN(1+(Instructions!C$40*Instructions!C$38*Instructions!C$41*(3/D80)/E80))/1000000)/2,M80*(((1/B80)+(G80/E80)^2+(Instructions!C$39/Instructions!C$38)^2))^0.5),"")</f>
        <v/>
      </c>
      <c r="O80" s="92" t="str">
        <f ca="1">IF(C80&lt;&gt;"",(OFFSET(A21,0,Instructions!C$21-1,1,1)/OFFSET(A21,0,Instructions!D$21-1,1,1))/Instructions!$E$32,"")</f>
        <v/>
      </c>
      <c r="P80" s="100" t="str">
        <f ca="1">IF(C80&lt;&gt;"",O80*(((OFFSET(A21,0,Instructions!C$21,1,1)/(OFFSET(A21,0,Instructions!C$21-1,1,1))))+((((OFFSET(A21,0,Instructions!D$21,1,1)/(OFFSET(A21,0,Instructions!D$21-1,1,1))))))),"")</f>
        <v/>
      </c>
      <c r="Q80" s="25" t="str">
        <f>IF(C80&lt;&gt;"", Instructions!$B$53*C80*F80, "")</f>
        <v/>
      </c>
      <c r="R80" s="116"/>
      <c r="S80" s="114"/>
      <c r="T80" s="35"/>
      <c r="U80" s="84"/>
      <c r="V80" s="41"/>
      <c r="W80" s="77"/>
    </row>
    <row r="81" spans="1:23" s="25" customFormat="1" x14ac:dyDescent="0.25">
      <c r="A81" s="46" t="str">
        <f t="shared" si="0"/>
        <v/>
      </c>
      <c r="B81" s="41"/>
      <c r="C81" s="51"/>
      <c r="D81" s="102" t="str">
        <f>IF(C81&lt;&gt;"",C81/Instructions!F$41,"")</f>
        <v/>
      </c>
      <c r="E81" s="98" t="str">
        <f ca="1">IF(C81&lt;&gt;"", 'Durango session calcs'!H$2* 'Durango session calcs'!$H$4*OFFSET(A22,0,Instructions!H$21-1,1,1),"")</f>
        <v/>
      </c>
      <c r="F81" s="98" t="str">
        <f>IF(C81&lt;&gt;"", 'Durango session calcs'!H$2* 'Durango session calcs'!$H$4*S81,"")</f>
        <v/>
      </c>
      <c r="G81" s="98" t="str">
        <f ca="1">IF(C81&lt;&gt;"",E81*(((OFFSET(A22,0,Instructions!H$21,1,1)/OFFSET(A22,0,Instructions!H$21-1,1,1))/2)+'Durango session calcs'!R$8),"")</f>
        <v/>
      </c>
      <c r="H81" s="95" t="str">
        <f t="shared" si="2"/>
        <v/>
      </c>
      <c r="I81" s="95" t="str">
        <f t="shared" si="1"/>
        <v/>
      </c>
      <c r="J81" s="35" t="str">
        <f t="shared" si="3"/>
        <v/>
      </c>
      <c r="K81" s="95" t="str">
        <f t="shared" si="4"/>
        <v/>
      </c>
      <c r="L81" s="35" t="str">
        <f t="shared" si="5"/>
        <v/>
      </c>
      <c r="M81" s="111" t="str">
        <f>IF(C81&lt;&gt;"", 1/Instructions!C$40*LN(1+(Instructions!C$40*Instructions!C$38*Instructions!C$41*(B81/D81)/F81))/1000000, "")</f>
        <v/>
      </c>
      <c r="N81" s="112" t="str">
        <f>IF(C81&lt;&gt;"",IF(B81=0,(1/Instructions!C$40*LN(1+(Instructions!C$40*Instructions!C$38*Instructions!C$41*(3/D81)/E81))/1000000)/2,M81*(((1/B81)+(G81/E81)^2+(Instructions!C$39/Instructions!C$38)^2))^0.5),"")</f>
        <v/>
      </c>
      <c r="O81" s="92" t="str">
        <f ca="1">IF(C81&lt;&gt;"",(OFFSET(A22,0,Instructions!C$21-1,1,1)/OFFSET(A22,0,Instructions!D$21-1,1,1))/Instructions!$E$32,"")</f>
        <v/>
      </c>
      <c r="P81" s="100" t="str">
        <f ca="1">IF(C81&lt;&gt;"",O81*(((OFFSET(A22,0,Instructions!C$21,1,1)/(OFFSET(A22,0,Instructions!C$21-1,1,1))))+((((OFFSET(A22,0,Instructions!D$21,1,1)/(OFFSET(A22,0,Instructions!D$21-1,1,1))))))),"")</f>
        <v/>
      </c>
      <c r="Q81" s="25" t="str">
        <f>IF(C81&lt;&gt;"", Instructions!$B$53*C81*F81, "")</f>
        <v/>
      </c>
      <c r="R81" s="116"/>
      <c r="S81" s="114"/>
      <c r="T81" s="35"/>
      <c r="U81" s="84"/>
      <c r="V81" s="41"/>
      <c r="W81" s="77"/>
    </row>
    <row r="82" spans="1:23" s="25" customFormat="1" x14ac:dyDescent="0.25">
      <c r="A82" s="46" t="str">
        <f t="shared" si="0"/>
        <v/>
      </c>
      <c r="B82" s="41"/>
      <c r="C82" s="51"/>
      <c r="D82" s="102" t="str">
        <f>IF(C82&lt;&gt;"",C82/Instructions!F$41,"")</f>
        <v/>
      </c>
      <c r="E82" s="98" t="str">
        <f ca="1">IF(C82&lt;&gt;"", 'Durango session calcs'!H$2* 'Durango session calcs'!$H$4*OFFSET(A23,0,Instructions!H$21-1,1,1),"")</f>
        <v/>
      </c>
      <c r="F82" s="98" t="str">
        <f>IF(C82&lt;&gt;"", 'Durango session calcs'!H$2* 'Durango session calcs'!$H$4*S82,"")</f>
        <v/>
      </c>
      <c r="G82" s="98" t="str">
        <f ca="1">IF(C82&lt;&gt;"",E82*(((OFFSET(A23,0,Instructions!H$21,1,1)/OFFSET(A23,0,Instructions!H$21-1,1,1))/2)+'Durango session calcs'!R$8),"")</f>
        <v/>
      </c>
      <c r="H82" s="95" t="str">
        <f t="shared" si="2"/>
        <v/>
      </c>
      <c r="I82" s="95" t="str">
        <f t="shared" si="1"/>
        <v/>
      </c>
      <c r="J82" s="35" t="str">
        <f t="shared" si="3"/>
        <v/>
      </c>
      <c r="K82" s="95" t="str">
        <f t="shared" si="4"/>
        <v/>
      </c>
      <c r="L82" s="35" t="str">
        <f t="shared" si="5"/>
        <v/>
      </c>
      <c r="M82" s="111" t="str">
        <f>IF(C82&lt;&gt;"", 1/Instructions!C$40*LN(1+(Instructions!C$40*Instructions!C$38*Instructions!C$41*(B82/D82)/F82))/1000000, "")</f>
        <v/>
      </c>
      <c r="N82" s="112" t="str">
        <f>IF(C82&lt;&gt;"",IF(B82=0,(1/Instructions!C$40*LN(1+(Instructions!C$40*Instructions!C$38*Instructions!C$41*(3/D82)/E82))/1000000)/2,M82*(((1/B82)+(G82/E82)^2+(Instructions!C$39/Instructions!C$38)^2))^0.5),"")</f>
        <v/>
      </c>
      <c r="O82" s="92" t="str">
        <f ca="1">IF(C82&lt;&gt;"",(OFFSET(A23,0,Instructions!C$21-1,1,1)/OFFSET(A23,0,Instructions!D$21-1,1,1))/Instructions!$E$32,"")</f>
        <v/>
      </c>
      <c r="P82" s="100" t="str">
        <f ca="1">IF(C82&lt;&gt;"",O82*(((OFFSET(A23,0,Instructions!C$21,1,1)/(OFFSET(A23,0,Instructions!C$21-1,1,1))))+((((OFFSET(A23,0,Instructions!D$21,1,1)/(OFFSET(A23,0,Instructions!D$21-1,1,1))))))),"")</f>
        <v/>
      </c>
      <c r="Q82" s="25" t="str">
        <f>IF(C82&lt;&gt;"", Instructions!$B$53*C82*F82, "")</f>
        <v/>
      </c>
      <c r="R82" s="116"/>
      <c r="S82" s="114"/>
      <c r="T82" s="35"/>
      <c r="U82" s="84"/>
      <c r="V82" s="41"/>
      <c r="W82" s="77"/>
    </row>
    <row r="83" spans="1:23" s="25" customFormat="1" x14ac:dyDescent="0.25">
      <c r="A83" s="46" t="str">
        <f t="shared" si="0"/>
        <v/>
      </c>
      <c r="B83" s="41"/>
      <c r="C83" s="51"/>
      <c r="D83" s="102" t="str">
        <f>IF(C83&lt;&gt;"",C83/Instructions!F$41,"")</f>
        <v/>
      </c>
      <c r="E83" s="98" t="str">
        <f ca="1">IF(C83&lt;&gt;"", 'Durango session calcs'!H$2* 'Durango session calcs'!$H$4*OFFSET(A24,0,Instructions!H$21-1,1,1),"")</f>
        <v/>
      </c>
      <c r="F83" s="98" t="str">
        <f>IF(C83&lt;&gt;"", 'Durango session calcs'!H$2* 'Durango session calcs'!$H$4*S83,"")</f>
        <v/>
      </c>
      <c r="G83" s="98" t="str">
        <f ca="1">IF(C83&lt;&gt;"",E83*(((OFFSET(A24,0,Instructions!H$21,1,1)/OFFSET(A24,0,Instructions!H$21-1,1,1))/2)+'Durango session calcs'!R$8),"")</f>
        <v/>
      </c>
      <c r="H83" s="95" t="str">
        <f t="shared" si="2"/>
        <v/>
      </c>
      <c r="I83" s="95" t="str">
        <f t="shared" si="1"/>
        <v/>
      </c>
      <c r="J83" s="35" t="str">
        <f t="shared" si="3"/>
        <v/>
      </c>
      <c r="K83" s="95" t="str">
        <f t="shared" si="4"/>
        <v/>
      </c>
      <c r="L83" s="35" t="str">
        <f t="shared" si="5"/>
        <v/>
      </c>
      <c r="M83" s="111" t="str">
        <f>IF(C83&lt;&gt;"", 1/Instructions!C$40*LN(1+(Instructions!C$40*Instructions!C$38*Instructions!C$41*(B83/D83)/F83))/1000000, "")</f>
        <v/>
      </c>
      <c r="N83" s="112" t="str">
        <f>IF(C83&lt;&gt;"",IF(B83=0,(1/Instructions!C$40*LN(1+(Instructions!C$40*Instructions!C$38*Instructions!C$41*(3/D83)/E83))/1000000)/2,M83*(((1/B83)+(G83/E83)^2+(Instructions!C$39/Instructions!C$38)^2))^0.5),"")</f>
        <v/>
      </c>
      <c r="O83" s="92" t="str">
        <f ca="1">IF(C83&lt;&gt;"",(OFFSET(A24,0,Instructions!C$21-1,1,1)/OFFSET(A24,0,Instructions!D$21-1,1,1))/Instructions!$E$32,"")</f>
        <v/>
      </c>
      <c r="P83" s="100" t="str">
        <f ca="1">IF(C83&lt;&gt;"",O83*(((OFFSET(A24,0,Instructions!C$21,1,1)/(OFFSET(A24,0,Instructions!C$21-1,1,1))))+((((OFFSET(A24,0,Instructions!D$21,1,1)/(OFFSET(A24,0,Instructions!D$21-1,1,1))))))),"")</f>
        <v/>
      </c>
      <c r="Q83" s="25" t="str">
        <f>IF(C83&lt;&gt;"", Instructions!$B$53*C83*F83, "")</f>
        <v/>
      </c>
      <c r="R83" s="116"/>
      <c r="S83" s="114"/>
      <c r="T83" s="35"/>
      <c r="U83" s="84"/>
      <c r="V83" s="41"/>
      <c r="W83" s="77"/>
    </row>
    <row r="84" spans="1:23" s="25" customFormat="1" x14ac:dyDescent="0.25">
      <c r="A84" s="46" t="str">
        <f t="shared" si="0"/>
        <v/>
      </c>
      <c r="B84" s="41"/>
      <c r="C84" s="51"/>
      <c r="D84" s="102" t="str">
        <f>IF(C84&lt;&gt;"",C84/Instructions!F$41,"")</f>
        <v/>
      </c>
      <c r="E84" s="98" t="str">
        <f ca="1">IF(C84&lt;&gt;"", 'Durango session calcs'!H$2* 'Durango session calcs'!$H$4*OFFSET(A25,0,Instructions!H$21-1,1,1),"")</f>
        <v/>
      </c>
      <c r="F84" s="98" t="str">
        <f>IF(C84&lt;&gt;"", 'Durango session calcs'!H$2* 'Durango session calcs'!$H$4*S84,"")</f>
        <v/>
      </c>
      <c r="G84" s="98" t="str">
        <f ca="1">IF(C84&lt;&gt;"",E84*(((OFFSET(A25,0,Instructions!H$21,1,1)/OFFSET(A25,0,Instructions!H$21-1,1,1))/2)+'Durango session calcs'!R$8),"")</f>
        <v/>
      </c>
      <c r="H84" s="95" t="str">
        <f t="shared" si="2"/>
        <v/>
      </c>
      <c r="I84" s="95" t="str">
        <f t="shared" si="1"/>
        <v/>
      </c>
      <c r="J84" s="35" t="str">
        <f t="shared" si="3"/>
        <v/>
      </c>
      <c r="K84" s="95" t="str">
        <f t="shared" si="4"/>
        <v/>
      </c>
      <c r="L84" s="35" t="str">
        <f t="shared" si="5"/>
        <v/>
      </c>
      <c r="M84" s="111" t="str">
        <f>IF(C84&lt;&gt;"", 1/Instructions!C$40*LN(1+(Instructions!C$40*Instructions!C$38*Instructions!C$41*(B84/D84)/F84))/1000000, "")</f>
        <v/>
      </c>
      <c r="N84" s="112" t="str">
        <f>IF(C84&lt;&gt;"",IF(B84=0,(1/Instructions!C$40*LN(1+(Instructions!C$40*Instructions!C$38*Instructions!C$41*(3/D84)/E84))/1000000)/2,M84*(((1/B84)+(G84/E84)^2+(Instructions!C$39/Instructions!C$38)^2))^0.5),"")</f>
        <v/>
      </c>
      <c r="O84" s="92" t="str">
        <f ca="1">IF(C84&lt;&gt;"",(OFFSET(A25,0,Instructions!C$21-1,1,1)/OFFSET(A25,0,Instructions!D$21-1,1,1))/Instructions!$E$32,"")</f>
        <v/>
      </c>
      <c r="P84" s="100" t="str">
        <f ca="1">IF(C84&lt;&gt;"",O84*(((OFFSET(A25,0,Instructions!C$21,1,1)/(OFFSET(A25,0,Instructions!C$21-1,1,1))))+((((OFFSET(A25,0,Instructions!D$21,1,1)/(OFFSET(A25,0,Instructions!D$21-1,1,1))))))),"")</f>
        <v/>
      </c>
      <c r="Q84" s="25" t="str">
        <f>IF(C84&lt;&gt;"", Instructions!$B$53*C84*F84, "")</f>
        <v/>
      </c>
      <c r="R84" s="116"/>
      <c r="S84" s="114"/>
      <c r="T84" s="35"/>
      <c r="U84" s="84"/>
      <c r="V84" s="41"/>
      <c r="W84" s="77"/>
    </row>
    <row r="85" spans="1:23" s="25" customFormat="1" x14ac:dyDescent="0.25">
      <c r="A85" s="46" t="str">
        <f t="shared" si="0"/>
        <v/>
      </c>
      <c r="B85" s="41"/>
      <c r="C85" s="51"/>
      <c r="D85" s="102" t="str">
        <f>IF(C85&lt;&gt;"",C85/Instructions!F$41,"")</f>
        <v/>
      </c>
      <c r="E85" s="98" t="str">
        <f ca="1">IF(C85&lt;&gt;"", 'Durango session calcs'!H$2* 'Durango session calcs'!$H$4*OFFSET(A26,0,Instructions!H$21-1,1,1),"")</f>
        <v/>
      </c>
      <c r="F85" s="98" t="str">
        <f>IF(C85&lt;&gt;"", 'Durango session calcs'!H$2* 'Durango session calcs'!$H$4*S85,"")</f>
        <v/>
      </c>
      <c r="G85" s="98" t="str">
        <f ca="1">IF(C85&lt;&gt;"",E85*(((OFFSET(A26,0,Instructions!H$21,1,1)/OFFSET(A26,0,Instructions!H$21-1,1,1))/2)+'Durango session calcs'!R$8),"")</f>
        <v/>
      </c>
      <c r="H85" s="95" t="str">
        <f t="shared" si="2"/>
        <v/>
      </c>
      <c r="I85" s="95" t="str">
        <f t="shared" si="1"/>
        <v/>
      </c>
      <c r="J85" s="35" t="str">
        <f t="shared" si="3"/>
        <v/>
      </c>
      <c r="K85" s="95" t="str">
        <f t="shared" si="4"/>
        <v/>
      </c>
      <c r="L85" s="35" t="str">
        <f t="shared" si="5"/>
        <v/>
      </c>
      <c r="M85" s="111" t="str">
        <f>IF(C85&lt;&gt;"", 1/Instructions!C$40*LN(1+(Instructions!C$40*Instructions!C$38*Instructions!C$41*(B85/D85)/F85))/1000000, "")</f>
        <v/>
      </c>
      <c r="N85" s="112" t="str">
        <f>IF(C85&lt;&gt;"",IF(B85=0,(1/Instructions!C$40*LN(1+(Instructions!C$40*Instructions!C$38*Instructions!C$41*(3/D85)/E85))/1000000)/2,M85*(((1/B85)+(G85/E85)^2+(Instructions!C$39/Instructions!C$38)^2))^0.5),"")</f>
        <v/>
      </c>
      <c r="O85" s="92" t="str">
        <f ca="1">IF(C85&lt;&gt;"",(OFFSET(A26,0,Instructions!C$21-1,1,1)/OFFSET(A26,0,Instructions!D$21-1,1,1))/Instructions!$E$32,"")</f>
        <v/>
      </c>
      <c r="P85" s="100" t="str">
        <f ca="1">IF(C85&lt;&gt;"",O85*(((OFFSET(A26,0,Instructions!C$21,1,1)/(OFFSET(A26,0,Instructions!C$21-1,1,1))))+((((OFFSET(A26,0,Instructions!D$21,1,1)/(OFFSET(A26,0,Instructions!D$21-1,1,1))))))),"")</f>
        <v/>
      </c>
      <c r="Q85" s="25" t="str">
        <f>IF(C85&lt;&gt;"", Instructions!$B$53*C85*F85, "")</f>
        <v/>
      </c>
      <c r="R85" s="116"/>
      <c r="S85" s="114"/>
      <c r="T85" s="35"/>
      <c r="U85" s="84"/>
      <c r="V85" s="41"/>
      <c r="W85" s="77"/>
    </row>
    <row r="86" spans="1:23" s="25" customFormat="1" x14ac:dyDescent="0.25">
      <c r="A86" s="46" t="str">
        <f t="shared" si="0"/>
        <v/>
      </c>
      <c r="B86" s="41"/>
      <c r="C86" s="51"/>
      <c r="D86" s="102" t="str">
        <f>IF(C86&lt;&gt;"",C86/Instructions!F$41,"")</f>
        <v/>
      </c>
      <c r="E86" s="98" t="str">
        <f ca="1">IF(C86&lt;&gt;"", 'Durango session calcs'!H$2* 'Durango session calcs'!$H$4*OFFSET(A27,0,Instructions!H$21-1,1,1),"")</f>
        <v/>
      </c>
      <c r="F86" s="98" t="str">
        <f>IF(C86&lt;&gt;"", 'Durango session calcs'!H$2* 'Durango session calcs'!$H$4*S86,"")</f>
        <v/>
      </c>
      <c r="G86" s="98" t="str">
        <f ca="1">IF(C86&lt;&gt;"",E86*(((OFFSET(A27,0,Instructions!H$21,1,1)/OFFSET(A27,0,Instructions!H$21-1,1,1))/2)+'Durango session calcs'!R$8),"")</f>
        <v/>
      </c>
      <c r="H86" s="95" t="str">
        <f t="shared" si="2"/>
        <v/>
      </c>
      <c r="I86" s="95" t="str">
        <f t="shared" si="1"/>
        <v/>
      </c>
      <c r="J86" s="35" t="str">
        <f t="shared" si="3"/>
        <v/>
      </c>
      <c r="K86" s="95" t="str">
        <f t="shared" si="4"/>
        <v/>
      </c>
      <c r="L86" s="35" t="str">
        <f t="shared" si="5"/>
        <v/>
      </c>
      <c r="M86" s="111" t="str">
        <f>IF(C86&lt;&gt;"", 1/Instructions!C$40*LN(1+(Instructions!C$40*Instructions!C$38*Instructions!C$41*(B86/D86)/F86))/1000000, "")</f>
        <v/>
      </c>
      <c r="N86" s="112" t="str">
        <f>IF(C86&lt;&gt;"",IF(B86=0,(1/Instructions!C$40*LN(1+(Instructions!C$40*Instructions!C$38*Instructions!C$41*(3/D86)/E86))/1000000)/2,M86*(((1/B86)+(G86/E86)^2+(Instructions!C$39/Instructions!C$38)^2))^0.5),"")</f>
        <v/>
      </c>
      <c r="O86" s="92" t="str">
        <f ca="1">IF(C86&lt;&gt;"",(OFFSET(A27,0,Instructions!C$21-1,1,1)/OFFSET(A27,0,Instructions!D$21-1,1,1))/Instructions!$E$32,"")</f>
        <v/>
      </c>
      <c r="P86" s="100" t="str">
        <f ca="1">IF(C86&lt;&gt;"",O86*(((OFFSET(A27,0,Instructions!C$21,1,1)/(OFFSET(A27,0,Instructions!C$21-1,1,1))))+((((OFFSET(A27,0,Instructions!D$21,1,1)/(OFFSET(A27,0,Instructions!D$21-1,1,1))))))),"")</f>
        <v/>
      </c>
      <c r="Q86" s="25" t="str">
        <f>IF(C86&lt;&gt;"", Instructions!$B$53*C86*F86, "")</f>
        <v/>
      </c>
      <c r="R86" s="116"/>
      <c r="S86" s="114"/>
      <c r="T86" s="35"/>
      <c r="U86" s="84"/>
      <c r="V86" s="41"/>
      <c r="W86" s="77"/>
    </row>
    <row r="87" spans="1:23" s="25" customFormat="1" x14ac:dyDescent="0.25">
      <c r="A87" s="46" t="str">
        <f t="shared" si="0"/>
        <v/>
      </c>
      <c r="B87" s="41"/>
      <c r="C87" s="51"/>
      <c r="D87" s="102" t="str">
        <f>IF(C87&lt;&gt;"",C87/Instructions!F$41,"")</f>
        <v/>
      </c>
      <c r="E87" s="98" t="str">
        <f ca="1">IF(C87&lt;&gt;"", 'Durango session calcs'!H$2* 'Durango session calcs'!$H$4*OFFSET(A28,0,Instructions!H$21-1,1,1),"")</f>
        <v/>
      </c>
      <c r="F87" s="98" t="str">
        <f>IF(C87&lt;&gt;"", 'Durango session calcs'!H$2* 'Durango session calcs'!$H$4*S87,"")</f>
        <v/>
      </c>
      <c r="G87" s="98" t="str">
        <f ca="1">IF(C87&lt;&gt;"",E87*(((OFFSET(A28,0,Instructions!H$21,1,1)/OFFSET(A28,0,Instructions!H$21-1,1,1))/2)+'Durango session calcs'!R$8),"")</f>
        <v/>
      </c>
      <c r="H87" s="95" t="str">
        <f t="shared" si="2"/>
        <v/>
      </c>
      <c r="I87" s="95" t="str">
        <f t="shared" si="1"/>
        <v/>
      </c>
      <c r="J87" s="35" t="str">
        <f t="shared" si="3"/>
        <v/>
      </c>
      <c r="K87" s="95" t="str">
        <f t="shared" si="4"/>
        <v/>
      </c>
      <c r="L87" s="35" t="str">
        <f t="shared" si="5"/>
        <v/>
      </c>
      <c r="M87" s="111" t="str">
        <f>IF(C87&lt;&gt;"", 1/Instructions!C$40*LN(1+(Instructions!C$40*Instructions!C$38*Instructions!C$41*(B87/D87)/F87))/1000000, "")</f>
        <v/>
      </c>
      <c r="N87" s="112" t="str">
        <f>IF(C87&lt;&gt;"",IF(B87=0,(1/Instructions!C$40*LN(1+(Instructions!C$40*Instructions!C$38*Instructions!C$41*(3/D87)/E87))/1000000)/2,M87*(((1/B87)+(G87/E87)^2+(Instructions!C$39/Instructions!C$38)^2))^0.5),"")</f>
        <v/>
      </c>
      <c r="O87" s="92" t="str">
        <f ca="1">IF(C87&lt;&gt;"",(OFFSET(A28,0,Instructions!C$21-1,1,1)/OFFSET(A28,0,Instructions!D$21-1,1,1))/Instructions!$E$32,"")</f>
        <v/>
      </c>
      <c r="P87" s="100" t="str">
        <f ca="1">IF(C87&lt;&gt;"",O87*(((OFFSET(A28,0,Instructions!C$21,1,1)/(OFFSET(A28,0,Instructions!C$21-1,1,1))))+((((OFFSET(A28,0,Instructions!D$21,1,1)/(OFFSET(A28,0,Instructions!D$21-1,1,1))))))),"")</f>
        <v/>
      </c>
      <c r="Q87" s="25" t="str">
        <f>IF(C87&lt;&gt;"", Instructions!$B$53*C87*F87, "")</f>
        <v/>
      </c>
      <c r="R87" s="116"/>
      <c r="S87" s="114"/>
      <c r="T87" s="35"/>
      <c r="U87" s="84"/>
      <c r="V87" s="41"/>
      <c r="W87" s="77"/>
    </row>
    <row r="88" spans="1:23" s="25" customFormat="1" x14ac:dyDescent="0.25">
      <c r="A88" s="46" t="str">
        <f t="shared" si="0"/>
        <v/>
      </c>
      <c r="B88" s="41"/>
      <c r="C88" s="51"/>
      <c r="D88" s="102" t="str">
        <f>IF(C88&lt;&gt;"",C88/Instructions!F$41,"")</f>
        <v/>
      </c>
      <c r="E88" s="98" t="str">
        <f ca="1">IF(C88&lt;&gt;"", 'Durango session calcs'!H$2* 'Durango session calcs'!$H$4*OFFSET(A29,0,Instructions!H$21-1,1,1),"")</f>
        <v/>
      </c>
      <c r="F88" s="98" t="str">
        <f>IF(C88&lt;&gt;"", 'Durango session calcs'!H$2* 'Durango session calcs'!$H$4*S88,"")</f>
        <v/>
      </c>
      <c r="G88" s="98" t="str">
        <f ca="1">IF(C88&lt;&gt;"",E88*(((OFFSET(A29,0,Instructions!H$21,1,1)/OFFSET(A29,0,Instructions!H$21-1,1,1))/2)+'Durango session calcs'!R$8),"")</f>
        <v/>
      </c>
      <c r="H88" s="95" t="str">
        <f t="shared" si="2"/>
        <v/>
      </c>
      <c r="I88" s="95" t="str">
        <f t="shared" si="1"/>
        <v/>
      </c>
      <c r="J88" s="35" t="str">
        <f t="shared" si="3"/>
        <v/>
      </c>
      <c r="K88" s="95" t="str">
        <f t="shared" si="4"/>
        <v/>
      </c>
      <c r="L88" s="35" t="str">
        <f t="shared" si="5"/>
        <v/>
      </c>
      <c r="M88" s="111" t="str">
        <f>IF(C88&lt;&gt;"", 1/Instructions!C$40*LN(1+(Instructions!C$40*Instructions!C$38*Instructions!C$41*(B88/D88)/F88))/1000000, "")</f>
        <v/>
      </c>
      <c r="N88" s="112" t="str">
        <f>IF(C88&lt;&gt;"",IF(B88=0,(1/Instructions!C$40*LN(1+(Instructions!C$40*Instructions!C$38*Instructions!C$41*(3/D88)/E88))/1000000)/2,M88*(((1/B88)+(G88/E88)^2+(Instructions!C$39/Instructions!C$38)^2))^0.5),"")</f>
        <v/>
      </c>
      <c r="O88" s="92" t="str">
        <f ca="1">IF(C88&lt;&gt;"",(OFFSET(A29,0,Instructions!C$21-1,1,1)/OFFSET(A29,0,Instructions!D$21-1,1,1))/Instructions!$E$32,"")</f>
        <v/>
      </c>
      <c r="P88" s="100" t="str">
        <f ca="1">IF(C88&lt;&gt;"",O88*(((OFFSET(A29,0,Instructions!C$21,1,1)/(OFFSET(A29,0,Instructions!C$21-1,1,1))))+((((OFFSET(A29,0,Instructions!D$21,1,1)/(OFFSET(A29,0,Instructions!D$21-1,1,1))))))),"")</f>
        <v/>
      </c>
      <c r="Q88" s="25" t="str">
        <f>IF(C88&lt;&gt;"", Instructions!$B$53*C88*F88, "")</f>
        <v/>
      </c>
      <c r="R88" s="116"/>
      <c r="S88" s="114"/>
      <c r="T88" s="35"/>
      <c r="U88" s="84"/>
      <c r="V88" s="41"/>
      <c r="W88" s="77"/>
    </row>
    <row r="89" spans="1:23" s="25" customFormat="1" x14ac:dyDescent="0.25">
      <c r="A89" s="46" t="str">
        <f t="shared" si="0"/>
        <v/>
      </c>
      <c r="B89" s="41"/>
      <c r="C89" s="51"/>
      <c r="D89" s="102" t="str">
        <f>IF(C89&lt;&gt;"",C89/Instructions!F$41,"")</f>
        <v/>
      </c>
      <c r="E89" s="98" t="str">
        <f ca="1">IF(C89&lt;&gt;"", 'Durango session calcs'!H$2* 'Durango session calcs'!$H$4*OFFSET(A30,0,Instructions!H$21-1,1,1),"")</f>
        <v/>
      </c>
      <c r="F89" s="98" t="str">
        <f>IF(C89&lt;&gt;"", 'Durango session calcs'!H$2* 'Durango session calcs'!$H$4*S89,"")</f>
        <v/>
      </c>
      <c r="G89" s="98" t="str">
        <f ca="1">IF(C89&lt;&gt;"",E89*(((OFFSET(A30,0,Instructions!H$21,1,1)/OFFSET(A30,0,Instructions!H$21-1,1,1))/2)+'Durango session calcs'!R$8),"")</f>
        <v/>
      </c>
      <c r="H89" s="95" t="str">
        <f t="shared" si="2"/>
        <v/>
      </c>
      <c r="I89" s="95" t="str">
        <f t="shared" si="1"/>
        <v/>
      </c>
      <c r="J89" s="35" t="str">
        <f t="shared" si="3"/>
        <v/>
      </c>
      <c r="K89" s="95" t="str">
        <f t="shared" si="4"/>
        <v/>
      </c>
      <c r="L89" s="35" t="str">
        <f t="shared" si="5"/>
        <v/>
      </c>
      <c r="M89" s="111" t="str">
        <f>IF(C89&lt;&gt;"", 1/Instructions!C$40*LN(1+(Instructions!C$40*Instructions!C$38*Instructions!C$41*(B89/D89)/F89))/1000000, "")</f>
        <v/>
      </c>
      <c r="N89" s="112" t="str">
        <f>IF(C89&lt;&gt;"",IF(B89=0,(1/Instructions!C$40*LN(1+(Instructions!C$40*Instructions!C$38*Instructions!C$41*(3/D89)/E89))/1000000)/2,M89*(((1/B89)+(G89/E89)^2+(Instructions!C$39/Instructions!C$38)^2))^0.5),"")</f>
        <v/>
      </c>
      <c r="O89" s="92" t="str">
        <f ca="1">IF(C89&lt;&gt;"",(OFFSET(A30,0,Instructions!C$21-1,1,1)/OFFSET(A30,0,Instructions!D$21-1,1,1))/Instructions!$E$32,"")</f>
        <v/>
      </c>
      <c r="P89" s="100" t="str">
        <f ca="1">IF(C89&lt;&gt;"",O89*(((OFFSET(A30,0,Instructions!C$21,1,1)/(OFFSET(A30,0,Instructions!C$21-1,1,1))))+((((OFFSET(A30,0,Instructions!D$21,1,1)/(OFFSET(A30,0,Instructions!D$21-1,1,1))))))),"")</f>
        <v/>
      </c>
      <c r="Q89" s="25" t="str">
        <f>IF(C89&lt;&gt;"", Instructions!$B$53*C89*F89, "")</f>
        <v/>
      </c>
      <c r="R89" s="116"/>
      <c r="S89" s="114"/>
      <c r="T89" s="35"/>
      <c r="U89" s="84"/>
      <c r="V89" s="41"/>
      <c r="W89" s="77"/>
    </row>
    <row r="90" spans="1:23" s="25" customFormat="1" x14ac:dyDescent="0.25">
      <c r="A90" s="46" t="str">
        <f t="shared" si="0"/>
        <v/>
      </c>
      <c r="B90" s="41"/>
      <c r="C90" s="51"/>
      <c r="D90" s="102" t="str">
        <f>IF(C90&lt;&gt;"",C90/Instructions!F$41,"")</f>
        <v/>
      </c>
      <c r="E90" s="98" t="str">
        <f ca="1">IF(C90&lt;&gt;"", 'Durango session calcs'!H$2* 'Durango session calcs'!$H$4*OFFSET(A31,0,Instructions!H$21-1,1,1),"")</f>
        <v/>
      </c>
      <c r="F90" s="98" t="str">
        <f>IF(C90&lt;&gt;"", 'Durango session calcs'!H$2* 'Durango session calcs'!$H$4*S90,"")</f>
        <v/>
      </c>
      <c r="G90" s="98" t="str">
        <f ca="1">IF(C90&lt;&gt;"",E90*(((OFFSET(A31,0,Instructions!H$21,1,1)/OFFSET(A31,0,Instructions!H$21-1,1,1))/2)+'Durango session calcs'!R$8),"")</f>
        <v/>
      </c>
      <c r="H90" s="95" t="str">
        <f t="shared" si="2"/>
        <v/>
      </c>
      <c r="I90" s="95" t="str">
        <f t="shared" si="1"/>
        <v/>
      </c>
      <c r="J90" s="35" t="str">
        <f t="shared" si="3"/>
        <v/>
      </c>
      <c r="K90" s="95" t="str">
        <f t="shared" si="4"/>
        <v/>
      </c>
      <c r="L90" s="35" t="str">
        <f t="shared" si="5"/>
        <v/>
      </c>
      <c r="M90" s="111" t="str">
        <f>IF(C90&lt;&gt;"", 1/Instructions!C$40*LN(1+(Instructions!C$40*Instructions!C$38*Instructions!C$41*(B90/D90)/F90))/1000000, "")</f>
        <v/>
      </c>
      <c r="N90" s="112" t="str">
        <f>IF(C90&lt;&gt;"",IF(B90=0,(1/Instructions!C$40*LN(1+(Instructions!C$40*Instructions!C$38*Instructions!C$41*(3/D90)/E90))/1000000)/2,M90*(((1/B90)+(G90/E90)^2+(Instructions!C$39/Instructions!C$38)^2))^0.5),"")</f>
        <v/>
      </c>
      <c r="O90" s="92" t="str">
        <f ca="1">IF(C90&lt;&gt;"",(OFFSET(A31,0,Instructions!C$21-1,1,1)/OFFSET(A31,0,Instructions!D$21-1,1,1))/Instructions!$E$32,"")</f>
        <v/>
      </c>
      <c r="P90" s="100" t="str">
        <f ca="1">IF(C90&lt;&gt;"",O90*(((OFFSET(A31,0,Instructions!C$21,1,1)/(OFFSET(A31,0,Instructions!C$21-1,1,1))))+((((OFFSET(A31,0,Instructions!D$21,1,1)/(OFFSET(A31,0,Instructions!D$21-1,1,1))))))),"")</f>
        <v/>
      </c>
      <c r="Q90" s="25" t="str">
        <f>IF(C90&lt;&gt;"", Instructions!$B$53*C90*F90, "")</f>
        <v/>
      </c>
      <c r="R90" s="116"/>
      <c r="S90" s="114"/>
      <c r="T90" s="35"/>
      <c r="U90" s="84"/>
      <c r="V90" s="41"/>
      <c r="W90" s="77"/>
    </row>
    <row r="91" spans="1:23" s="25" customFormat="1" x14ac:dyDescent="0.25">
      <c r="A91" s="46" t="str">
        <f t="shared" si="0"/>
        <v/>
      </c>
      <c r="B91" s="41"/>
      <c r="C91" s="51"/>
      <c r="D91" s="102" t="str">
        <f>IF(C91&lt;&gt;"",C91/Instructions!F$41,"")</f>
        <v/>
      </c>
      <c r="E91" s="98" t="str">
        <f ca="1">IF(C91&lt;&gt;"", 'Durango session calcs'!H$2* 'Durango session calcs'!$H$4*OFFSET(A32,0,Instructions!H$21-1,1,1),"")</f>
        <v/>
      </c>
      <c r="F91" s="98" t="str">
        <f>IF(C91&lt;&gt;"", 'Durango session calcs'!H$2* 'Durango session calcs'!$H$4*S91,"")</f>
        <v/>
      </c>
      <c r="G91" s="98" t="str">
        <f ca="1">IF(C91&lt;&gt;"",E91*(((OFFSET(A32,0,Instructions!H$21,1,1)/OFFSET(A32,0,Instructions!H$21-1,1,1))/2)+'Durango session calcs'!R$8),"")</f>
        <v/>
      </c>
      <c r="H91" s="95" t="str">
        <f t="shared" si="2"/>
        <v/>
      </c>
      <c r="I91" s="95" t="str">
        <f t="shared" si="1"/>
        <v/>
      </c>
      <c r="J91" s="35" t="str">
        <f t="shared" si="3"/>
        <v/>
      </c>
      <c r="K91" s="95" t="str">
        <f t="shared" si="4"/>
        <v/>
      </c>
      <c r="L91" s="35" t="str">
        <f t="shared" si="5"/>
        <v/>
      </c>
      <c r="M91" s="111" t="str">
        <f>IF(C91&lt;&gt;"", 1/Instructions!C$40*LN(1+(Instructions!C$40*Instructions!C$38*Instructions!C$41*(B91/D91)/F91))/1000000, "")</f>
        <v/>
      </c>
      <c r="N91" s="112" t="str">
        <f>IF(C91&lt;&gt;"",IF(B91=0,(1/Instructions!C$40*LN(1+(Instructions!C$40*Instructions!C$38*Instructions!C$41*(3/D91)/E91))/1000000)/2,M91*(((1/B91)+(G91/E91)^2+(Instructions!C$39/Instructions!C$38)^2))^0.5),"")</f>
        <v/>
      </c>
      <c r="O91" s="92" t="str">
        <f ca="1">IF(C91&lt;&gt;"",(OFFSET(A32,0,Instructions!C$21-1,1,1)/OFFSET(A32,0,Instructions!D$21-1,1,1))/Instructions!$E$32,"")</f>
        <v/>
      </c>
      <c r="P91" s="100" t="str">
        <f ca="1">IF(C91&lt;&gt;"",O91*(((OFFSET(A32,0,Instructions!C$21,1,1)/(OFFSET(A32,0,Instructions!C$21-1,1,1))))+((((OFFSET(A32,0,Instructions!D$21,1,1)/(OFFSET(A32,0,Instructions!D$21-1,1,1))))))),"")</f>
        <v/>
      </c>
      <c r="Q91" s="25" t="str">
        <f>IF(C91&lt;&gt;"", Instructions!$B$53*C91*F91, "")</f>
        <v/>
      </c>
      <c r="R91" s="116"/>
      <c r="S91" s="114"/>
      <c r="T91" s="35"/>
      <c r="U91" s="84"/>
      <c r="V91" s="41"/>
      <c r="W91" s="77"/>
    </row>
    <row r="92" spans="1:23" s="25" customFormat="1" x14ac:dyDescent="0.25">
      <c r="A92" s="46" t="str">
        <f t="shared" si="0"/>
        <v/>
      </c>
      <c r="B92" s="41"/>
      <c r="C92" s="51"/>
      <c r="D92" s="102" t="str">
        <f>IF(C92&lt;&gt;"",C92/Instructions!F$41,"")</f>
        <v/>
      </c>
      <c r="E92" s="98" t="str">
        <f ca="1">IF(C92&lt;&gt;"", 'Durango session calcs'!H$2* 'Durango session calcs'!$H$4*OFFSET(A33,0,Instructions!H$21-1,1,1),"")</f>
        <v/>
      </c>
      <c r="F92" s="98" t="str">
        <f>IF(C92&lt;&gt;"", 'Durango session calcs'!H$2* 'Durango session calcs'!$H$4*S92,"")</f>
        <v/>
      </c>
      <c r="G92" s="98" t="str">
        <f ca="1">IF(C92&lt;&gt;"",E92*(((OFFSET(A33,0,Instructions!H$21,1,1)/OFFSET(A33,0,Instructions!H$21-1,1,1))/2)+'Durango session calcs'!R$8),"")</f>
        <v/>
      </c>
      <c r="H92" s="95" t="str">
        <f t="shared" si="2"/>
        <v/>
      </c>
      <c r="I92" s="95" t="str">
        <f t="shared" si="1"/>
        <v/>
      </c>
      <c r="J92" s="35" t="str">
        <f t="shared" si="3"/>
        <v/>
      </c>
      <c r="K92" s="95" t="str">
        <f t="shared" si="4"/>
        <v/>
      </c>
      <c r="L92" s="35" t="str">
        <f t="shared" si="5"/>
        <v/>
      </c>
      <c r="M92" s="111" t="str">
        <f>IF(C92&lt;&gt;"", 1/Instructions!C$40*LN(1+(Instructions!C$40*Instructions!C$38*Instructions!C$41*(B92/D92)/F92))/1000000, "")</f>
        <v/>
      </c>
      <c r="N92" s="112" t="str">
        <f>IF(C92&lt;&gt;"",IF(B92=0,(1/Instructions!C$40*LN(1+(Instructions!C$40*Instructions!C$38*Instructions!C$41*(3/D92)/E92))/1000000)/2,M92*(((1/B92)+(G92/E92)^2+(Instructions!C$39/Instructions!C$38)^2))^0.5),"")</f>
        <v/>
      </c>
      <c r="O92" s="92" t="str">
        <f ca="1">IF(C92&lt;&gt;"",(OFFSET(A33,0,Instructions!C$21-1,1,1)/OFFSET(A33,0,Instructions!D$21-1,1,1))/Instructions!$E$32,"")</f>
        <v/>
      </c>
      <c r="P92" s="100" t="str">
        <f ca="1">IF(C92&lt;&gt;"",O92*(((OFFSET(A33,0,Instructions!C$21,1,1)/(OFFSET(A33,0,Instructions!C$21-1,1,1))))+((((OFFSET(A33,0,Instructions!D$21,1,1)/(OFFSET(A33,0,Instructions!D$21-1,1,1))))))),"")</f>
        <v/>
      </c>
      <c r="Q92" s="25" t="str">
        <f>IF(C92&lt;&gt;"", Instructions!$B$53*C92*F92, "")</f>
        <v/>
      </c>
      <c r="R92" s="116"/>
      <c r="S92" s="114"/>
      <c r="T92" s="35"/>
      <c r="U92" s="84"/>
      <c r="V92" s="41"/>
      <c r="W92" s="77"/>
    </row>
    <row r="93" spans="1:23" s="25" customFormat="1" x14ac:dyDescent="0.25">
      <c r="A93" s="46" t="str">
        <f t="shared" si="0"/>
        <v/>
      </c>
      <c r="B93" s="41"/>
      <c r="C93" s="51"/>
      <c r="D93" s="102" t="str">
        <f>IF(C93&lt;&gt;"",C93/Instructions!F$41,"")</f>
        <v/>
      </c>
      <c r="E93" s="98" t="str">
        <f ca="1">IF(C93&lt;&gt;"", 'Durango session calcs'!H$2* 'Durango session calcs'!$H$4*OFFSET(A34,0,Instructions!H$21-1,1,1),"")</f>
        <v/>
      </c>
      <c r="F93" s="98" t="str">
        <f>IF(C93&lt;&gt;"", 'Durango session calcs'!H$2* 'Durango session calcs'!$H$4*S93,"")</f>
        <v/>
      </c>
      <c r="G93" s="98" t="str">
        <f ca="1">IF(C93&lt;&gt;"",E93*(((OFFSET(A34,0,Instructions!H$21,1,1)/OFFSET(A34,0,Instructions!H$21-1,1,1))/2)+'Durango session calcs'!R$8),"")</f>
        <v/>
      </c>
      <c r="H93" s="95" t="str">
        <f t="shared" si="2"/>
        <v/>
      </c>
      <c r="I93" s="95" t="str">
        <f t="shared" si="1"/>
        <v/>
      </c>
      <c r="J93" s="35" t="str">
        <f t="shared" si="3"/>
        <v/>
      </c>
      <c r="K93" s="95" t="str">
        <f t="shared" si="4"/>
        <v/>
      </c>
      <c r="L93" s="35" t="str">
        <f t="shared" si="5"/>
        <v/>
      </c>
      <c r="M93" s="111" t="str">
        <f>IF(C93&lt;&gt;"", 1/Instructions!C$40*LN(1+(Instructions!C$40*Instructions!C$38*Instructions!C$41*(B93/D93)/F93))/1000000, "")</f>
        <v/>
      </c>
      <c r="N93" s="112" t="str">
        <f>IF(C93&lt;&gt;"",IF(B93=0,(1/Instructions!C$40*LN(1+(Instructions!C$40*Instructions!C$38*Instructions!C$41*(3/D93)/E93))/1000000)/2,M93*(((1/B93)+(G93/E93)^2+(Instructions!C$39/Instructions!C$38)^2))^0.5),"")</f>
        <v/>
      </c>
      <c r="O93" s="92" t="str">
        <f ca="1">IF(C93&lt;&gt;"",(OFFSET(A34,0,Instructions!C$21-1,1,1)/OFFSET(A34,0,Instructions!D$21-1,1,1))/Instructions!$E$32,"")</f>
        <v/>
      </c>
      <c r="P93" s="100" t="str">
        <f ca="1">IF(C93&lt;&gt;"",O93*(((OFFSET(A34,0,Instructions!C$21,1,1)/(OFFSET(A34,0,Instructions!C$21-1,1,1))))+((((OFFSET(A34,0,Instructions!D$21,1,1)/(OFFSET(A34,0,Instructions!D$21-1,1,1))))))),"")</f>
        <v/>
      </c>
      <c r="Q93" s="25" t="str">
        <f>IF(C93&lt;&gt;"", Instructions!$B$53*C93*F93, "")</f>
        <v/>
      </c>
      <c r="R93" s="116"/>
      <c r="S93" s="114"/>
      <c r="T93" s="35"/>
      <c r="U93" s="84"/>
      <c r="V93" s="41"/>
      <c r="W93" s="77"/>
    </row>
    <row r="94" spans="1:23" s="25" customFormat="1" x14ac:dyDescent="0.25">
      <c r="A94" s="46" t="str">
        <f t="shared" si="0"/>
        <v/>
      </c>
      <c r="B94" s="41"/>
      <c r="C94" s="51"/>
      <c r="D94" s="102" t="str">
        <f>IF(C94&lt;&gt;"",C94/Instructions!F$41,"")</f>
        <v/>
      </c>
      <c r="E94" s="98" t="str">
        <f ca="1">IF(C94&lt;&gt;"", 'Durango session calcs'!H$2* 'Durango session calcs'!$H$4*OFFSET(A35,0,Instructions!H$21-1,1,1),"")</f>
        <v/>
      </c>
      <c r="F94" s="98" t="str">
        <f>IF(C94&lt;&gt;"", 'Durango session calcs'!H$2* 'Durango session calcs'!$H$4*S94,"")</f>
        <v/>
      </c>
      <c r="G94" s="98" t="str">
        <f ca="1">IF(C94&lt;&gt;"",E94*(((OFFSET(A35,0,Instructions!H$21,1,1)/OFFSET(A35,0,Instructions!H$21-1,1,1))/2)+'Durango session calcs'!R$8),"")</f>
        <v/>
      </c>
      <c r="H94" s="95" t="str">
        <f t="shared" si="2"/>
        <v/>
      </c>
      <c r="I94" s="95" t="str">
        <f t="shared" si="1"/>
        <v/>
      </c>
      <c r="J94" s="35" t="str">
        <f t="shared" si="3"/>
        <v/>
      </c>
      <c r="K94" s="95" t="str">
        <f t="shared" si="4"/>
        <v/>
      </c>
      <c r="L94" s="35" t="str">
        <f t="shared" si="5"/>
        <v/>
      </c>
      <c r="M94" s="111" t="str">
        <f>IF(C94&lt;&gt;"", 1/Instructions!C$40*LN(1+(Instructions!C$40*Instructions!C$38*Instructions!C$41*(B94/D94)/F94))/1000000, "")</f>
        <v/>
      </c>
      <c r="N94" s="112" t="str">
        <f>IF(C94&lt;&gt;"",IF(B94=0,(1/Instructions!C$40*LN(1+(Instructions!C$40*Instructions!C$38*Instructions!C$41*(3/D94)/E94))/1000000)/2,M94*(((1/B94)+(G94/E94)^2+(Instructions!C$39/Instructions!C$38)^2))^0.5),"")</f>
        <v/>
      </c>
      <c r="O94" s="92" t="str">
        <f ca="1">IF(C94&lt;&gt;"",(OFFSET(A35,0,Instructions!C$21-1,1,1)/OFFSET(A35,0,Instructions!D$21-1,1,1))/Instructions!$E$32,"")</f>
        <v/>
      </c>
      <c r="P94" s="100" t="str">
        <f ca="1">IF(C94&lt;&gt;"",O94*(((OFFSET(A35,0,Instructions!C$21,1,1)/(OFFSET(A35,0,Instructions!C$21-1,1,1))))+((((OFFSET(A35,0,Instructions!D$21,1,1)/(OFFSET(A35,0,Instructions!D$21-1,1,1))))))),"")</f>
        <v/>
      </c>
      <c r="Q94" s="25" t="str">
        <f>IF(C94&lt;&gt;"", Instructions!$B$53*C94*F94, "")</f>
        <v/>
      </c>
      <c r="R94" s="116"/>
      <c r="S94" s="114"/>
      <c r="T94" s="35"/>
      <c r="U94" s="84"/>
      <c r="V94" s="41"/>
      <c r="W94" s="77"/>
    </row>
    <row r="95" spans="1:23" s="25" customFormat="1" x14ac:dyDescent="0.25">
      <c r="A95" s="46" t="str">
        <f t="shared" si="0"/>
        <v/>
      </c>
      <c r="B95" s="41"/>
      <c r="C95" s="51"/>
      <c r="D95" s="102" t="str">
        <f>IF(C95&lt;&gt;"",C95/Instructions!F$41,"")</f>
        <v/>
      </c>
      <c r="E95" s="98" t="str">
        <f ca="1">IF(C95&lt;&gt;"", 'Durango session calcs'!H$2* 'Durango session calcs'!$H$4*OFFSET(A36,0,Instructions!H$21-1,1,1),"")</f>
        <v/>
      </c>
      <c r="F95" s="98" t="str">
        <f>IF(C95&lt;&gt;"", 'Durango session calcs'!H$2* 'Durango session calcs'!$H$4*S95,"")</f>
        <v/>
      </c>
      <c r="G95" s="98" t="str">
        <f ca="1">IF(C95&lt;&gt;"",E95*(((OFFSET(A36,0,Instructions!H$21,1,1)/OFFSET(A36,0,Instructions!H$21-1,1,1))/2)+'Durango session calcs'!R$8),"")</f>
        <v/>
      </c>
      <c r="H95" s="95" t="str">
        <f t="shared" si="2"/>
        <v/>
      </c>
      <c r="I95" s="95" t="str">
        <f t="shared" si="1"/>
        <v/>
      </c>
      <c r="J95" s="35" t="str">
        <f t="shared" si="3"/>
        <v/>
      </c>
      <c r="K95" s="95" t="str">
        <f t="shared" si="4"/>
        <v/>
      </c>
      <c r="L95" s="35" t="str">
        <f t="shared" si="5"/>
        <v/>
      </c>
      <c r="M95" s="111" t="str">
        <f>IF(C95&lt;&gt;"", 1/Instructions!C$40*LN(1+(Instructions!C$40*Instructions!C$38*Instructions!C$41*(B95/D95)/F95))/1000000, "")</f>
        <v/>
      </c>
      <c r="N95" s="112" t="str">
        <f>IF(C95&lt;&gt;"",IF(B95=0,(1/Instructions!C$40*LN(1+(Instructions!C$40*Instructions!C$38*Instructions!C$41*(3/D95)/E95))/1000000)/2,M95*(((1/B95)+(G95/E95)^2+(Instructions!C$39/Instructions!C$38)^2))^0.5),"")</f>
        <v/>
      </c>
      <c r="O95" s="92" t="str">
        <f ca="1">IF(C95&lt;&gt;"",(OFFSET(A36,0,Instructions!C$21-1,1,1)/OFFSET(A36,0,Instructions!D$21-1,1,1))/Instructions!$E$32,"")</f>
        <v/>
      </c>
      <c r="P95" s="100" t="str">
        <f ca="1">IF(C95&lt;&gt;"",O95*(((OFFSET(A36,0,Instructions!C$21,1,1)/(OFFSET(A36,0,Instructions!C$21-1,1,1))))+((((OFFSET(A36,0,Instructions!D$21,1,1)/(OFFSET(A36,0,Instructions!D$21-1,1,1))))))),"")</f>
        <v/>
      </c>
      <c r="Q95" s="25" t="str">
        <f>IF(C95&lt;&gt;"", Instructions!$B$53*C95*F95, "")</f>
        <v/>
      </c>
      <c r="R95" s="116"/>
      <c r="S95" s="114"/>
      <c r="T95" s="35"/>
      <c r="U95" s="84"/>
      <c r="V95" s="41"/>
      <c r="W95" s="77"/>
    </row>
    <row r="96" spans="1:23" s="25" customFormat="1" x14ac:dyDescent="0.25">
      <c r="A96" s="46" t="str">
        <f t="shared" si="0"/>
        <v/>
      </c>
      <c r="B96" s="41"/>
      <c r="C96" s="51"/>
      <c r="D96" s="102" t="str">
        <f>IF(C96&lt;&gt;"",C96/Instructions!F$41,"")</f>
        <v/>
      </c>
      <c r="E96" s="98" t="str">
        <f ca="1">IF(C96&lt;&gt;"", 'Durango session calcs'!H$2* 'Durango session calcs'!$H$4*OFFSET(A37,0,Instructions!H$21-1,1,1),"")</f>
        <v/>
      </c>
      <c r="F96" s="98" t="str">
        <f>IF(C96&lt;&gt;"", 'Durango session calcs'!H$2* 'Durango session calcs'!$H$4*S96,"")</f>
        <v/>
      </c>
      <c r="G96" s="98" t="str">
        <f ca="1">IF(C96&lt;&gt;"",E96*(((OFFSET(A37,0,Instructions!H$21,1,1)/OFFSET(A37,0,Instructions!H$21-1,1,1))/2)+'Durango session calcs'!R$8),"")</f>
        <v/>
      </c>
      <c r="H96" s="95" t="str">
        <f t="shared" si="2"/>
        <v/>
      </c>
      <c r="I96" s="95" t="str">
        <f t="shared" si="1"/>
        <v/>
      </c>
      <c r="J96" s="35" t="str">
        <f t="shared" si="3"/>
        <v/>
      </c>
      <c r="K96" s="95" t="str">
        <f t="shared" si="4"/>
        <v/>
      </c>
      <c r="L96" s="35" t="str">
        <f t="shared" si="5"/>
        <v/>
      </c>
      <c r="M96" s="111" t="str">
        <f>IF(C96&lt;&gt;"", 1/Instructions!C$40*LN(1+(Instructions!C$40*Instructions!C$38*Instructions!C$41*(B96/D96)/F96))/1000000, "")</f>
        <v/>
      </c>
      <c r="N96" s="112" t="str">
        <f>IF(C96&lt;&gt;"",IF(B96=0,(1/Instructions!C$40*LN(1+(Instructions!C$40*Instructions!C$38*Instructions!C$41*(3/D96)/E96))/1000000)/2,M96*(((1/B96)+(G96/E96)^2+(Instructions!C$39/Instructions!C$38)^2))^0.5),"")</f>
        <v/>
      </c>
      <c r="O96" s="92" t="str">
        <f ca="1">IF(C96&lt;&gt;"",(OFFSET(A37,0,Instructions!C$21-1,1,1)/OFFSET(A37,0,Instructions!D$21-1,1,1))/Instructions!$E$32,"")</f>
        <v/>
      </c>
      <c r="P96" s="100" t="str">
        <f ca="1">IF(C96&lt;&gt;"",O96*(((OFFSET(A37,0,Instructions!C$21,1,1)/(OFFSET(A37,0,Instructions!C$21-1,1,1))))+((((OFFSET(A37,0,Instructions!D$21,1,1)/(OFFSET(A37,0,Instructions!D$21-1,1,1))))))),"")</f>
        <v/>
      </c>
      <c r="Q96" s="25" t="str">
        <f>IF(C96&lt;&gt;"", Instructions!$B$53*C96*F96, "")</f>
        <v/>
      </c>
      <c r="R96" s="116"/>
      <c r="S96" s="114"/>
      <c r="T96" s="35"/>
      <c r="U96" s="84"/>
      <c r="V96" s="41"/>
      <c r="W96" s="77"/>
    </row>
    <row r="97" spans="1:23" s="25" customFormat="1" x14ac:dyDescent="0.25">
      <c r="A97" s="46" t="str">
        <f t="shared" si="0"/>
        <v/>
      </c>
      <c r="B97" s="41"/>
      <c r="C97" s="51"/>
      <c r="D97" s="102" t="str">
        <f>IF(C97&lt;&gt;"",C97/Instructions!F$41,"")</f>
        <v/>
      </c>
      <c r="E97" s="98" t="str">
        <f ca="1">IF(C97&lt;&gt;"", 'Durango session calcs'!H$2* 'Durango session calcs'!$H$4*OFFSET(A38,0,Instructions!H$21-1,1,1),"")</f>
        <v/>
      </c>
      <c r="F97" s="98" t="str">
        <f>IF(C97&lt;&gt;"", 'Durango session calcs'!H$2* 'Durango session calcs'!$H$4*S97,"")</f>
        <v/>
      </c>
      <c r="G97" s="98" t="str">
        <f ca="1">IF(C97&lt;&gt;"",E97*(((OFFSET(A38,0,Instructions!H$21,1,1)/OFFSET(A38,0,Instructions!H$21-1,1,1))/2)+'Durango session calcs'!R$8),"")</f>
        <v/>
      </c>
      <c r="H97" s="95" t="str">
        <f t="shared" si="2"/>
        <v/>
      </c>
      <c r="I97" s="95" t="str">
        <f t="shared" si="1"/>
        <v/>
      </c>
      <c r="J97" s="35" t="str">
        <f t="shared" si="3"/>
        <v/>
      </c>
      <c r="K97" s="95" t="str">
        <f t="shared" si="4"/>
        <v/>
      </c>
      <c r="L97" s="35" t="str">
        <f t="shared" si="5"/>
        <v/>
      </c>
      <c r="M97" s="111" t="str">
        <f>IF(C97&lt;&gt;"", 1/Instructions!C$40*LN(1+(Instructions!C$40*Instructions!C$38*Instructions!C$41*(B97/D97)/F97))/1000000, "")</f>
        <v/>
      </c>
      <c r="N97" s="112" t="str">
        <f>IF(C97&lt;&gt;"",IF(B97=0,(1/Instructions!C$40*LN(1+(Instructions!C$40*Instructions!C$38*Instructions!C$41*(3/D97)/E97))/1000000)/2,M97*(((1/B97)+(G97/E97)^2+(Instructions!C$39/Instructions!C$38)^2))^0.5),"")</f>
        <v/>
      </c>
      <c r="O97" s="92" t="str">
        <f ca="1">IF(C97&lt;&gt;"",(OFFSET(A38,0,Instructions!C$21-1,1,1)/OFFSET(A38,0,Instructions!D$21-1,1,1))/Instructions!$E$32,"")</f>
        <v/>
      </c>
      <c r="P97" s="100" t="str">
        <f ca="1">IF(C97&lt;&gt;"",O97*(((OFFSET(A38,0,Instructions!C$21,1,1)/(OFFSET(A38,0,Instructions!C$21-1,1,1))))+((((OFFSET(A38,0,Instructions!D$21,1,1)/(OFFSET(A38,0,Instructions!D$21-1,1,1))))))),"")</f>
        <v/>
      </c>
      <c r="Q97" s="25" t="str">
        <f>IF(C97&lt;&gt;"", Instructions!$B$53*C97*F97, "")</f>
        <v/>
      </c>
      <c r="R97" s="116"/>
      <c r="S97" s="114"/>
      <c r="T97" s="35"/>
      <c r="U97" s="84"/>
      <c r="V97" s="41"/>
      <c r="W97" s="77"/>
    </row>
    <row r="98" spans="1:23" s="25" customFormat="1" x14ac:dyDescent="0.25">
      <c r="A98" s="46" t="str">
        <f t="shared" si="0"/>
        <v/>
      </c>
      <c r="B98" s="41"/>
      <c r="C98" s="51"/>
      <c r="D98" s="102" t="str">
        <f>IF(C98&lt;&gt;"",C98/Instructions!F$41,"")</f>
        <v/>
      </c>
      <c r="E98" s="98" t="str">
        <f ca="1">IF(C98&lt;&gt;"", 'Durango session calcs'!H$2* 'Durango session calcs'!$H$4*OFFSET(A39,0,Instructions!H$21-1,1,1),"")</f>
        <v/>
      </c>
      <c r="F98" s="98" t="str">
        <f>IF(C98&lt;&gt;"", 'Durango session calcs'!H$2* 'Durango session calcs'!$H$4*S98,"")</f>
        <v/>
      </c>
      <c r="G98" s="98" t="str">
        <f ca="1">IF(C98&lt;&gt;"",E98*(((OFFSET(A39,0,Instructions!H$21,1,1)/OFFSET(A39,0,Instructions!H$21-1,1,1))/2)+'Durango session calcs'!R$8),"")</f>
        <v/>
      </c>
      <c r="H98" s="95" t="str">
        <f t="shared" si="2"/>
        <v/>
      </c>
      <c r="I98" s="95" t="str">
        <f t="shared" si="1"/>
        <v/>
      </c>
      <c r="J98" s="35" t="str">
        <f t="shared" si="3"/>
        <v/>
      </c>
      <c r="K98" s="95" t="str">
        <f t="shared" si="4"/>
        <v/>
      </c>
      <c r="L98" s="35" t="str">
        <f t="shared" si="5"/>
        <v/>
      </c>
      <c r="M98" s="111" t="str">
        <f>IF(C98&lt;&gt;"", 1/Instructions!C$40*LN(1+(Instructions!C$40*Instructions!C$38*Instructions!C$41*(B98/D98)/F98))/1000000, "")</f>
        <v/>
      </c>
      <c r="N98" s="112" t="str">
        <f>IF(C98&lt;&gt;"",IF(B98=0,(1/Instructions!C$40*LN(1+(Instructions!C$40*Instructions!C$38*Instructions!C$41*(3/D98)/E98))/1000000)/2,M98*(((1/B98)+(G98/E98)^2+(Instructions!C$39/Instructions!C$38)^2))^0.5),"")</f>
        <v/>
      </c>
      <c r="O98" s="92" t="str">
        <f ca="1">IF(C98&lt;&gt;"",(OFFSET(A39,0,Instructions!C$21-1,1,1)/OFFSET(A39,0,Instructions!D$21-1,1,1))/Instructions!$E$32,"")</f>
        <v/>
      </c>
      <c r="P98" s="100" t="str">
        <f ca="1">IF(C98&lt;&gt;"",O98*(((OFFSET(A39,0,Instructions!C$21,1,1)/(OFFSET(A39,0,Instructions!C$21-1,1,1))))+((((OFFSET(A39,0,Instructions!D$21,1,1)/(OFFSET(A39,0,Instructions!D$21-1,1,1))))))),"")</f>
        <v/>
      </c>
      <c r="Q98" s="25" t="str">
        <f>IF(C98&lt;&gt;"", Instructions!$B$53*C98*F98, "")</f>
        <v/>
      </c>
      <c r="R98" s="116"/>
      <c r="S98" s="114"/>
      <c r="T98" s="35"/>
      <c r="U98" s="84"/>
      <c r="V98" s="41"/>
      <c r="W98" s="77"/>
    </row>
    <row r="99" spans="1:23" s="25" customFormat="1" x14ac:dyDescent="0.25">
      <c r="A99" s="46" t="str">
        <f t="shared" si="0"/>
        <v/>
      </c>
      <c r="B99" s="41"/>
      <c r="C99" s="51"/>
      <c r="D99" s="102" t="str">
        <f>IF(C99&lt;&gt;"",C99/Instructions!F$41,"")</f>
        <v/>
      </c>
      <c r="E99" s="98" t="str">
        <f ca="1">IF(C99&lt;&gt;"", 'Durango session calcs'!H$2* 'Durango session calcs'!$H$4*OFFSET(A40,0,Instructions!H$21-1,1,1),"")</f>
        <v/>
      </c>
      <c r="F99" s="98" t="str">
        <f>IF(C99&lt;&gt;"", 'Durango session calcs'!H$2* 'Durango session calcs'!$H$4*S99,"")</f>
        <v/>
      </c>
      <c r="G99" s="98" t="str">
        <f ca="1">IF(C99&lt;&gt;"",E99*(((OFFSET(A40,0,Instructions!H$21,1,1)/OFFSET(A40,0,Instructions!H$21-1,1,1))/2)+'Durango session calcs'!R$8),"")</f>
        <v/>
      </c>
      <c r="H99" s="95" t="str">
        <f t="shared" si="2"/>
        <v/>
      </c>
      <c r="I99" s="95" t="str">
        <f t="shared" si="1"/>
        <v/>
      </c>
      <c r="J99" s="35" t="str">
        <f t="shared" si="3"/>
        <v/>
      </c>
      <c r="K99" s="95" t="str">
        <f t="shared" si="4"/>
        <v/>
      </c>
      <c r="L99" s="35" t="str">
        <f t="shared" si="5"/>
        <v/>
      </c>
      <c r="M99" s="111" t="str">
        <f>IF(C99&lt;&gt;"", 1/Instructions!C$40*LN(1+(Instructions!C$40*Instructions!C$38*Instructions!C$41*(B99/D99)/F99))/1000000, "")</f>
        <v/>
      </c>
      <c r="N99" s="112" t="str">
        <f>IF(C99&lt;&gt;"",IF(B99=0,(1/Instructions!C$40*LN(1+(Instructions!C$40*Instructions!C$38*Instructions!C$41*(3/D99)/E99))/1000000)/2,M99*(((1/B99)+(G99/E99)^2+(Instructions!C$39/Instructions!C$38)^2))^0.5),"")</f>
        <v/>
      </c>
      <c r="O99" s="92" t="str">
        <f ca="1">IF(C99&lt;&gt;"",(OFFSET(A40,0,Instructions!C$21-1,1,1)/OFFSET(A40,0,Instructions!D$21-1,1,1))/Instructions!$E$32,"")</f>
        <v/>
      </c>
      <c r="P99" s="100" t="str">
        <f ca="1">IF(C99&lt;&gt;"",O99*(((OFFSET(A40,0,Instructions!C$21,1,1)/(OFFSET(A40,0,Instructions!C$21-1,1,1))))+((((OFFSET(A40,0,Instructions!D$21,1,1)/(OFFSET(A40,0,Instructions!D$21-1,1,1))))))),"")</f>
        <v/>
      </c>
      <c r="Q99" s="25" t="str">
        <f>IF(C99&lt;&gt;"", Instructions!$B$53*C99*F99, "")</f>
        <v/>
      </c>
      <c r="R99" s="116"/>
      <c r="S99" s="114"/>
      <c r="T99" s="35"/>
      <c r="U99" s="84"/>
      <c r="V99" s="41"/>
      <c r="W99" s="77"/>
    </row>
    <row r="100" spans="1:23" s="25" customFormat="1" x14ac:dyDescent="0.25">
      <c r="A100" s="46" t="str">
        <f t="shared" si="0"/>
        <v/>
      </c>
      <c r="B100" s="41"/>
      <c r="C100" s="51"/>
      <c r="D100" s="102" t="str">
        <f>IF(C100&lt;&gt;"",C100/Instructions!F$41,"")</f>
        <v/>
      </c>
      <c r="E100" s="98" t="str">
        <f ca="1">IF(C100&lt;&gt;"", 'Durango session calcs'!H$2* 'Durango session calcs'!$H$4*OFFSET(A41,0,Instructions!H$21-1,1,1),"")</f>
        <v/>
      </c>
      <c r="F100" s="98" t="str">
        <f>IF(C100&lt;&gt;"", 'Durango session calcs'!H$2* 'Durango session calcs'!$H$4*S100,"")</f>
        <v/>
      </c>
      <c r="G100" s="98" t="str">
        <f ca="1">IF(C100&lt;&gt;"",E100*(((OFFSET(A41,0,Instructions!H$21,1,1)/OFFSET(A41,0,Instructions!H$21-1,1,1))/2)+'Durango session calcs'!R$8),"")</f>
        <v/>
      </c>
      <c r="H100" s="95" t="str">
        <f t="shared" si="2"/>
        <v/>
      </c>
      <c r="I100" s="95" t="str">
        <f t="shared" si="1"/>
        <v/>
      </c>
      <c r="J100" s="35" t="str">
        <f t="shared" si="3"/>
        <v/>
      </c>
      <c r="K100" s="95" t="str">
        <f t="shared" si="4"/>
        <v/>
      </c>
      <c r="L100" s="35" t="str">
        <f t="shared" si="5"/>
        <v/>
      </c>
      <c r="M100" s="111" t="str">
        <f>IF(C100&lt;&gt;"", 1/Instructions!C$40*LN(1+(Instructions!C$40*Instructions!C$38*Instructions!C$41*(B100/D100)/F100))/1000000, "")</f>
        <v/>
      </c>
      <c r="N100" s="112" t="str">
        <f>IF(C100&lt;&gt;"",IF(B100=0,(1/Instructions!C$40*LN(1+(Instructions!C$40*Instructions!C$38*Instructions!C$41*(3/D100)/E100))/1000000)/2,M100*(((1/B100)+(G100/E100)^2+(Instructions!C$39/Instructions!C$38)^2))^0.5),"")</f>
        <v/>
      </c>
      <c r="O100" s="92" t="str">
        <f ca="1">IF(C100&lt;&gt;"",(OFFSET(A41,0,Instructions!C$21-1,1,1)/OFFSET(A41,0,Instructions!D$21-1,1,1))/Instructions!$E$32,"")</f>
        <v/>
      </c>
      <c r="P100" s="100" t="str">
        <f ca="1">IF(C100&lt;&gt;"",O100*(((OFFSET(A41,0,Instructions!C$21,1,1)/(OFFSET(A41,0,Instructions!C$21-1,1,1))))+((((OFFSET(A41,0,Instructions!D$21,1,1)/(OFFSET(A41,0,Instructions!D$21-1,1,1))))))),"")</f>
        <v/>
      </c>
      <c r="Q100" s="25" t="str">
        <f>IF(C100&lt;&gt;"", Instructions!$B$53*C100*F100, "")</f>
        <v/>
      </c>
      <c r="R100" s="116"/>
      <c r="S100" s="114"/>
      <c r="T100" s="35"/>
      <c r="U100" s="84"/>
      <c r="V100" s="41"/>
      <c r="W100" s="77"/>
    </row>
    <row r="101" spans="1:23" s="25" customFormat="1" x14ac:dyDescent="0.25">
      <c r="A101" s="46" t="str">
        <f t="shared" si="0"/>
        <v/>
      </c>
      <c r="B101" s="41"/>
      <c r="C101" s="51"/>
      <c r="D101" s="102" t="str">
        <f>IF(C101&lt;&gt;"",C101/Instructions!F$41,"")</f>
        <v/>
      </c>
      <c r="E101" s="98" t="str">
        <f ca="1">IF(C101&lt;&gt;"", 'Durango session calcs'!H$2* 'Durango session calcs'!$H$4*OFFSET(A42,0,Instructions!H$21-1,1,1),"")</f>
        <v/>
      </c>
      <c r="F101" s="98" t="str">
        <f>IF(C101&lt;&gt;"", 'Durango session calcs'!H$2* 'Durango session calcs'!$H$4*S101,"")</f>
        <v/>
      </c>
      <c r="G101" s="98" t="str">
        <f ca="1">IF(C101&lt;&gt;"",E101*(((OFFSET(A42,0,Instructions!H$21,1,1)/OFFSET(A42,0,Instructions!H$21-1,1,1))/2)+'Durango session calcs'!R$8),"")</f>
        <v/>
      </c>
      <c r="H101" s="95" t="str">
        <f t="shared" si="2"/>
        <v/>
      </c>
      <c r="I101" s="95" t="str">
        <f t="shared" si="1"/>
        <v/>
      </c>
      <c r="J101" s="35" t="str">
        <f t="shared" si="3"/>
        <v/>
      </c>
      <c r="K101" s="95" t="str">
        <f t="shared" si="4"/>
        <v/>
      </c>
      <c r="L101" s="35" t="str">
        <f t="shared" si="5"/>
        <v/>
      </c>
      <c r="M101" s="111" t="str">
        <f>IF(C101&lt;&gt;"", 1/Instructions!C$40*LN(1+(Instructions!C$40*Instructions!C$38*Instructions!C$41*(B101/D101)/F101))/1000000, "")</f>
        <v/>
      </c>
      <c r="N101" s="112" t="str">
        <f>IF(C101&lt;&gt;"",IF(B101=0,(1/Instructions!C$40*LN(1+(Instructions!C$40*Instructions!C$38*Instructions!C$41*(3/D101)/E101))/1000000)/2,M101*(((1/B101)+(G101/E101)^2+(Instructions!C$39/Instructions!C$38)^2))^0.5),"")</f>
        <v/>
      </c>
      <c r="O101" s="92" t="str">
        <f ca="1">IF(C101&lt;&gt;"",(OFFSET(A42,0,Instructions!C$21-1,1,1)/OFFSET(A42,0,Instructions!D$21-1,1,1))/Instructions!$E$32,"")</f>
        <v/>
      </c>
      <c r="P101" s="100" t="str">
        <f ca="1">IF(C101&lt;&gt;"",O101*(((OFFSET(A42,0,Instructions!C$21,1,1)/(OFFSET(A42,0,Instructions!C$21-1,1,1))))+((((OFFSET(A42,0,Instructions!D$21,1,1)/(OFFSET(A42,0,Instructions!D$21-1,1,1))))))),"")</f>
        <v/>
      </c>
      <c r="Q101" s="25" t="str">
        <f>IF(C101&lt;&gt;"", Instructions!$B$53*C101*F101, "")</f>
        <v/>
      </c>
      <c r="R101" s="116"/>
      <c r="S101" s="114"/>
      <c r="T101" s="35"/>
      <c r="U101" s="84"/>
      <c r="V101" s="41"/>
      <c r="W101" s="77"/>
    </row>
    <row r="102" spans="1:23" s="25" customFormat="1" x14ac:dyDescent="0.25">
      <c r="A102" s="46" t="str">
        <f t="shared" si="0"/>
        <v/>
      </c>
      <c r="B102" s="41"/>
      <c r="C102" s="51"/>
      <c r="D102" s="102" t="str">
        <f>IF(C102&lt;&gt;"",C102/Instructions!F$41,"")</f>
        <v/>
      </c>
      <c r="E102" s="98" t="str">
        <f ca="1">IF(C102&lt;&gt;"", 'Durango session calcs'!H$2* 'Durango session calcs'!$H$4*OFFSET(A43,0,Instructions!H$21-1,1,1),"")</f>
        <v/>
      </c>
      <c r="F102" s="98" t="str">
        <f>IF(C102&lt;&gt;"", 'Durango session calcs'!H$2* 'Durango session calcs'!$H$4*S102,"")</f>
        <v/>
      </c>
      <c r="G102" s="98" t="str">
        <f ca="1">IF(C102&lt;&gt;"",E102*(((OFFSET(A43,0,Instructions!H$21,1,1)/OFFSET(A43,0,Instructions!H$21-1,1,1))/2)+'Durango session calcs'!R$8),"")</f>
        <v/>
      </c>
      <c r="H102" s="95" t="str">
        <f t="shared" si="2"/>
        <v/>
      </c>
      <c r="I102" s="95" t="str">
        <f t="shared" si="1"/>
        <v/>
      </c>
      <c r="J102" s="35" t="str">
        <f t="shared" si="3"/>
        <v/>
      </c>
      <c r="K102" s="95" t="str">
        <f t="shared" si="4"/>
        <v/>
      </c>
      <c r="L102" s="35" t="str">
        <f t="shared" si="5"/>
        <v/>
      </c>
      <c r="M102" s="111" t="str">
        <f>IF(C102&lt;&gt;"", 1/Instructions!C$40*LN(1+(Instructions!C$40*Instructions!C$38*Instructions!C$41*(B102/D102)/F102))/1000000, "")</f>
        <v/>
      </c>
      <c r="N102" s="112" t="str">
        <f>IF(C102&lt;&gt;"",IF(B102=0,(1/Instructions!C$40*LN(1+(Instructions!C$40*Instructions!C$38*Instructions!C$41*(3/D102)/E102))/1000000)/2,M102*(((1/B102)+(G102/E102)^2+(Instructions!C$39/Instructions!C$38)^2))^0.5),"")</f>
        <v/>
      </c>
      <c r="O102" s="92" t="str">
        <f ca="1">IF(C102&lt;&gt;"",(OFFSET(A43,0,Instructions!C$21-1,1,1)/OFFSET(A43,0,Instructions!D$21-1,1,1))/Instructions!$E$32,"")</f>
        <v/>
      </c>
      <c r="P102" s="100" t="str">
        <f ca="1">IF(C102&lt;&gt;"",O102*(((OFFSET(A43,0,Instructions!C$21,1,1)/(OFFSET(A43,0,Instructions!C$21-1,1,1))))+((((OFFSET(A43,0,Instructions!D$21,1,1)/(OFFSET(A43,0,Instructions!D$21-1,1,1))))))),"")</f>
        <v/>
      </c>
      <c r="Q102" s="25" t="str">
        <f>IF(C102&lt;&gt;"", Instructions!$B$53*C102*F102, "")</f>
        <v/>
      </c>
      <c r="R102" s="116"/>
      <c r="S102" s="114"/>
      <c r="T102" s="35"/>
      <c r="U102" s="84"/>
      <c r="V102" s="41"/>
      <c r="W102" s="77"/>
    </row>
    <row r="103" spans="1:23" s="25" customFormat="1" x14ac:dyDescent="0.25">
      <c r="A103" s="46" t="str">
        <f t="shared" si="0"/>
        <v/>
      </c>
      <c r="B103" s="41"/>
      <c r="C103" s="51"/>
      <c r="D103" s="102" t="str">
        <f>IF(C103&lt;&gt;"",C103/Instructions!F$41,"")</f>
        <v/>
      </c>
      <c r="E103" s="98" t="str">
        <f ca="1">IF(C103&lt;&gt;"", 'Durango session calcs'!H$2* 'Durango session calcs'!$H$4*OFFSET(A44,0,Instructions!H$21-1,1,1),"")</f>
        <v/>
      </c>
      <c r="F103" s="98" t="str">
        <f>IF(C103&lt;&gt;"", 'Durango session calcs'!H$2* 'Durango session calcs'!$H$4*S103,"")</f>
        <v/>
      </c>
      <c r="G103" s="98" t="str">
        <f ca="1">IF(C103&lt;&gt;"",E103*(((OFFSET(A44,0,Instructions!H$21,1,1)/OFFSET(A44,0,Instructions!H$21-1,1,1))/2)+'Durango session calcs'!R$8),"")</f>
        <v/>
      </c>
      <c r="H103" s="95" t="str">
        <f t="shared" si="2"/>
        <v/>
      </c>
      <c r="I103" s="95" t="str">
        <f t="shared" si="1"/>
        <v/>
      </c>
      <c r="J103" s="35" t="str">
        <f t="shared" si="3"/>
        <v/>
      </c>
      <c r="K103" s="95" t="str">
        <f t="shared" si="4"/>
        <v/>
      </c>
      <c r="L103" s="35" t="str">
        <f t="shared" si="5"/>
        <v/>
      </c>
      <c r="M103" s="111" t="str">
        <f>IF(C103&lt;&gt;"", 1/Instructions!C$40*LN(1+(Instructions!C$40*Instructions!C$38*Instructions!C$41*(B103/D103)/F103))/1000000, "")</f>
        <v/>
      </c>
      <c r="N103" s="112" t="str">
        <f>IF(C103&lt;&gt;"",IF(B103=0,(1/Instructions!C$40*LN(1+(Instructions!C$40*Instructions!C$38*Instructions!C$41*(3/D103)/E103))/1000000)/2,M103*(((1/B103)+(G103/E103)^2+(Instructions!C$39/Instructions!C$38)^2))^0.5),"")</f>
        <v/>
      </c>
      <c r="O103" s="92" t="str">
        <f ca="1">IF(C103&lt;&gt;"",(OFFSET(A44,0,Instructions!C$21-1,1,1)/OFFSET(A44,0,Instructions!D$21-1,1,1))/Instructions!$E$32,"")</f>
        <v/>
      </c>
      <c r="P103" s="100" t="str">
        <f ca="1">IF(C103&lt;&gt;"",O103*(((OFFSET(A44,0,Instructions!C$21,1,1)/(OFFSET(A44,0,Instructions!C$21-1,1,1))))+((((OFFSET(A44,0,Instructions!D$21,1,1)/(OFFSET(A44,0,Instructions!D$21-1,1,1))))))),"")</f>
        <v/>
      </c>
      <c r="Q103" s="25" t="str">
        <f>IF(C103&lt;&gt;"", Instructions!$B$53*C103*F103, "")</f>
        <v/>
      </c>
      <c r="R103" s="116"/>
      <c r="S103" s="114"/>
      <c r="T103" s="35"/>
      <c r="U103" s="84"/>
      <c r="V103" s="41"/>
      <c r="W103" s="77"/>
    </row>
    <row r="104" spans="1:23" s="25" customFormat="1" x14ac:dyDescent="0.25">
      <c r="A104" s="46" t="str">
        <f t="shared" si="0"/>
        <v/>
      </c>
      <c r="B104" s="41"/>
      <c r="C104" s="51"/>
      <c r="D104" s="102" t="str">
        <f>IF(C104&lt;&gt;"",C104/Instructions!F$41,"")</f>
        <v/>
      </c>
      <c r="E104" s="98" t="str">
        <f ca="1">IF(C104&lt;&gt;"", 'Durango session calcs'!H$2* 'Durango session calcs'!$H$4*OFFSET(A45,0,Instructions!H$21-1,1,1),"")</f>
        <v/>
      </c>
      <c r="F104" s="98" t="str">
        <f>IF(C104&lt;&gt;"", 'Durango session calcs'!H$2* 'Durango session calcs'!$H$4*S104,"")</f>
        <v/>
      </c>
      <c r="G104" s="98" t="str">
        <f ca="1">IF(C104&lt;&gt;"",E104*(((OFFSET(A45,0,Instructions!H$21,1,1)/OFFSET(A45,0,Instructions!H$21-1,1,1))/2)+'Durango session calcs'!R$8),"")</f>
        <v/>
      </c>
      <c r="H104" s="95" t="str">
        <f t="shared" si="2"/>
        <v/>
      </c>
      <c r="I104" s="95" t="str">
        <f t="shared" si="1"/>
        <v/>
      </c>
      <c r="J104" s="35" t="str">
        <f t="shared" si="3"/>
        <v/>
      </c>
      <c r="K104" s="95" t="str">
        <f t="shared" si="4"/>
        <v/>
      </c>
      <c r="L104" s="35" t="str">
        <f t="shared" si="5"/>
        <v/>
      </c>
      <c r="M104" s="111" t="str">
        <f>IF(C104&lt;&gt;"", 1/Instructions!C$40*LN(1+(Instructions!C$40*Instructions!C$38*Instructions!C$41*(B104/D104)/F104))/1000000, "")</f>
        <v/>
      </c>
      <c r="N104" s="112" t="str">
        <f>IF(C104&lt;&gt;"",IF(B104=0,(1/Instructions!C$40*LN(1+(Instructions!C$40*Instructions!C$38*Instructions!C$41*(3/D104)/E104))/1000000)/2,M104*(((1/B104)+(G104/E104)^2+(Instructions!C$39/Instructions!C$38)^2))^0.5),"")</f>
        <v/>
      </c>
      <c r="O104" s="92" t="str">
        <f ca="1">IF(C104&lt;&gt;"",(OFFSET(A45,0,Instructions!C$21-1,1,1)/OFFSET(A45,0,Instructions!D$21-1,1,1))/Instructions!$E$32,"")</f>
        <v/>
      </c>
      <c r="P104" s="100" t="str">
        <f ca="1">IF(C104&lt;&gt;"",O104*(((OFFSET(A45,0,Instructions!C$21,1,1)/(OFFSET(A45,0,Instructions!C$21-1,1,1))))+((((OFFSET(A45,0,Instructions!D$21,1,1)/(OFFSET(A45,0,Instructions!D$21-1,1,1))))))),"")</f>
        <v/>
      </c>
      <c r="Q104" s="25" t="str">
        <f>IF(C104&lt;&gt;"", Instructions!$B$53*C104*F104, "")</f>
        <v/>
      </c>
      <c r="R104" s="116"/>
      <c r="S104" s="114"/>
      <c r="T104" s="35"/>
      <c r="U104" s="84"/>
      <c r="V104" s="41"/>
      <c r="W104" s="77"/>
    </row>
    <row r="105" spans="1:23" s="25" customFormat="1" x14ac:dyDescent="0.25">
      <c r="A105" s="46" t="str">
        <f t="shared" si="0"/>
        <v/>
      </c>
      <c r="B105" s="41"/>
      <c r="C105" s="51"/>
      <c r="D105" s="102" t="str">
        <f>IF(C105&lt;&gt;"",C105/Instructions!F$41,"")</f>
        <v/>
      </c>
      <c r="E105" s="98" t="str">
        <f ca="1">IF(C105&lt;&gt;"", 'Durango session calcs'!H$2* 'Durango session calcs'!$H$4*OFFSET(A46,0,Instructions!H$21-1,1,1),"")</f>
        <v/>
      </c>
      <c r="F105" s="98" t="str">
        <f>IF(C105&lt;&gt;"", 'Durango session calcs'!H$2* 'Durango session calcs'!$H$4*S105,"")</f>
        <v/>
      </c>
      <c r="G105" s="98" t="str">
        <f ca="1">IF(C105&lt;&gt;"",E105*(((OFFSET(A46,0,Instructions!H$21,1,1)/OFFSET(A46,0,Instructions!H$21-1,1,1))/2)+'Durango session calcs'!R$8),"")</f>
        <v/>
      </c>
      <c r="H105" s="95" t="str">
        <f t="shared" si="2"/>
        <v/>
      </c>
      <c r="I105" s="95" t="str">
        <f t="shared" si="1"/>
        <v/>
      </c>
      <c r="J105" s="35" t="str">
        <f t="shared" si="3"/>
        <v/>
      </c>
      <c r="K105" s="95" t="str">
        <f t="shared" si="4"/>
        <v/>
      </c>
      <c r="L105" s="35" t="str">
        <f t="shared" si="5"/>
        <v/>
      </c>
      <c r="M105" s="111" t="str">
        <f>IF(C105&lt;&gt;"", 1/Instructions!C$40*LN(1+(Instructions!C$40*Instructions!C$38*Instructions!C$41*(B105/D105)/F105))/1000000, "")</f>
        <v/>
      </c>
      <c r="N105" s="112" t="str">
        <f>IF(C105&lt;&gt;"",IF(B105=0,(1/Instructions!C$40*LN(1+(Instructions!C$40*Instructions!C$38*Instructions!C$41*(3/D105)/E105))/1000000)/2,M105*(((1/B105)+(G105/E105)^2+(Instructions!C$39/Instructions!C$38)^2))^0.5),"")</f>
        <v/>
      </c>
      <c r="O105" s="92" t="str">
        <f ca="1">IF(C105&lt;&gt;"",(OFFSET(A46,0,Instructions!C$21-1,1,1)/OFFSET(A46,0,Instructions!D$21-1,1,1))/Instructions!$E$32,"")</f>
        <v/>
      </c>
      <c r="P105" s="100" t="str">
        <f ca="1">IF(C105&lt;&gt;"",O105*(((OFFSET(A46,0,Instructions!C$21,1,1)/(OFFSET(A46,0,Instructions!C$21-1,1,1))))+((((OFFSET(A46,0,Instructions!D$21,1,1)/(OFFSET(A46,0,Instructions!D$21-1,1,1))))))),"")</f>
        <v/>
      </c>
      <c r="Q105" s="25" t="str">
        <f>IF(C105&lt;&gt;"", Instructions!$B$53*C105*F105, "")</f>
        <v/>
      </c>
      <c r="R105" s="116"/>
      <c r="S105" s="114"/>
      <c r="T105" s="35"/>
      <c r="U105" s="84"/>
      <c r="V105" s="41"/>
      <c r="W105" s="77"/>
    </row>
    <row r="106" spans="1:23" s="25" customFormat="1" x14ac:dyDescent="0.25">
      <c r="A106" s="46" t="str">
        <f t="shared" si="0"/>
        <v/>
      </c>
      <c r="B106" s="41"/>
      <c r="C106" s="51"/>
      <c r="D106" s="102" t="str">
        <f>IF(C106&lt;&gt;"",C106/Instructions!F$41,"")</f>
        <v/>
      </c>
      <c r="E106" s="98" t="str">
        <f ca="1">IF(C106&lt;&gt;"", 'Durango session calcs'!H$2* 'Durango session calcs'!$H$4*OFFSET(A47,0,Instructions!H$21-1,1,1),"")</f>
        <v/>
      </c>
      <c r="F106" s="98" t="str">
        <f>IF(C106&lt;&gt;"", 'Durango session calcs'!H$2* 'Durango session calcs'!$H$4*S106,"")</f>
        <v/>
      </c>
      <c r="G106" s="98" t="str">
        <f ca="1">IF(C106&lt;&gt;"",E106*(((OFFSET(A47,0,Instructions!H$21,1,1)/OFFSET(A47,0,Instructions!H$21-1,1,1))/2)+'Durango session calcs'!R$8),"")</f>
        <v/>
      </c>
      <c r="H106" s="95" t="str">
        <f t="shared" si="2"/>
        <v/>
      </c>
      <c r="I106" s="95" t="str">
        <f t="shared" si="1"/>
        <v/>
      </c>
      <c r="J106" s="35" t="str">
        <f t="shared" si="3"/>
        <v/>
      </c>
      <c r="K106" s="95" t="str">
        <f t="shared" si="4"/>
        <v/>
      </c>
      <c r="L106" s="35" t="str">
        <f t="shared" si="5"/>
        <v/>
      </c>
      <c r="M106" s="111" t="str">
        <f>IF(C106&lt;&gt;"", 1/Instructions!C$40*LN(1+(Instructions!C$40*Instructions!C$38*Instructions!C$41*(B106/D106)/F106))/1000000, "")</f>
        <v/>
      </c>
      <c r="N106" s="112" t="str">
        <f>IF(C106&lt;&gt;"",IF(B106=0,(1/Instructions!C$40*LN(1+(Instructions!C$40*Instructions!C$38*Instructions!C$41*(3/D106)/E106))/1000000)/2,M106*(((1/B106)+(G106/E106)^2+(Instructions!C$39/Instructions!C$38)^2))^0.5),"")</f>
        <v/>
      </c>
      <c r="O106" s="92" t="str">
        <f ca="1">IF(C106&lt;&gt;"",(OFFSET(A47,0,Instructions!C$21-1,1,1)/OFFSET(A47,0,Instructions!D$21-1,1,1))/Instructions!$E$32,"")</f>
        <v/>
      </c>
      <c r="P106" s="100" t="str">
        <f ca="1">IF(C106&lt;&gt;"",O106*(((OFFSET(A47,0,Instructions!C$21,1,1)/(OFFSET(A47,0,Instructions!C$21-1,1,1))))+((((OFFSET(A47,0,Instructions!D$21,1,1)/(OFFSET(A47,0,Instructions!D$21-1,1,1))))))),"")</f>
        <v/>
      </c>
      <c r="Q106" s="25" t="str">
        <f>IF(C106&lt;&gt;"", Instructions!$B$53*C106*F106, "")</f>
        <v/>
      </c>
      <c r="R106" s="116"/>
      <c r="S106" s="114"/>
      <c r="T106" s="35"/>
      <c r="U106" s="84"/>
      <c r="V106" s="41"/>
      <c r="W106" s="77"/>
    </row>
    <row r="107" spans="1:23" s="25" customFormat="1" x14ac:dyDescent="0.25">
      <c r="A107" s="46" t="str">
        <f t="shared" si="0"/>
        <v/>
      </c>
      <c r="B107" s="41"/>
      <c r="C107" s="51"/>
      <c r="D107" s="102" t="str">
        <f>IF(C107&lt;&gt;"",C107/Instructions!F$41,"")</f>
        <v/>
      </c>
      <c r="E107" s="98" t="str">
        <f ca="1">IF(C107&lt;&gt;"", 'Durango session calcs'!H$2* 'Durango session calcs'!$H$4*OFFSET(A48,0,Instructions!H$21-1,1,1),"")</f>
        <v/>
      </c>
      <c r="F107" s="98" t="str">
        <f>IF(C107&lt;&gt;"", 'Durango session calcs'!H$2* 'Durango session calcs'!$H$4*S107,"")</f>
        <v/>
      </c>
      <c r="G107" s="98" t="str">
        <f ca="1">IF(C107&lt;&gt;"",E107*(((OFFSET(A48,0,Instructions!H$21,1,1)/OFFSET(A48,0,Instructions!H$21-1,1,1))/2)+'Durango session calcs'!R$8),"")</f>
        <v/>
      </c>
      <c r="H107" s="95" t="str">
        <f t="shared" si="2"/>
        <v/>
      </c>
      <c r="I107" s="95" t="str">
        <f t="shared" si="1"/>
        <v/>
      </c>
      <c r="J107" s="35" t="str">
        <f t="shared" si="3"/>
        <v/>
      </c>
      <c r="K107" s="95" t="str">
        <f t="shared" si="4"/>
        <v/>
      </c>
      <c r="L107" s="35" t="str">
        <f t="shared" si="5"/>
        <v/>
      </c>
      <c r="M107" s="111" t="str">
        <f>IF(C107&lt;&gt;"", 1/Instructions!C$40*LN(1+(Instructions!C$40*Instructions!C$38*Instructions!C$41*(B107/D107)/F107))/1000000, "")</f>
        <v/>
      </c>
      <c r="N107" s="112" t="str">
        <f>IF(C107&lt;&gt;"",IF(B107=0,(1/Instructions!C$40*LN(1+(Instructions!C$40*Instructions!C$38*Instructions!C$41*(3/D107)/E107))/1000000)/2,M107*(((1/B107)+(G107/E107)^2+(Instructions!C$39/Instructions!C$38)^2))^0.5),"")</f>
        <v/>
      </c>
      <c r="O107" s="92" t="str">
        <f ca="1">IF(C107&lt;&gt;"",(OFFSET(A48,0,Instructions!C$21-1,1,1)/OFFSET(A48,0,Instructions!D$21-1,1,1))/Instructions!$E$32,"")</f>
        <v/>
      </c>
      <c r="P107" s="100" t="str">
        <f ca="1">IF(C107&lt;&gt;"",O107*(((OFFSET(A48,0,Instructions!C$21,1,1)/(OFFSET(A48,0,Instructions!C$21-1,1,1))))+((((OFFSET(A48,0,Instructions!D$21,1,1)/(OFFSET(A48,0,Instructions!D$21-1,1,1))))))),"")</f>
        <v/>
      </c>
      <c r="Q107" s="25" t="str">
        <f>IF(C107&lt;&gt;"", Instructions!$B$53*C107*F107, "")</f>
        <v/>
      </c>
      <c r="R107" s="116"/>
      <c r="S107" s="114"/>
      <c r="T107" s="35"/>
      <c r="U107" s="84"/>
      <c r="V107" s="41"/>
      <c r="W107" s="77"/>
    </row>
    <row r="108" spans="1:23" s="25" customFormat="1" x14ac:dyDescent="0.25">
      <c r="A108" s="46" t="str">
        <f t="shared" si="0"/>
        <v/>
      </c>
      <c r="B108" s="41"/>
      <c r="C108" s="51"/>
      <c r="D108" s="102" t="str">
        <f>IF(C108&lt;&gt;"",C108/Instructions!F$41,"")</f>
        <v/>
      </c>
      <c r="E108" s="98" t="str">
        <f ca="1">IF(C108&lt;&gt;"", 'Durango session calcs'!H$2* 'Durango session calcs'!$H$4*OFFSET(A49,0,Instructions!H$21-1,1,1),"")</f>
        <v/>
      </c>
      <c r="F108" s="98" t="str">
        <f>IF(C108&lt;&gt;"", 'Durango session calcs'!H$2* 'Durango session calcs'!$H$4*S108,"")</f>
        <v/>
      </c>
      <c r="G108" s="98" t="str">
        <f ca="1">IF(C108&lt;&gt;"",E108*(((OFFSET(A49,0,Instructions!H$21,1,1)/OFFSET(A49,0,Instructions!H$21-1,1,1))/2)+'Durango session calcs'!R$8),"")</f>
        <v/>
      </c>
      <c r="H108" s="95" t="str">
        <f t="shared" si="2"/>
        <v/>
      </c>
      <c r="I108" s="95" t="str">
        <f t="shared" si="1"/>
        <v/>
      </c>
      <c r="J108" s="35" t="str">
        <f t="shared" si="3"/>
        <v/>
      </c>
      <c r="K108" s="95" t="str">
        <f t="shared" si="4"/>
        <v/>
      </c>
      <c r="L108" s="35" t="str">
        <f t="shared" si="5"/>
        <v/>
      </c>
      <c r="M108" s="111" t="str">
        <f>IF(C108&lt;&gt;"", 1/Instructions!C$40*LN(1+(Instructions!C$40*Instructions!C$38*Instructions!C$41*(B108/D108)/F108))/1000000, "")</f>
        <v/>
      </c>
      <c r="N108" s="112" t="str">
        <f>IF(C108&lt;&gt;"",IF(B108=0,(1/Instructions!C$40*LN(1+(Instructions!C$40*Instructions!C$38*Instructions!C$41*(3/D108)/E108))/1000000)/2,M108*(((1/B108)+(G108/E108)^2+(Instructions!C$39/Instructions!C$38)^2))^0.5),"")</f>
        <v/>
      </c>
      <c r="O108" s="92" t="str">
        <f ca="1">IF(C108&lt;&gt;"",(OFFSET(A49,0,Instructions!C$21-1,1,1)/OFFSET(A49,0,Instructions!D$21-1,1,1))/Instructions!$E$32,"")</f>
        <v/>
      </c>
      <c r="P108" s="100" t="str">
        <f ca="1">IF(C108&lt;&gt;"",O108*(((OFFSET(A49,0,Instructions!C$21,1,1)/(OFFSET(A49,0,Instructions!C$21-1,1,1))))+((((OFFSET(A49,0,Instructions!D$21,1,1)/(OFFSET(A49,0,Instructions!D$21-1,1,1))))))),"")</f>
        <v/>
      </c>
      <c r="Q108" s="25" t="str">
        <f>IF(C108&lt;&gt;"", Instructions!$B$53*C108*F108, "")</f>
        <v/>
      </c>
      <c r="R108" s="116"/>
      <c r="S108" s="114"/>
      <c r="T108" s="35"/>
      <c r="U108" s="84"/>
      <c r="V108" s="41"/>
      <c r="W108" s="77"/>
    </row>
    <row r="109" spans="1:23" s="25" customFormat="1" x14ac:dyDescent="0.25">
      <c r="A109" s="46" t="str">
        <f t="shared" si="0"/>
        <v/>
      </c>
      <c r="B109" s="41"/>
      <c r="C109" s="51"/>
      <c r="D109" s="102" t="str">
        <f>IF(C109&lt;&gt;"",C109/Instructions!F$41,"")</f>
        <v/>
      </c>
      <c r="E109" s="98" t="str">
        <f ca="1">IF(C109&lt;&gt;"", 'Durango session calcs'!H$2* 'Durango session calcs'!$H$4*OFFSET(A50,0,Instructions!H$21-1,1,1),"")</f>
        <v/>
      </c>
      <c r="F109" s="98" t="str">
        <f>IF(C109&lt;&gt;"", 'Durango session calcs'!H$2* 'Durango session calcs'!$H$4*S109,"")</f>
        <v/>
      </c>
      <c r="G109" s="98" t="str">
        <f ca="1">IF(C109&lt;&gt;"",E109*(((OFFSET(A50,0,Instructions!H$21,1,1)/OFFSET(A50,0,Instructions!H$21-1,1,1))/2)+'Durango session calcs'!R$8),"")</f>
        <v/>
      </c>
      <c r="H109" s="95" t="str">
        <f t="shared" si="2"/>
        <v/>
      </c>
      <c r="I109" s="95" t="str">
        <f t="shared" si="1"/>
        <v/>
      </c>
      <c r="J109" s="35" t="str">
        <f t="shared" si="3"/>
        <v/>
      </c>
      <c r="K109" s="95" t="str">
        <f t="shared" si="4"/>
        <v/>
      </c>
      <c r="L109" s="35" t="str">
        <f t="shared" si="5"/>
        <v/>
      </c>
      <c r="M109" s="111" t="str">
        <f>IF(C109&lt;&gt;"", 1/Instructions!C$40*LN(1+(Instructions!C$40*Instructions!C$38*Instructions!C$41*(B109/D109)/F109))/1000000, "")</f>
        <v/>
      </c>
      <c r="N109" s="112" t="str">
        <f>IF(C109&lt;&gt;"",IF(B109=0,(1/Instructions!C$40*LN(1+(Instructions!C$40*Instructions!C$38*Instructions!C$41*(3/D109)/E109))/1000000)/2,M109*(((1/B109)+(G109/E109)^2+(Instructions!C$39/Instructions!C$38)^2))^0.5),"")</f>
        <v/>
      </c>
      <c r="O109" s="92" t="str">
        <f ca="1">IF(C109&lt;&gt;"",(OFFSET(A50,0,Instructions!C$21-1,1,1)/OFFSET(A50,0,Instructions!D$21-1,1,1))/Instructions!$E$32,"")</f>
        <v/>
      </c>
      <c r="P109" s="100" t="str">
        <f ca="1">IF(C109&lt;&gt;"",O109*(((OFFSET(A50,0,Instructions!C$21,1,1)/(OFFSET(A50,0,Instructions!C$21-1,1,1))))+((((OFFSET(A50,0,Instructions!D$21,1,1)/(OFFSET(A50,0,Instructions!D$21-1,1,1))))))),"")</f>
        <v/>
      </c>
      <c r="Q109" s="25" t="str">
        <f>IF(C109&lt;&gt;"", Instructions!$B$53*C109*F109, "")</f>
        <v/>
      </c>
      <c r="R109" s="116"/>
      <c r="S109" s="114"/>
      <c r="T109" s="35"/>
      <c r="U109" s="84"/>
      <c r="V109" s="41"/>
      <c r="W109" s="77"/>
    </row>
    <row r="110" spans="1:23" s="25" customFormat="1" x14ac:dyDescent="0.25">
      <c r="A110" s="46" t="str">
        <f t="shared" si="0"/>
        <v/>
      </c>
      <c r="B110" s="41"/>
      <c r="C110" s="51"/>
      <c r="D110" s="102" t="str">
        <f>IF(C110&lt;&gt;"",C110/Instructions!F$41,"")</f>
        <v/>
      </c>
      <c r="E110" s="98" t="str">
        <f ca="1">IF(C110&lt;&gt;"", 'Durango session calcs'!H$2* 'Durango session calcs'!$H$4*OFFSET(A51,0,Instructions!H$21-1,1,1),"")</f>
        <v/>
      </c>
      <c r="F110" s="98" t="str">
        <f>IF(C110&lt;&gt;"", 'Durango session calcs'!H$2* 'Durango session calcs'!$H$4*S110,"")</f>
        <v/>
      </c>
      <c r="G110" s="98" t="str">
        <f ca="1">IF(C110&lt;&gt;"",E110*(((OFFSET(A51,0,Instructions!H$21,1,1)/OFFSET(A51,0,Instructions!H$21-1,1,1))/2)+'Durango session calcs'!R$8),"")</f>
        <v/>
      </c>
      <c r="H110" s="95" t="str">
        <f t="shared" si="2"/>
        <v/>
      </c>
      <c r="I110" s="95" t="str">
        <f t="shared" si="1"/>
        <v/>
      </c>
      <c r="J110" s="35" t="str">
        <f t="shared" si="3"/>
        <v/>
      </c>
      <c r="K110" s="95" t="str">
        <f t="shared" si="4"/>
        <v/>
      </c>
      <c r="L110" s="35" t="str">
        <f t="shared" si="5"/>
        <v/>
      </c>
      <c r="M110" s="111" t="str">
        <f>IF(C110&lt;&gt;"", 1/Instructions!C$40*LN(1+(Instructions!C$40*Instructions!C$38*Instructions!C$41*(B110/D110)/F110))/1000000, "")</f>
        <v/>
      </c>
      <c r="N110" s="112" t="str">
        <f>IF(C110&lt;&gt;"",IF(B110=0,(1/Instructions!C$40*LN(1+(Instructions!C$40*Instructions!C$38*Instructions!C$41*(3/D110)/E110))/1000000)/2,M110*(((1/B110)+(G110/E110)^2+(Instructions!C$39/Instructions!C$38)^2))^0.5),"")</f>
        <v/>
      </c>
      <c r="O110" s="92" t="str">
        <f ca="1">IF(C110&lt;&gt;"",(OFFSET(A51,0,Instructions!C$21-1,1,1)/OFFSET(A51,0,Instructions!D$21-1,1,1))/Instructions!$E$32,"")</f>
        <v/>
      </c>
      <c r="P110" s="100" t="str">
        <f ca="1">IF(C110&lt;&gt;"",O110*(((OFFSET(A51,0,Instructions!C$21,1,1)/(OFFSET(A51,0,Instructions!C$21-1,1,1))))+((((OFFSET(A51,0,Instructions!D$21,1,1)/(OFFSET(A51,0,Instructions!D$21-1,1,1))))))),"")</f>
        <v/>
      </c>
      <c r="Q110" s="25" t="str">
        <f>IF(C110&lt;&gt;"", Instructions!$B$53*C110*F110, "")</f>
        <v/>
      </c>
      <c r="R110" s="116"/>
      <c r="S110" s="114"/>
      <c r="T110" s="35"/>
      <c r="U110" s="84"/>
      <c r="V110" s="41"/>
      <c r="W110" s="77"/>
    </row>
    <row r="111" spans="1:23" s="25" customFormat="1" x14ac:dyDescent="0.25">
      <c r="A111" s="46" t="str">
        <f t="shared" si="0"/>
        <v/>
      </c>
      <c r="B111" s="41"/>
      <c r="C111" s="51"/>
      <c r="D111" s="102" t="str">
        <f>IF(C111&lt;&gt;"",C111/Instructions!F$41,"")</f>
        <v/>
      </c>
      <c r="E111" s="98" t="str">
        <f ca="1">IF(C111&lt;&gt;"", 'Durango session calcs'!H$2* 'Durango session calcs'!$H$4*OFFSET(A52,0,Instructions!H$21-1,1,1),"")</f>
        <v/>
      </c>
      <c r="F111" s="98" t="str">
        <f>IF(C111&lt;&gt;"", 'Durango session calcs'!H$2* 'Durango session calcs'!$H$4*S111,"")</f>
        <v/>
      </c>
      <c r="G111" s="98" t="str">
        <f ca="1">IF(C111&lt;&gt;"",E111*(((OFFSET(A52,0,Instructions!H$21,1,1)/OFFSET(A52,0,Instructions!H$21-1,1,1))/2)+'Durango session calcs'!R$8),"")</f>
        <v/>
      </c>
      <c r="H111" s="95" t="str">
        <f t="shared" si="2"/>
        <v/>
      </c>
      <c r="I111" s="95" t="str">
        <f t="shared" si="1"/>
        <v/>
      </c>
      <c r="J111" s="35" t="str">
        <f t="shared" si="3"/>
        <v/>
      </c>
      <c r="K111" s="95" t="str">
        <f t="shared" si="4"/>
        <v/>
      </c>
      <c r="L111" s="35" t="str">
        <f t="shared" si="5"/>
        <v/>
      </c>
      <c r="M111" s="111" t="str">
        <f>IF(C111&lt;&gt;"", 1/Instructions!C$40*LN(1+(Instructions!C$40*Instructions!C$38*Instructions!C$41*(B111/D111)/F111))/1000000, "")</f>
        <v/>
      </c>
      <c r="N111" s="112" t="str">
        <f>IF(C111&lt;&gt;"",IF(B111=0,(1/Instructions!C$40*LN(1+(Instructions!C$40*Instructions!C$38*Instructions!C$41*(3/D111)/E111))/1000000)/2,M111*(((1/B111)+(G111/E111)^2+(Instructions!C$39/Instructions!C$38)^2))^0.5),"")</f>
        <v/>
      </c>
      <c r="O111" s="92" t="str">
        <f ca="1">IF(C111&lt;&gt;"",(OFFSET(A52,0,Instructions!C$21-1,1,1)/OFFSET(A52,0,Instructions!D$21-1,1,1))/Instructions!$E$32,"")</f>
        <v/>
      </c>
      <c r="P111" s="100" t="str">
        <f ca="1">IF(C111&lt;&gt;"",O111*(((OFFSET(A52,0,Instructions!C$21,1,1)/(OFFSET(A52,0,Instructions!C$21-1,1,1))))+((((OFFSET(A52,0,Instructions!D$21,1,1)/(OFFSET(A52,0,Instructions!D$21-1,1,1))))))),"")</f>
        <v/>
      </c>
      <c r="Q111" s="25" t="str">
        <f>IF(C111&lt;&gt;"", Instructions!$B$53*C111*F111, "")</f>
        <v/>
      </c>
      <c r="R111" s="116"/>
      <c r="S111" s="114"/>
      <c r="T111" s="35"/>
      <c r="U111" s="84"/>
      <c r="V111" s="41"/>
      <c r="W111" s="77"/>
    </row>
    <row r="112" spans="1:23" s="25" customFormat="1" x14ac:dyDescent="0.25">
      <c r="A112" s="46" t="str">
        <f t="shared" si="0"/>
        <v/>
      </c>
      <c r="B112" s="41"/>
      <c r="C112" s="51"/>
      <c r="D112" s="102" t="str">
        <f>IF(C112&lt;&gt;"",C112/Instructions!F$41,"")</f>
        <v/>
      </c>
      <c r="E112" s="98" t="str">
        <f ca="1">IF(C112&lt;&gt;"", 'Durango session calcs'!H$2* 'Durango session calcs'!$H$4*OFFSET(A53,0,Instructions!H$21-1,1,1),"")</f>
        <v/>
      </c>
      <c r="F112" s="98" t="str">
        <f>IF(C112&lt;&gt;"", 'Durango session calcs'!H$2* 'Durango session calcs'!$H$4*S112,"")</f>
        <v/>
      </c>
      <c r="G112" s="98" t="str">
        <f ca="1">IF(C112&lt;&gt;"",E112*(((OFFSET(A53,0,Instructions!H$21,1,1)/OFFSET(A53,0,Instructions!H$21-1,1,1))/2)+'Durango session calcs'!R$8),"")</f>
        <v/>
      </c>
      <c r="H112" s="95" t="str">
        <f t="shared" si="2"/>
        <v/>
      </c>
      <c r="I112" s="95" t="str">
        <f t="shared" si="1"/>
        <v/>
      </c>
      <c r="J112" s="35" t="str">
        <f t="shared" si="3"/>
        <v/>
      </c>
      <c r="K112" s="95" t="str">
        <f t="shared" si="4"/>
        <v/>
      </c>
      <c r="L112" s="35" t="str">
        <f t="shared" si="5"/>
        <v/>
      </c>
      <c r="M112" s="111" t="str">
        <f>IF(C112&lt;&gt;"", 1/Instructions!C$40*LN(1+(Instructions!C$40*Instructions!C$38*Instructions!C$41*(B112/D112)/F112))/1000000, "")</f>
        <v/>
      </c>
      <c r="N112" s="112" t="str">
        <f>IF(C112&lt;&gt;"",IF(B112=0,(1/Instructions!C$40*LN(1+(Instructions!C$40*Instructions!C$38*Instructions!C$41*(3/D112)/E112))/1000000)/2,M112*(((1/B112)+(G112/E112)^2+(Instructions!C$39/Instructions!C$38)^2))^0.5),"")</f>
        <v/>
      </c>
      <c r="O112" s="92" t="str">
        <f ca="1">IF(C112&lt;&gt;"",(OFFSET(A53,0,Instructions!C$21-1,1,1)/OFFSET(A53,0,Instructions!D$21-1,1,1))/Instructions!$E$32,"")</f>
        <v/>
      </c>
      <c r="P112" s="100" t="str">
        <f ca="1">IF(C112&lt;&gt;"",O112*(((OFFSET(A53,0,Instructions!C$21,1,1)/(OFFSET(A53,0,Instructions!C$21-1,1,1))))+((((OFFSET(A53,0,Instructions!D$21,1,1)/(OFFSET(A53,0,Instructions!D$21-1,1,1))))))),"")</f>
        <v/>
      </c>
      <c r="Q112" s="25" t="str">
        <f>IF(C112&lt;&gt;"", Instructions!$B$53*C112*F112, "")</f>
        <v/>
      </c>
      <c r="R112" s="116"/>
      <c r="S112" s="114"/>
      <c r="T112" s="35"/>
      <c r="U112" s="84"/>
      <c r="V112" s="41"/>
      <c r="W112" s="77"/>
    </row>
    <row r="113" spans="1:23" s="25" customFormat="1" x14ac:dyDescent="0.25">
      <c r="A113" s="46" t="str">
        <f t="shared" si="0"/>
        <v/>
      </c>
      <c r="B113" s="41"/>
      <c r="C113" s="51"/>
      <c r="D113" s="102" t="str">
        <f>IF(C113&lt;&gt;"",C113/Instructions!F$41,"")</f>
        <v/>
      </c>
      <c r="E113" s="98" t="str">
        <f ca="1">IF(C113&lt;&gt;"", 'Durango session calcs'!H$2* 'Durango session calcs'!$H$4*OFFSET(A54,0,Instructions!H$21-1,1,1),"")</f>
        <v/>
      </c>
      <c r="F113" s="98" t="str">
        <f>IF(C113&lt;&gt;"", 'Durango session calcs'!H$2* 'Durango session calcs'!$H$4*S113,"")</f>
        <v/>
      </c>
      <c r="G113" s="98" t="str">
        <f ca="1">IF(C113&lt;&gt;"",E113*(((OFFSET(A54,0,Instructions!H$21,1,1)/OFFSET(A54,0,Instructions!H$21-1,1,1))/2)+'Durango session calcs'!R$8),"")</f>
        <v/>
      </c>
      <c r="H113" s="95" t="str">
        <f t="shared" si="2"/>
        <v/>
      </c>
      <c r="I113" s="95" t="str">
        <f t="shared" si="1"/>
        <v/>
      </c>
      <c r="J113" s="35" t="str">
        <f t="shared" si="3"/>
        <v/>
      </c>
      <c r="K113" s="95" t="str">
        <f t="shared" si="4"/>
        <v/>
      </c>
      <c r="L113" s="35" t="str">
        <f t="shared" si="5"/>
        <v/>
      </c>
      <c r="M113" s="111" t="str">
        <f>IF(C113&lt;&gt;"", 1/Instructions!C$40*LN(1+(Instructions!C$40*Instructions!C$38*Instructions!C$41*(B113/D113)/F113))/1000000, "")</f>
        <v/>
      </c>
      <c r="N113" s="112" t="str">
        <f>IF(C113&lt;&gt;"",IF(B113=0,(1/Instructions!C$40*LN(1+(Instructions!C$40*Instructions!C$38*Instructions!C$41*(3/D113)/E113))/1000000)/2,M113*(((1/B113)+(G113/E113)^2+(Instructions!C$39/Instructions!C$38)^2))^0.5),"")</f>
        <v/>
      </c>
      <c r="O113" s="92" t="str">
        <f ca="1">IF(C113&lt;&gt;"",(OFFSET(A54,0,Instructions!C$21-1,1,1)/OFFSET(A54,0,Instructions!D$21-1,1,1))/Instructions!$E$32,"")</f>
        <v/>
      </c>
      <c r="P113" s="100" t="str">
        <f ca="1">IF(C113&lt;&gt;"",O113*(((OFFSET(A54,0,Instructions!C$21,1,1)/(OFFSET(A54,0,Instructions!C$21-1,1,1))))+((((OFFSET(A54,0,Instructions!D$21,1,1)/(OFFSET(A54,0,Instructions!D$21-1,1,1))))))),"")</f>
        <v/>
      </c>
      <c r="Q113" s="25" t="str">
        <f>IF(C113&lt;&gt;"", Instructions!$B$53*C113*F113, "")</f>
        <v/>
      </c>
      <c r="R113" s="116"/>
      <c r="S113" s="114"/>
      <c r="T113" s="35"/>
      <c r="U113" s="84"/>
      <c r="V113" s="41"/>
      <c r="W113" s="77"/>
    </row>
    <row r="114" spans="1:23" s="25" customFormat="1" ht="13.8" thickBot="1" x14ac:dyDescent="0.3">
      <c r="A114" s="47" t="str">
        <f t="shared" si="0"/>
        <v/>
      </c>
      <c r="B114" s="52"/>
      <c r="C114" s="52"/>
      <c r="D114" s="103" t="str">
        <f>IF(C114&lt;&gt;"",C114/Instructions!F$41,"")</f>
        <v/>
      </c>
      <c r="E114" s="104" t="str">
        <f ca="1">IF(C114&lt;&gt;"", 'Durango session calcs'!H$2* 'Durango session calcs'!$H$4*OFFSET(A55,0,Instructions!H$21-1,1,1),"")</f>
        <v/>
      </c>
      <c r="F114" s="104" t="str">
        <f>IF(C114&lt;&gt;"", 'Durango session calcs'!H$2* 'Durango session calcs'!$H$4*S114,"")</f>
        <v/>
      </c>
      <c r="G114" s="104" t="str">
        <f ca="1">IF(C114&lt;&gt;"",E114*(((OFFSET(A55,0,Instructions!H$21,1,1)/OFFSET(A55,0,Instructions!H$21-1,1,1))/2)+'Durango session calcs'!R$8),"")</f>
        <v/>
      </c>
      <c r="H114" s="96" t="str">
        <f t="shared" si="2"/>
        <v/>
      </c>
      <c r="I114" s="96" t="str">
        <f t="shared" si="1"/>
        <v/>
      </c>
      <c r="J114" s="48" t="str">
        <f t="shared" si="3"/>
        <v/>
      </c>
      <c r="K114" s="96" t="str">
        <f t="shared" si="4"/>
        <v/>
      </c>
      <c r="L114" s="48" t="str">
        <f t="shared" si="5"/>
        <v/>
      </c>
      <c r="M114" s="105" t="str">
        <f>IF(C114&lt;&gt;"", 1/Instructions!C$40*LN(1+(Instructions!C$40*Instructions!C$38*Instructions!C$41*(B114/D114)/F114))/1000000, "")</f>
        <v/>
      </c>
      <c r="N114" s="93" t="str">
        <f>IF(C114&lt;&gt;"",IF(B114=0,(1/Instructions!C$40*LN(1+(Instructions!C$40*Instructions!C$38*Instructions!C$41*(3/D114)/E114))/1000000)/2,M114*(((1/B114)+(G114/E114)^2+(Instructions!C$39/Instructions!C$38)^2))^0.5),"")</f>
        <v/>
      </c>
      <c r="O114" s="93" t="str">
        <f ca="1">IF(C114&lt;&gt;"",(OFFSET(A55,0,Instructions!C$21-1,1,1)/OFFSET(A55,0,Instructions!D$21-1,1,1))/Instructions!$E$32,"")</f>
        <v/>
      </c>
      <c r="P114" s="106" t="str">
        <f ca="1">IF(C114&lt;&gt;"",O114*(((OFFSET(A55,0,Instructions!C$21,1,1)/(OFFSET(A55,0,Instructions!C$21-1,1,1))))+((((OFFSET(A55,0,Instructions!D$21,1,1)/(OFFSET(A55,0,Instructions!D$21-1,1,1))))))),"")</f>
        <v/>
      </c>
      <c r="Q114" s="25" t="str">
        <f>IF(C114&lt;&gt;"", Instructions!$B$53*C114*F114, "")</f>
        <v/>
      </c>
      <c r="R114" s="117"/>
      <c r="S114" s="118"/>
      <c r="T114" s="79"/>
      <c r="U114" s="89"/>
      <c r="V114" s="78"/>
      <c r="W114" s="80"/>
    </row>
    <row r="115" spans="1:23" x14ac:dyDescent="0.25">
      <c r="A115" s="30" t="s">
        <v>65</v>
      </c>
      <c r="B115">
        <f>SUM(B61:B114)</f>
        <v>0</v>
      </c>
      <c r="D115" s="30" t="s">
        <v>28</v>
      </c>
      <c r="E115" s="108" t="e">
        <f ca="1">AVERAGE(E61:E114)</f>
        <v>#DIV/0!</v>
      </c>
      <c r="F115" s="108" t="e">
        <f>AVERAGE(F61:F114)</f>
        <v>#DIV/0!</v>
      </c>
      <c r="G115" s="4" t="s">
        <v>28</v>
      </c>
      <c r="H115" s="30" t="s">
        <v>65</v>
      </c>
      <c r="I115" s="107">
        <f>SUM(I61:I114)</f>
        <v>0</v>
      </c>
      <c r="J115">
        <f>SUM(J61:J114)</f>
        <v>0</v>
      </c>
      <c r="K115" s="85" t="s">
        <v>64</v>
      </c>
      <c r="L115">
        <f>SQRT(SUMSQ(L61:L114))</f>
        <v>0</v>
      </c>
      <c r="N115" s="4" t="s">
        <v>28</v>
      </c>
      <c r="O115" s="107" t="e">
        <f ca="1">AVERAGE(O61:O114)</f>
        <v>#DIV/0!</v>
      </c>
      <c r="P115" s="107" t="e">
        <f ca="1">STDEV(O61:O114)</f>
        <v>#DIV/0!</v>
      </c>
    </row>
    <row r="116" spans="1:23" x14ac:dyDescent="0.25">
      <c r="B116" s="54" t="s">
        <v>15</v>
      </c>
      <c r="I116" t="s">
        <v>17</v>
      </c>
      <c r="J116" t="s">
        <v>18</v>
      </c>
      <c r="L116" t="s">
        <v>19</v>
      </c>
      <c r="O116" s="54" t="s">
        <v>123</v>
      </c>
      <c r="P116" s="54" t="s">
        <v>27</v>
      </c>
    </row>
  </sheetData>
  <mergeCells count="1">
    <mergeCell ref="T58:U58"/>
  </mergeCells>
  <phoneticPr fontId="9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16"/>
  <sheetViews>
    <sheetView workbookViewId="0">
      <selection activeCell="A2" sqref="A2"/>
    </sheetView>
  </sheetViews>
  <sheetFormatPr baseColWidth="10" defaultColWidth="8.88671875" defaultRowHeight="13.2" x14ac:dyDescent="0.25"/>
  <cols>
    <col min="3" max="3" width="12.44140625" bestFit="1" customWidth="1"/>
  </cols>
  <sheetData>
    <row r="1" spans="1:256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2" spans="1:256" x14ac:dyDescent="0.25">
      <c r="A2" s="3"/>
      <c r="E2" s="1"/>
      <c r="H2" s="2"/>
      <c r="I2" s="2"/>
      <c r="J2" s="2"/>
      <c r="K2" s="2"/>
      <c r="N2" s="2"/>
      <c r="O2" s="2"/>
      <c r="P2" s="2"/>
      <c r="Q2" s="2"/>
      <c r="T2" s="2"/>
      <c r="U2" s="2"/>
      <c r="V2" s="2"/>
      <c r="W2" s="2"/>
      <c r="X2" s="2"/>
      <c r="Y2" s="2"/>
      <c r="Z2" s="2"/>
      <c r="AA2" s="2"/>
      <c r="AB2" s="2"/>
      <c r="AC2" s="2"/>
      <c r="AL2" s="2"/>
      <c r="AM2" s="2"/>
      <c r="AN2" s="2"/>
      <c r="AO2" s="2"/>
      <c r="AP2" s="2"/>
      <c r="AQ2" s="2"/>
      <c r="BH2" s="2"/>
      <c r="BI2" s="2"/>
      <c r="BJ2" s="2"/>
      <c r="BK2" s="2"/>
      <c r="BN2" s="2"/>
      <c r="BO2" s="2"/>
      <c r="BR2" s="2"/>
      <c r="BS2" s="2"/>
      <c r="DT2" s="2"/>
      <c r="DU2" s="2"/>
      <c r="DV2" s="2"/>
      <c r="DW2" s="2"/>
      <c r="DZ2" s="2"/>
      <c r="EA2" s="2"/>
      <c r="ED2" s="2"/>
      <c r="EE2" s="2"/>
      <c r="EF2" s="2"/>
      <c r="EG2" s="2"/>
      <c r="EH2" s="2"/>
      <c r="EI2" s="2"/>
      <c r="EJ2" s="2"/>
      <c r="EK2" s="2"/>
      <c r="EL2" s="2"/>
      <c r="EM2" s="2"/>
      <c r="EV2" s="2"/>
      <c r="EW2" s="2"/>
      <c r="EX2" s="2"/>
      <c r="EY2" s="2"/>
      <c r="EZ2" s="2"/>
      <c r="FA2" s="2"/>
      <c r="FP2" s="2"/>
      <c r="FQ2" s="2"/>
      <c r="FR2" s="2"/>
      <c r="FS2" s="2"/>
    </row>
    <row r="3" spans="1:256" x14ac:dyDescent="0.25">
      <c r="A3" s="3"/>
      <c r="E3" s="1"/>
      <c r="H3" s="2"/>
      <c r="I3" s="2"/>
      <c r="J3" s="2"/>
      <c r="K3" s="2"/>
      <c r="N3" s="2"/>
      <c r="O3" s="2"/>
      <c r="P3" s="2"/>
      <c r="Q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H3" s="2"/>
      <c r="AI3" s="2"/>
      <c r="AJ3" s="2"/>
      <c r="AK3" s="2"/>
      <c r="AL3" s="2"/>
      <c r="AM3" s="2"/>
      <c r="AN3" s="2"/>
      <c r="AO3" s="2"/>
      <c r="AP3" s="2"/>
      <c r="AQ3" s="2"/>
      <c r="BJ3" s="2"/>
      <c r="BK3" s="2"/>
      <c r="BN3" s="2"/>
      <c r="BO3" s="2"/>
      <c r="BR3" s="2"/>
      <c r="BS3" s="2"/>
      <c r="DT3" s="2"/>
      <c r="DU3" s="2"/>
      <c r="DV3" s="2"/>
      <c r="DW3" s="2"/>
      <c r="DZ3" s="2"/>
      <c r="EA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R3" s="2"/>
      <c r="ES3" s="2"/>
      <c r="ET3" s="2"/>
      <c r="EU3" s="2"/>
      <c r="EV3" s="2"/>
      <c r="EW3" s="2"/>
      <c r="EX3" s="2"/>
      <c r="EY3" s="2"/>
      <c r="EZ3" s="2"/>
      <c r="FA3" s="2"/>
      <c r="FR3" s="2"/>
      <c r="FS3" s="2"/>
    </row>
    <row r="4" spans="1:256" x14ac:dyDescent="0.25">
      <c r="A4" s="3"/>
      <c r="E4" s="1"/>
      <c r="H4" s="2"/>
      <c r="I4" s="2"/>
      <c r="J4" s="2"/>
      <c r="K4" s="2"/>
      <c r="N4" s="2"/>
      <c r="O4" s="2"/>
      <c r="P4" s="2"/>
      <c r="Q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H4" s="2"/>
      <c r="AI4" s="2"/>
      <c r="AJ4" s="2"/>
      <c r="AK4" s="2"/>
      <c r="AL4" s="2"/>
      <c r="AM4" s="2"/>
      <c r="AN4" s="2"/>
      <c r="AO4" s="2"/>
      <c r="AP4" s="2"/>
      <c r="AQ4" s="2"/>
      <c r="BJ4" s="2"/>
      <c r="BK4" s="2"/>
      <c r="BN4" s="2"/>
      <c r="BO4" s="2"/>
      <c r="BR4" s="2"/>
      <c r="BS4" s="2"/>
      <c r="DT4" s="2"/>
      <c r="DU4" s="2"/>
      <c r="DV4" s="2"/>
      <c r="DW4" s="2"/>
      <c r="DZ4" s="2"/>
      <c r="EA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R4" s="2"/>
      <c r="ES4" s="2"/>
      <c r="ET4" s="2"/>
      <c r="EU4" s="2"/>
      <c r="EV4" s="2"/>
      <c r="EW4" s="2"/>
      <c r="EX4" s="2"/>
      <c r="EY4" s="2"/>
      <c r="EZ4" s="2"/>
      <c r="FA4" s="2"/>
      <c r="FR4" s="2"/>
      <c r="FS4" s="2"/>
    </row>
    <row r="5" spans="1:256" x14ac:dyDescent="0.25">
      <c r="A5" s="3"/>
      <c r="E5" s="1"/>
      <c r="H5" s="2"/>
      <c r="I5" s="2"/>
      <c r="J5" s="2"/>
      <c r="K5" s="2"/>
      <c r="N5" s="2"/>
      <c r="O5" s="2"/>
      <c r="P5" s="2"/>
      <c r="Q5" s="2"/>
      <c r="T5" s="2"/>
      <c r="U5" s="2"/>
      <c r="X5" s="2"/>
      <c r="Y5" s="2"/>
      <c r="BN5" s="2"/>
      <c r="BO5" s="2"/>
      <c r="BR5" s="2"/>
      <c r="BS5" s="2"/>
      <c r="DT5" s="2"/>
      <c r="DU5" s="2"/>
      <c r="DV5" s="2"/>
      <c r="DW5" s="2"/>
      <c r="DZ5" s="2"/>
      <c r="EA5" s="2"/>
      <c r="ED5" s="2"/>
      <c r="EE5" s="2"/>
      <c r="EH5" s="2"/>
      <c r="EI5" s="2"/>
    </row>
    <row r="6" spans="1:256" x14ac:dyDescent="0.25">
      <c r="A6" s="3"/>
      <c r="E6" s="1"/>
      <c r="H6" s="2"/>
      <c r="I6" s="2"/>
      <c r="J6" s="2"/>
      <c r="K6" s="2"/>
      <c r="N6" s="2"/>
      <c r="O6" s="2"/>
      <c r="P6" s="2"/>
      <c r="Q6" s="2"/>
      <c r="T6" s="2"/>
      <c r="U6" s="2"/>
      <c r="X6" s="2"/>
      <c r="Y6" s="2"/>
      <c r="AB6" s="2"/>
      <c r="AC6" s="2"/>
      <c r="AJ6" s="2"/>
      <c r="AK6" s="2"/>
      <c r="AL6" s="2"/>
      <c r="AM6" s="2"/>
      <c r="AN6" s="2"/>
      <c r="AO6" s="2"/>
      <c r="AP6" s="2"/>
      <c r="AQ6" s="2"/>
      <c r="BN6" s="2"/>
      <c r="BO6" s="2"/>
      <c r="BR6" s="2"/>
      <c r="BS6" s="2"/>
      <c r="DT6" s="2"/>
      <c r="DU6" s="2"/>
      <c r="DV6" s="2"/>
      <c r="DW6" s="2"/>
      <c r="DZ6" s="2"/>
      <c r="EA6" s="2"/>
      <c r="ED6" s="2"/>
      <c r="EE6" s="2"/>
      <c r="EH6" s="2"/>
      <c r="EI6" s="2"/>
      <c r="EL6" s="2"/>
      <c r="EM6" s="2"/>
      <c r="ET6" s="2"/>
      <c r="EU6" s="2"/>
      <c r="EV6" s="2"/>
      <c r="EW6" s="2"/>
      <c r="EX6" s="2"/>
      <c r="EY6" s="2"/>
      <c r="EZ6" s="2"/>
      <c r="FA6" s="2"/>
    </row>
    <row r="7" spans="1:256" x14ac:dyDescent="0.25">
      <c r="A7" s="3"/>
      <c r="E7" s="1"/>
      <c r="H7" s="2"/>
      <c r="I7" s="2"/>
      <c r="J7" s="2"/>
      <c r="K7" s="2"/>
      <c r="N7" s="2"/>
      <c r="O7" s="2"/>
      <c r="P7" s="2"/>
      <c r="Q7" s="2"/>
      <c r="T7" s="2"/>
      <c r="U7" s="2"/>
      <c r="V7" s="2"/>
      <c r="W7" s="2"/>
      <c r="X7" s="2"/>
      <c r="Y7" s="2"/>
      <c r="Z7" s="2"/>
      <c r="AA7" s="2"/>
      <c r="AB7" s="2"/>
      <c r="AC7" s="2"/>
      <c r="AL7" s="2"/>
      <c r="AM7" s="2"/>
      <c r="AN7" s="2"/>
      <c r="AO7" s="2"/>
      <c r="AP7" s="2"/>
      <c r="AQ7" s="2"/>
      <c r="BJ7" s="2"/>
      <c r="BK7" s="2"/>
      <c r="BN7" s="2"/>
      <c r="BO7" s="2"/>
      <c r="BR7" s="2"/>
      <c r="BS7" s="2"/>
      <c r="DT7" s="2"/>
      <c r="DU7" s="2"/>
      <c r="DV7" s="2"/>
      <c r="DW7" s="2"/>
      <c r="DZ7" s="2"/>
      <c r="EA7" s="2"/>
      <c r="ED7" s="2"/>
      <c r="EE7" s="2"/>
      <c r="EF7" s="2"/>
      <c r="EG7" s="2"/>
      <c r="EH7" s="2"/>
      <c r="EI7" s="2"/>
      <c r="EJ7" s="2"/>
      <c r="EK7" s="2"/>
      <c r="EL7" s="2"/>
      <c r="EM7" s="2"/>
      <c r="EV7" s="2"/>
      <c r="EW7" s="2"/>
      <c r="EX7" s="2"/>
      <c r="EY7" s="2"/>
      <c r="EZ7" s="2"/>
      <c r="FA7" s="2"/>
      <c r="FR7" s="2"/>
      <c r="FS7" s="2"/>
    </row>
    <row r="8" spans="1:256" x14ac:dyDescent="0.25">
      <c r="A8" s="3"/>
      <c r="E8" s="1"/>
      <c r="H8" s="2"/>
      <c r="I8" s="2"/>
      <c r="J8" s="2"/>
      <c r="K8" s="2"/>
      <c r="N8" s="2"/>
      <c r="O8" s="2"/>
      <c r="P8" s="2"/>
      <c r="Q8" s="2"/>
      <c r="T8" s="2"/>
      <c r="U8" s="2"/>
      <c r="V8" s="2"/>
      <c r="W8" s="2"/>
      <c r="X8" s="2"/>
      <c r="Y8" s="2"/>
      <c r="Z8" s="2"/>
      <c r="AA8" s="2"/>
      <c r="AB8" s="2"/>
      <c r="AC8" s="2"/>
      <c r="AL8" s="2"/>
      <c r="AM8" s="2"/>
      <c r="BN8" s="2"/>
      <c r="BO8" s="2"/>
      <c r="BR8" s="2"/>
      <c r="BS8" s="2"/>
      <c r="DT8" s="2"/>
      <c r="DU8" s="2"/>
      <c r="DV8" s="2"/>
      <c r="DW8" s="2"/>
      <c r="DZ8" s="2"/>
      <c r="EA8" s="2"/>
      <c r="ED8" s="2"/>
      <c r="EE8" s="2"/>
      <c r="EF8" s="2"/>
      <c r="EG8" s="2"/>
      <c r="EH8" s="2"/>
      <c r="EI8" s="2"/>
      <c r="EJ8" s="2"/>
      <c r="EK8" s="2"/>
      <c r="EL8" s="2"/>
      <c r="EM8" s="2"/>
      <c r="EV8" s="2"/>
      <c r="EW8" s="2"/>
    </row>
    <row r="9" spans="1:256" x14ac:dyDescent="0.25">
      <c r="A9" s="3"/>
      <c r="E9" s="1"/>
      <c r="H9" s="2"/>
      <c r="I9" s="2"/>
      <c r="J9" s="2"/>
      <c r="K9" s="2"/>
      <c r="N9" s="2"/>
      <c r="O9" s="2"/>
      <c r="P9" s="2"/>
      <c r="Q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H9" s="2"/>
      <c r="AI9" s="2"/>
      <c r="AJ9" s="2"/>
      <c r="AK9" s="2"/>
      <c r="AL9" s="2"/>
      <c r="AM9" s="2"/>
      <c r="AN9" s="2"/>
      <c r="AO9" s="2"/>
      <c r="AP9" s="2"/>
      <c r="AQ9" s="2"/>
      <c r="BH9" s="2"/>
      <c r="BI9" s="2"/>
      <c r="BN9" s="2"/>
      <c r="BO9" s="2"/>
      <c r="BR9" s="2"/>
      <c r="BS9" s="2"/>
      <c r="DT9" s="2"/>
      <c r="DU9" s="2"/>
      <c r="DV9" s="2"/>
      <c r="DW9" s="2"/>
      <c r="DZ9" s="2"/>
      <c r="EA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R9" s="2"/>
      <c r="ES9" s="2"/>
      <c r="ET9" s="2"/>
      <c r="EU9" s="2"/>
      <c r="EV9" s="2"/>
      <c r="EW9" s="2"/>
      <c r="EX9" s="2"/>
      <c r="EY9" s="2"/>
      <c r="EZ9" s="2"/>
      <c r="FA9" s="2"/>
      <c r="FP9" s="2"/>
      <c r="FQ9" s="2"/>
    </row>
    <row r="10" spans="1:256" x14ac:dyDescent="0.25">
      <c r="A10" s="3"/>
      <c r="E10" s="1"/>
      <c r="H10" s="2"/>
      <c r="I10" s="2"/>
      <c r="J10" s="2"/>
      <c r="K10" s="2"/>
      <c r="N10" s="2"/>
      <c r="O10" s="2"/>
      <c r="P10" s="2"/>
      <c r="Q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T10" s="2"/>
      <c r="AU10" s="2"/>
      <c r="BJ10" s="2"/>
      <c r="BK10" s="2"/>
      <c r="BN10" s="2"/>
      <c r="BO10" s="2"/>
      <c r="BR10" s="2"/>
      <c r="BS10" s="2"/>
      <c r="DT10" s="2"/>
      <c r="DU10" s="2"/>
      <c r="DV10" s="2"/>
      <c r="DW10" s="2"/>
      <c r="DZ10" s="2"/>
      <c r="EA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D10" s="2"/>
      <c r="FE10" s="2"/>
      <c r="FR10" s="2"/>
      <c r="FS10" s="2"/>
    </row>
    <row r="11" spans="1:256" x14ac:dyDescent="0.25">
      <c r="A11" s="3"/>
      <c r="E11" s="1"/>
      <c r="H11" s="2"/>
      <c r="I11" s="2"/>
      <c r="J11" s="2"/>
      <c r="K11" s="2"/>
      <c r="N11" s="2"/>
      <c r="O11" s="2"/>
      <c r="P11" s="2"/>
      <c r="Q11" s="2"/>
      <c r="T11" s="2"/>
      <c r="U11" s="2"/>
      <c r="V11" s="2"/>
      <c r="W11" s="2"/>
      <c r="X11" s="2"/>
      <c r="Y11" s="2"/>
      <c r="Z11" s="2"/>
      <c r="AA11" s="2"/>
      <c r="AB11" s="2"/>
      <c r="AC11" s="2"/>
      <c r="AJ11" s="2"/>
      <c r="AK11" s="2"/>
      <c r="AL11" s="2"/>
      <c r="AM11" s="2"/>
      <c r="AN11" s="2"/>
      <c r="AO11" s="2"/>
      <c r="AP11" s="2"/>
      <c r="AQ11" s="2"/>
      <c r="BJ11" s="2"/>
      <c r="BK11" s="2"/>
      <c r="BN11" s="2"/>
      <c r="BO11" s="2"/>
      <c r="BR11" s="2"/>
      <c r="BS11" s="2"/>
      <c r="DT11" s="2"/>
      <c r="DU11" s="2"/>
      <c r="DV11" s="2"/>
      <c r="DW11" s="2"/>
      <c r="DZ11" s="2"/>
      <c r="EA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T11" s="2"/>
      <c r="EU11" s="2"/>
      <c r="EV11" s="2"/>
      <c r="EW11" s="2"/>
      <c r="EX11" s="2"/>
      <c r="EY11" s="2"/>
      <c r="EZ11" s="2"/>
      <c r="FA11" s="2"/>
      <c r="FR11" s="2"/>
      <c r="FS11" s="2"/>
    </row>
    <row r="12" spans="1:256" x14ac:dyDescent="0.25">
      <c r="A12" s="3"/>
      <c r="E12" s="1"/>
      <c r="H12" s="2"/>
      <c r="I12" s="2"/>
      <c r="J12" s="2"/>
      <c r="K12" s="2"/>
      <c r="N12" s="2"/>
      <c r="O12" s="2"/>
      <c r="P12" s="2"/>
      <c r="Q12" s="2"/>
      <c r="T12" s="2"/>
      <c r="U12" s="2"/>
      <c r="V12" s="2"/>
      <c r="W12" s="2"/>
      <c r="X12" s="2"/>
      <c r="Y12" s="2"/>
      <c r="Z12" s="2"/>
      <c r="AA12" s="2"/>
      <c r="AB12" s="2"/>
      <c r="AC12" s="2"/>
      <c r="AJ12" s="2"/>
      <c r="AK12" s="2"/>
      <c r="AL12" s="2"/>
      <c r="AM12" s="2"/>
      <c r="AN12" s="2"/>
      <c r="AO12" s="2"/>
      <c r="AP12" s="2"/>
      <c r="AQ12" s="2"/>
      <c r="BJ12" s="2"/>
      <c r="BK12" s="2"/>
      <c r="BN12" s="2"/>
      <c r="BO12" s="2"/>
      <c r="BR12" s="2"/>
      <c r="BS12" s="2"/>
      <c r="DT12" s="2"/>
      <c r="DU12" s="2"/>
      <c r="DV12" s="2"/>
      <c r="DW12" s="2"/>
      <c r="DZ12" s="2"/>
      <c r="EA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T12" s="2"/>
      <c r="EU12" s="2"/>
      <c r="EV12" s="2"/>
      <c r="EW12" s="2"/>
      <c r="EX12" s="2"/>
      <c r="EY12" s="2"/>
      <c r="EZ12" s="2"/>
      <c r="FA12" s="2"/>
      <c r="FR12" s="2"/>
      <c r="FS12" s="2"/>
    </row>
    <row r="13" spans="1:256" x14ac:dyDescent="0.25">
      <c r="A13" s="3"/>
      <c r="E13" s="1"/>
      <c r="H13" s="2"/>
      <c r="I13" s="2"/>
      <c r="J13" s="2"/>
      <c r="K13" s="2"/>
      <c r="N13" s="2"/>
      <c r="O13" s="2"/>
      <c r="P13" s="2"/>
      <c r="Q13" s="2"/>
      <c r="T13" s="2"/>
      <c r="U13" s="2"/>
      <c r="V13" s="2"/>
      <c r="W13" s="2"/>
      <c r="X13" s="2"/>
      <c r="Y13" s="2"/>
      <c r="Z13" s="2"/>
      <c r="AA13" s="2"/>
      <c r="AB13" s="2"/>
      <c r="AC13" s="2"/>
      <c r="AJ13" s="2"/>
      <c r="AK13" s="2"/>
      <c r="AL13" s="2"/>
      <c r="AM13" s="2"/>
      <c r="AN13" s="2"/>
      <c r="AO13" s="2"/>
      <c r="BN13" s="2"/>
      <c r="BO13" s="2"/>
      <c r="BR13" s="2"/>
      <c r="BS13" s="2"/>
      <c r="DT13" s="2"/>
      <c r="DU13" s="2"/>
      <c r="DV13" s="2"/>
      <c r="DW13" s="2"/>
      <c r="DZ13" s="2"/>
      <c r="EA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T13" s="2"/>
      <c r="EU13" s="2"/>
      <c r="EV13" s="2"/>
      <c r="EW13" s="2"/>
      <c r="EX13" s="2"/>
      <c r="EY13" s="2"/>
    </row>
    <row r="14" spans="1:256" x14ac:dyDescent="0.25">
      <c r="A14" s="3"/>
      <c r="E14" s="1"/>
      <c r="H14" s="2"/>
      <c r="I14" s="2"/>
      <c r="J14" s="2"/>
      <c r="K14" s="2"/>
      <c r="N14" s="2"/>
      <c r="O14" s="2"/>
      <c r="P14" s="2"/>
      <c r="Q14" s="2"/>
      <c r="T14" s="2"/>
      <c r="U14" s="2"/>
      <c r="V14" s="2"/>
      <c r="W14" s="2"/>
      <c r="X14" s="2"/>
      <c r="Y14" s="2"/>
      <c r="Z14" s="2"/>
      <c r="AA14" s="2"/>
      <c r="AB14" s="2"/>
      <c r="AC14" s="2"/>
      <c r="AJ14" s="2"/>
      <c r="AK14" s="2"/>
      <c r="AL14" s="2"/>
      <c r="AM14" s="2"/>
      <c r="AN14" s="2"/>
      <c r="AO14" s="2"/>
      <c r="AP14" s="2"/>
      <c r="AQ14" s="2"/>
      <c r="BJ14" s="2"/>
      <c r="BK14" s="2"/>
      <c r="BN14" s="2"/>
      <c r="BO14" s="2"/>
      <c r="BR14" s="2"/>
      <c r="BS14" s="2"/>
      <c r="DT14" s="2"/>
      <c r="DU14" s="2"/>
      <c r="DV14" s="2"/>
      <c r="DW14" s="2"/>
      <c r="DZ14" s="2"/>
      <c r="EA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T14" s="2"/>
      <c r="EU14" s="2"/>
      <c r="EV14" s="2"/>
      <c r="EW14" s="2"/>
      <c r="EX14" s="2"/>
      <c r="EY14" s="2"/>
      <c r="EZ14" s="2"/>
      <c r="FA14" s="2"/>
      <c r="FR14" s="2"/>
      <c r="FS14" s="2"/>
    </row>
    <row r="15" spans="1:256" x14ac:dyDescent="0.25">
      <c r="A15" s="3"/>
      <c r="E15" s="1"/>
      <c r="H15" s="2"/>
      <c r="I15" s="2"/>
      <c r="J15" s="2"/>
      <c r="K15" s="2"/>
      <c r="N15" s="2"/>
      <c r="O15" s="2"/>
      <c r="P15" s="2"/>
      <c r="Q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BJ15" s="2"/>
      <c r="BK15" s="2"/>
      <c r="BN15" s="2"/>
      <c r="BO15" s="2"/>
      <c r="BR15" s="2"/>
      <c r="BS15" s="2"/>
      <c r="DT15" s="2"/>
      <c r="DU15" s="2"/>
      <c r="DV15" s="2"/>
      <c r="DW15" s="2"/>
      <c r="DZ15" s="2"/>
      <c r="EA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R15" s="2"/>
      <c r="FS15" s="2"/>
    </row>
    <row r="16" spans="1:256" x14ac:dyDescent="0.25">
      <c r="A16" s="3"/>
      <c r="E16" s="1"/>
      <c r="H16" s="2"/>
      <c r="I16" s="2"/>
      <c r="J16" s="2"/>
      <c r="K16" s="2"/>
      <c r="N16" s="2"/>
      <c r="O16" s="2"/>
      <c r="P16" s="2"/>
      <c r="Q16" s="2"/>
      <c r="T16" s="2"/>
      <c r="U16" s="2"/>
      <c r="V16" s="2"/>
      <c r="W16" s="2"/>
      <c r="X16" s="2"/>
      <c r="Y16" s="2"/>
      <c r="Z16" s="2"/>
      <c r="AA16" s="2"/>
      <c r="AB16" s="2"/>
      <c r="AC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BJ16" s="2"/>
      <c r="BK16" s="2"/>
      <c r="BN16" s="2"/>
      <c r="BO16" s="2"/>
      <c r="BR16" s="2"/>
      <c r="BS16" s="2"/>
      <c r="DT16" s="2"/>
      <c r="DU16" s="2"/>
      <c r="DV16" s="2"/>
      <c r="DW16" s="2"/>
      <c r="DZ16" s="2"/>
      <c r="EA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R16" s="2"/>
      <c r="FS16" s="2"/>
    </row>
    <row r="17" spans="1:175" x14ac:dyDescent="0.25">
      <c r="A17" s="3"/>
      <c r="E17" s="1"/>
      <c r="H17" s="2"/>
      <c r="I17" s="2"/>
      <c r="J17" s="2"/>
      <c r="K17" s="2"/>
      <c r="N17" s="2"/>
      <c r="O17" s="2"/>
      <c r="P17" s="2"/>
      <c r="Q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BN17" s="2"/>
      <c r="BO17" s="2"/>
      <c r="BR17" s="2"/>
      <c r="BS17" s="2"/>
      <c r="DT17" s="2"/>
      <c r="DU17" s="2"/>
      <c r="DV17" s="2"/>
      <c r="DW17" s="2"/>
      <c r="DZ17" s="2"/>
      <c r="EA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R17" s="2"/>
      <c r="ES17" s="2"/>
      <c r="ET17" s="2"/>
      <c r="EU17" s="2"/>
      <c r="EV17" s="2"/>
      <c r="EW17" s="2"/>
      <c r="EX17" s="2"/>
      <c r="EY17" s="2"/>
      <c r="EZ17" s="2"/>
      <c r="FA17" s="2"/>
    </row>
    <row r="18" spans="1:175" x14ac:dyDescent="0.25">
      <c r="A18" s="3"/>
      <c r="E18" s="1"/>
      <c r="H18" s="2"/>
      <c r="I18" s="2"/>
      <c r="J18" s="2"/>
      <c r="K18" s="2"/>
      <c r="N18" s="2"/>
      <c r="O18" s="2"/>
      <c r="P18" s="2"/>
      <c r="Q18" s="2"/>
      <c r="T18" s="2"/>
      <c r="U18" s="2"/>
      <c r="BJ18" s="2"/>
      <c r="BK18" s="2"/>
      <c r="BN18" s="2"/>
      <c r="BO18" s="2"/>
      <c r="BR18" s="2"/>
      <c r="BS18" s="2"/>
      <c r="DT18" s="2"/>
      <c r="DU18" s="2"/>
      <c r="DV18" s="2"/>
      <c r="DW18" s="2"/>
      <c r="DZ18" s="2"/>
      <c r="EA18" s="2"/>
      <c r="ED18" s="2"/>
      <c r="EE18" s="2"/>
      <c r="FR18" s="2"/>
      <c r="FS18" s="2"/>
    </row>
    <row r="19" spans="1:175" x14ac:dyDescent="0.25">
      <c r="A19" s="3"/>
      <c r="E19" s="1"/>
      <c r="H19" s="2"/>
      <c r="I19" s="2"/>
      <c r="J19" s="2"/>
      <c r="K19" s="2"/>
      <c r="N19" s="2"/>
      <c r="O19" s="2"/>
      <c r="P19" s="2"/>
      <c r="Q19" s="2"/>
      <c r="T19" s="2"/>
      <c r="U19" s="2"/>
      <c r="X19" s="2"/>
      <c r="Y19" s="2"/>
      <c r="BJ19" s="2"/>
      <c r="BK19" s="2"/>
      <c r="BN19" s="2"/>
      <c r="BO19" s="2"/>
      <c r="BR19" s="2"/>
      <c r="BS19" s="2"/>
      <c r="DT19" s="2"/>
      <c r="DU19" s="2"/>
      <c r="DV19" s="2"/>
      <c r="DW19" s="2"/>
      <c r="DZ19" s="2"/>
      <c r="EA19" s="2"/>
      <c r="ED19" s="2"/>
      <c r="EE19" s="2"/>
      <c r="EH19" s="2"/>
      <c r="EI19" s="2"/>
      <c r="FR19" s="2"/>
      <c r="FS19" s="2"/>
    </row>
    <row r="20" spans="1:175" x14ac:dyDescent="0.25">
      <c r="A20" s="3"/>
      <c r="E20" s="1"/>
      <c r="H20" s="2"/>
      <c r="I20" s="2"/>
      <c r="J20" s="2"/>
      <c r="K20" s="2"/>
      <c r="N20" s="2"/>
      <c r="O20" s="2"/>
      <c r="P20" s="2"/>
      <c r="Q20" s="2"/>
      <c r="T20" s="2"/>
      <c r="U20" s="2"/>
      <c r="V20" s="2"/>
      <c r="W20" s="2"/>
      <c r="X20" s="2"/>
      <c r="Y20" s="2"/>
      <c r="Z20" s="2"/>
      <c r="AA20" s="2"/>
      <c r="AB20" s="2"/>
      <c r="AC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BN20" s="2"/>
      <c r="BO20" s="2"/>
      <c r="BR20" s="2"/>
      <c r="BS20" s="2"/>
      <c r="DT20" s="2"/>
      <c r="DU20" s="2"/>
      <c r="DV20" s="2"/>
      <c r="DW20" s="2"/>
      <c r="DZ20" s="2"/>
      <c r="EA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R20" s="2"/>
      <c r="ES20" s="2"/>
      <c r="ET20" s="2"/>
      <c r="EU20" s="2"/>
      <c r="EV20" s="2"/>
      <c r="EW20" s="2"/>
      <c r="EX20" s="2"/>
      <c r="EY20" s="2"/>
      <c r="EZ20" s="2"/>
      <c r="FA20" s="2"/>
    </row>
    <row r="21" spans="1:175" x14ac:dyDescent="0.25">
      <c r="A21" s="3"/>
      <c r="E21" s="1"/>
      <c r="H21" s="2"/>
      <c r="I21" s="2"/>
      <c r="J21" s="2"/>
      <c r="K21" s="2"/>
      <c r="N21" s="2"/>
      <c r="O21" s="2"/>
      <c r="P21" s="2"/>
      <c r="Q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BN21" s="2"/>
      <c r="BO21" s="2"/>
      <c r="BR21" s="2"/>
      <c r="BS21" s="2"/>
      <c r="DT21" s="2"/>
      <c r="DU21" s="2"/>
      <c r="DV21" s="2"/>
      <c r="DW21" s="2"/>
      <c r="DZ21" s="2"/>
      <c r="EA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R21" s="2"/>
      <c r="ES21" s="2"/>
      <c r="ET21" s="2"/>
      <c r="EU21" s="2"/>
      <c r="EV21" s="2"/>
      <c r="EW21" s="2"/>
      <c r="EX21" s="2"/>
      <c r="EY21" s="2"/>
      <c r="EZ21" s="2"/>
      <c r="FA21" s="2"/>
    </row>
    <row r="22" spans="1:175" x14ac:dyDescent="0.25">
      <c r="A22" s="3"/>
      <c r="E22" s="1"/>
      <c r="H22" s="2"/>
      <c r="I22" s="2"/>
      <c r="J22" s="2"/>
      <c r="K22" s="2"/>
      <c r="N22" s="2"/>
      <c r="O22" s="2"/>
      <c r="P22" s="2"/>
      <c r="Q22" s="2"/>
      <c r="T22" s="2"/>
      <c r="U22" s="2"/>
      <c r="V22" s="2"/>
      <c r="W22" s="2"/>
      <c r="X22" s="2"/>
      <c r="Y22" s="2"/>
      <c r="Z22" s="2"/>
      <c r="AA22" s="2"/>
      <c r="AB22" s="2"/>
      <c r="AC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BJ22" s="2"/>
      <c r="BK22" s="2"/>
      <c r="BN22" s="2"/>
      <c r="BO22" s="2"/>
      <c r="BR22" s="2"/>
      <c r="BS22" s="2"/>
      <c r="DT22" s="2"/>
      <c r="DU22" s="2"/>
      <c r="DV22" s="2"/>
      <c r="DW22" s="2"/>
      <c r="DZ22" s="2"/>
      <c r="EA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R22" s="2"/>
      <c r="FS22" s="2"/>
    </row>
    <row r="23" spans="1:175" x14ac:dyDescent="0.25">
      <c r="A23" s="3"/>
      <c r="E23" s="1"/>
      <c r="H23" s="2"/>
      <c r="I23" s="2"/>
      <c r="J23" s="2"/>
      <c r="K23" s="2"/>
      <c r="N23" s="2"/>
      <c r="O23" s="2"/>
      <c r="P23" s="2"/>
      <c r="Q23" s="2"/>
      <c r="T23" s="2"/>
      <c r="U23" s="2"/>
      <c r="V23" s="2"/>
      <c r="W23" s="2"/>
      <c r="X23" s="2"/>
      <c r="Y23" s="2"/>
      <c r="Z23" s="2"/>
      <c r="AA23" s="2"/>
      <c r="AB23" s="2"/>
      <c r="AC23" s="2"/>
      <c r="AL23" s="2"/>
      <c r="AM23" s="2"/>
      <c r="BN23" s="2"/>
      <c r="BO23" s="2"/>
      <c r="BR23" s="2"/>
      <c r="BS23" s="2"/>
      <c r="DT23" s="2"/>
      <c r="DU23" s="2"/>
      <c r="DV23" s="2"/>
      <c r="DW23" s="2"/>
      <c r="DZ23" s="2"/>
      <c r="EA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V23" s="2"/>
      <c r="EW23" s="2"/>
    </row>
    <row r="24" spans="1:175" x14ac:dyDescent="0.25">
      <c r="A24" s="3"/>
      <c r="E24" s="1"/>
      <c r="H24" s="2"/>
      <c r="I24" s="2"/>
      <c r="J24" s="2"/>
      <c r="K24" s="2"/>
      <c r="N24" s="2"/>
      <c r="O24" s="2"/>
      <c r="P24" s="2"/>
      <c r="Q24" s="2"/>
      <c r="T24" s="2"/>
      <c r="U24" s="2"/>
      <c r="V24" s="2"/>
      <c r="W24" s="2"/>
      <c r="X24" s="2"/>
      <c r="Y24" s="2"/>
      <c r="Z24" s="2"/>
      <c r="AA24" s="2"/>
      <c r="AB24" s="2"/>
      <c r="AC24" s="2"/>
      <c r="AJ24" s="2"/>
      <c r="AK24" s="2"/>
      <c r="AL24" s="2"/>
      <c r="AM24" s="2"/>
      <c r="AN24" s="2"/>
      <c r="AO24" s="2"/>
      <c r="AP24" s="2"/>
      <c r="AQ24" s="2"/>
      <c r="AT24" s="2"/>
      <c r="AU24" s="2"/>
      <c r="BJ24" s="2"/>
      <c r="BK24" s="2"/>
      <c r="BN24" s="2"/>
      <c r="BO24" s="2"/>
      <c r="BR24" s="2"/>
      <c r="BS24" s="2"/>
      <c r="DT24" s="2"/>
      <c r="DU24" s="2"/>
      <c r="DV24" s="2"/>
      <c r="DW24" s="2"/>
      <c r="DZ24" s="2"/>
      <c r="EA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T24" s="2"/>
      <c r="EU24" s="2"/>
      <c r="EV24" s="2"/>
      <c r="EW24" s="2"/>
      <c r="EX24" s="2"/>
      <c r="EY24" s="2"/>
      <c r="EZ24" s="2"/>
      <c r="FA24" s="2"/>
      <c r="FD24" s="2"/>
      <c r="FE24" s="2"/>
      <c r="FR24" s="2"/>
      <c r="FS24" s="2"/>
    </row>
    <row r="25" spans="1:175" x14ac:dyDescent="0.25">
      <c r="A25" s="3"/>
      <c r="E25" s="1"/>
      <c r="H25" s="2"/>
      <c r="I25" s="2"/>
      <c r="J25" s="2"/>
      <c r="K25" s="2"/>
      <c r="N25" s="2"/>
      <c r="O25" s="2"/>
      <c r="P25" s="2"/>
      <c r="Q25" s="2"/>
      <c r="T25" s="2"/>
      <c r="U25" s="2"/>
      <c r="X25" s="2"/>
      <c r="Y25" s="2"/>
      <c r="BN25" s="2"/>
      <c r="BO25" s="2"/>
      <c r="BR25" s="2"/>
      <c r="BS25" s="2"/>
      <c r="DT25" s="2"/>
      <c r="DU25" s="2"/>
      <c r="DV25" s="2"/>
      <c r="DW25" s="2"/>
      <c r="DZ25" s="2"/>
      <c r="EA25" s="2"/>
      <c r="ED25" s="2"/>
      <c r="EE25" s="2"/>
      <c r="EH25" s="2"/>
      <c r="EI25" s="2"/>
    </row>
    <row r="26" spans="1:175" x14ac:dyDescent="0.25">
      <c r="A26" s="3"/>
      <c r="E26" s="1"/>
      <c r="H26" s="2"/>
      <c r="I26" s="2"/>
      <c r="J26" s="2"/>
      <c r="K26" s="2"/>
      <c r="N26" s="2"/>
      <c r="O26" s="2"/>
      <c r="P26" s="2"/>
      <c r="Q26" s="2"/>
      <c r="T26" s="2"/>
      <c r="U26" s="2"/>
      <c r="V26" s="2"/>
      <c r="W26" s="2"/>
      <c r="X26" s="2"/>
      <c r="Y26" s="2"/>
      <c r="Z26" s="2"/>
      <c r="AA26" s="2"/>
      <c r="AB26" s="2"/>
      <c r="AC26" s="2"/>
      <c r="AL26" s="2"/>
      <c r="AM26" s="2"/>
      <c r="BJ26" s="2"/>
      <c r="BK26" s="2"/>
      <c r="BN26" s="2"/>
      <c r="BO26" s="2"/>
      <c r="BR26" s="2"/>
      <c r="BS26" s="2"/>
      <c r="DT26" s="2"/>
      <c r="DU26" s="2"/>
      <c r="DV26" s="2"/>
      <c r="DW26" s="2"/>
      <c r="DZ26" s="2"/>
      <c r="EA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V26" s="2"/>
      <c r="EW26" s="2"/>
      <c r="FR26" s="2"/>
      <c r="FS26" s="2"/>
    </row>
    <row r="27" spans="1:175" x14ac:dyDescent="0.25">
      <c r="A27" s="3"/>
      <c r="E27" s="1"/>
      <c r="H27" s="2"/>
      <c r="I27" s="2"/>
      <c r="J27" s="2"/>
      <c r="K27" s="2"/>
      <c r="N27" s="2"/>
      <c r="O27" s="2"/>
      <c r="P27" s="2"/>
      <c r="Q27" s="2"/>
      <c r="T27" s="2"/>
      <c r="U27" s="2"/>
      <c r="V27" s="2"/>
      <c r="W27" s="2"/>
      <c r="X27" s="2"/>
      <c r="Y27" s="2"/>
      <c r="Z27" s="2"/>
      <c r="AA27" s="2"/>
      <c r="AB27" s="2"/>
      <c r="AC27" s="2"/>
      <c r="AJ27" s="2"/>
      <c r="AK27" s="2"/>
      <c r="AL27" s="2"/>
      <c r="AM27" s="2"/>
      <c r="AN27" s="2"/>
      <c r="AO27" s="2"/>
      <c r="AP27" s="2"/>
      <c r="AQ27" s="2"/>
      <c r="BN27" s="2"/>
      <c r="BO27" s="2"/>
      <c r="BR27" s="2"/>
      <c r="BS27" s="2"/>
      <c r="DT27" s="2"/>
      <c r="DU27" s="2"/>
      <c r="DV27" s="2"/>
      <c r="DW27" s="2"/>
      <c r="DZ27" s="2"/>
      <c r="EA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T27" s="2"/>
      <c r="EU27" s="2"/>
      <c r="EV27" s="2"/>
      <c r="EW27" s="2"/>
      <c r="EX27" s="2"/>
      <c r="EY27" s="2"/>
      <c r="EZ27" s="2"/>
      <c r="FA27" s="2"/>
    </row>
    <row r="28" spans="1:175" x14ac:dyDescent="0.25">
      <c r="A28" s="3"/>
      <c r="E28" s="1"/>
      <c r="H28" s="2"/>
      <c r="I28" s="2"/>
      <c r="J28" s="2"/>
      <c r="K28" s="2"/>
      <c r="N28" s="2"/>
      <c r="O28" s="2"/>
      <c r="P28" s="2"/>
      <c r="Q28" s="2"/>
      <c r="T28" s="2"/>
      <c r="U28" s="2"/>
      <c r="V28" s="2"/>
      <c r="W28" s="2"/>
      <c r="X28" s="2"/>
      <c r="Y28" s="2"/>
      <c r="Z28" s="2"/>
      <c r="AA28" s="2"/>
      <c r="AB28" s="2"/>
      <c r="AC28" s="2"/>
      <c r="AJ28" s="2"/>
      <c r="AK28" s="2"/>
      <c r="AL28" s="2"/>
      <c r="AM28" s="2"/>
      <c r="AN28" s="2"/>
      <c r="AO28" s="2"/>
      <c r="AP28" s="2"/>
      <c r="AQ28" s="2"/>
      <c r="BN28" s="2"/>
      <c r="BO28" s="2"/>
      <c r="BR28" s="2"/>
      <c r="BS28" s="2"/>
      <c r="DT28" s="2"/>
      <c r="DU28" s="2"/>
      <c r="DV28" s="2"/>
      <c r="DW28" s="2"/>
      <c r="DZ28" s="2"/>
      <c r="EA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T28" s="2"/>
      <c r="EU28" s="2"/>
      <c r="EV28" s="2"/>
      <c r="EW28" s="2"/>
      <c r="EX28" s="2"/>
      <c r="EY28" s="2"/>
      <c r="EZ28" s="2"/>
      <c r="FA28" s="2"/>
    </row>
    <row r="29" spans="1:175" x14ac:dyDescent="0.25">
      <c r="A29" s="3"/>
      <c r="E29" s="1"/>
      <c r="H29" s="2"/>
      <c r="I29" s="2"/>
      <c r="J29" s="2"/>
      <c r="K29" s="2"/>
      <c r="N29" s="2"/>
      <c r="O29" s="2"/>
      <c r="P29" s="2"/>
      <c r="Q29" s="2"/>
      <c r="T29" s="2"/>
      <c r="U29" s="2"/>
      <c r="V29" s="2"/>
      <c r="W29" s="2"/>
      <c r="X29" s="2"/>
      <c r="Y29" s="2"/>
      <c r="Z29" s="2"/>
      <c r="AA29" s="2"/>
      <c r="AB29" s="2"/>
      <c r="AC29" s="2"/>
      <c r="AL29" s="2"/>
      <c r="AM29" s="2"/>
      <c r="AN29" s="2"/>
      <c r="AO29" s="2"/>
      <c r="BJ29" s="2"/>
      <c r="BK29" s="2"/>
      <c r="BN29" s="2"/>
      <c r="BO29" s="2"/>
      <c r="BR29" s="2"/>
      <c r="BS29" s="2"/>
      <c r="DT29" s="2"/>
      <c r="DU29" s="2"/>
      <c r="DV29" s="2"/>
      <c r="DW29" s="2"/>
      <c r="DZ29" s="2"/>
      <c r="EA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V29" s="2"/>
      <c r="EW29" s="2"/>
      <c r="EX29" s="2"/>
      <c r="EY29" s="2"/>
      <c r="FR29" s="2"/>
      <c r="FS29" s="2"/>
    </row>
    <row r="30" spans="1:175" x14ac:dyDescent="0.25">
      <c r="A30" s="3"/>
      <c r="E30" s="1"/>
      <c r="H30" s="2"/>
      <c r="I30" s="2"/>
      <c r="J30" s="2"/>
      <c r="K30" s="2"/>
      <c r="N30" s="2"/>
      <c r="O30" s="2"/>
      <c r="P30" s="2"/>
      <c r="Q30" s="2"/>
      <c r="T30" s="2"/>
      <c r="U30" s="2"/>
      <c r="BN30" s="2"/>
      <c r="BO30" s="2"/>
      <c r="BR30" s="2"/>
      <c r="BS30" s="2"/>
      <c r="DT30" s="2"/>
      <c r="DU30" s="2"/>
      <c r="DV30" s="2"/>
      <c r="DW30" s="2"/>
      <c r="DZ30" s="2"/>
      <c r="EA30" s="2"/>
      <c r="ED30" s="2"/>
      <c r="EE30" s="2"/>
    </row>
    <row r="31" spans="1:175" x14ac:dyDescent="0.25">
      <c r="A31" s="3"/>
      <c r="E31" s="1"/>
      <c r="H31" s="2"/>
      <c r="I31" s="2"/>
      <c r="J31" s="2"/>
      <c r="K31" s="2"/>
      <c r="N31" s="2"/>
      <c r="O31" s="2"/>
      <c r="P31" s="2"/>
      <c r="Q31" s="2"/>
      <c r="T31" s="2"/>
      <c r="U31" s="2"/>
      <c r="V31" s="2"/>
      <c r="W31" s="2"/>
      <c r="X31" s="2"/>
      <c r="Y31" s="2"/>
      <c r="Z31" s="2"/>
      <c r="AA31" s="2"/>
      <c r="AB31" s="2"/>
      <c r="AC31" s="2"/>
      <c r="AJ31" s="2"/>
      <c r="AK31" s="2"/>
      <c r="AL31" s="2"/>
      <c r="AM31" s="2"/>
      <c r="AN31" s="2"/>
      <c r="AO31" s="2"/>
      <c r="AP31" s="2"/>
      <c r="AQ31" s="2"/>
      <c r="BJ31" s="2"/>
      <c r="BK31" s="2"/>
      <c r="BN31" s="2"/>
      <c r="BO31" s="2"/>
      <c r="BR31" s="2"/>
      <c r="BS31" s="2"/>
      <c r="DT31" s="2"/>
      <c r="DU31" s="2"/>
      <c r="DV31" s="2"/>
      <c r="DW31" s="2"/>
      <c r="DZ31" s="2"/>
      <c r="EA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T31" s="2"/>
      <c r="EU31" s="2"/>
      <c r="EV31" s="2"/>
      <c r="EW31" s="2"/>
      <c r="EX31" s="2"/>
      <c r="EY31" s="2"/>
      <c r="EZ31" s="2"/>
      <c r="FA31" s="2"/>
      <c r="FR31" s="2"/>
      <c r="FS31" s="2"/>
    </row>
    <row r="32" spans="1:175" x14ac:dyDescent="0.25">
      <c r="A32" s="3"/>
      <c r="E32" s="1"/>
      <c r="H32" s="2"/>
      <c r="I32" s="2"/>
      <c r="J32" s="2"/>
      <c r="K32" s="2"/>
      <c r="N32" s="2"/>
      <c r="O32" s="2"/>
      <c r="P32" s="2"/>
      <c r="Q32" s="2"/>
      <c r="T32" s="2"/>
      <c r="U32" s="2"/>
      <c r="V32" s="2"/>
      <c r="W32" s="2"/>
      <c r="X32" s="2"/>
      <c r="Y32" s="2"/>
      <c r="Z32" s="2"/>
      <c r="AA32" s="2"/>
      <c r="AB32" s="2"/>
      <c r="AC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BN32" s="2"/>
      <c r="BO32" s="2"/>
      <c r="BR32" s="2"/>
      <c r="BS32" s="2"/>
      <c r="DT32" s="2"/>
      <c r="DU32" s="2"/>
      <c r="DV32" s="2"/>
      <c r="DW32" s="2"/>
      <c r="DZ32" s="2"/>
      <c r="EA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R32" s="2"/>
      <c r="ES32" s="2"/>
      <c r="ET32" s="2"/>
      <c r="EU32" s="2"/>
      <c r="EV32" s="2"/>
      <c r="EW32" s="2"/>
      <c r="EX32" s="2"/>
      <c r="EY32" s="2"/>
      <c r="EZ32" s="2"/>
      <c r="FA32" s="2"/>
    </row>
    <row r="33" spans="1:175" x14ac:dyDescent="0.25">
      <c r="A33" s="3"/>
      <c r="E33" s="1"/>
      <c r="H33" s="2"/>
      <c r="I33" s="2"/>
      <c r="J33" s="2"/>
      <c r="K33" s="2"/>
      <c r="N33" s="2"/>
      <c r="O33" s="2"/>
      <c r="P33" s="2"/>
      <c r="Q33" s="2"/>
      <c r="T33" s="2"/>
      <c r="U33" s="2"/>
      <c r="BN33" s="2"/>
      <c r="BO33" s="2"/>
      <c r="BR33" s="2"/>
      <c r="BS33" s="2"/>
      <c r="DT33" s="2"/>
      <c r="DU33" s="2"/>
      <c r="DV33" s="2"/>
      <c r="DW33" s="2"/>
      <c r="DZ33" s="2"/>
      <c r="EA33" s="2"/>
      <c r="ED33" s="2"/>
      <c r="EE33" s="2"/>
    </row>
    <row r="34" spans="1:175" x14ac:dyDescent="0.25">
      <c r="A34" s="3"/>
      <c r="E34" s="1"/>
      <c r="H34" s="2"/>
      <c r="I34" s="2"/>
      <c r="J34" s="2"/>
      <c r="K34" s="2"/>
      <c r="N34" s="2"/>
      <c r="O34" s="2"/>
      <c r="P34" s="2"/>
      <c r="Q34" s="2"/>
      <c r="T34" s="2"/>
      <c r="U34" s="2"/>
      <c r="BN34" s="2"/>
      <c r="BO34" s="2"/>
      <c r="BR34" s="2"/>
      <c r="BS34" s="2"/>
      <c r="DT34" s="2"/>
      <c r="DU34" s="2"/>
      <c r="DV34" s="2"/>
      <c r="DW34" s="2"/>
      <c r="DZ34" s="2"/>
      <c r="EA34" s="2"/>
      <c r="ED34" s="2"/>
      <c r="EE34" s="2"/>
    </row>
    <row r="35" spans="1:175" x14ac:dyDescent="0.25">
      <c r="A35" s="3"/>
      <c r="E35" s="1"/>
      <c r="H35" s="2"/>
      <c r="I35" s="2"/>
      <c r="J35" s="2"/>
      <c r="K35" s="2"/>
      <c r="N35" s="2"/>
      <c r="O35" s="2"/>
      <c r="P35" s="2"/>
      <c r="Q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T35" s="2"/>
      <c r="AU35" s="2"/>
      <c r="BN35" s="2"/>
      <c r="BO35" s="2"/>
      <c r="BR35" s="2"/>
      <c r="BS35" s="2"/>
      <c r="DT35" s="2"/>
      <c r="DU35" s="2"/>
      <c r="DV35" s="2"/>
      <c r="DW35" s="2"/>
      <c r="DZ35" s="2"/>
      <c r="EA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D35" s="2"/>
      <c r="FE35" s="2"/>
    </row>
    <row r="36" spans="1:175" x14ac:dyDescent="0.25">
      <c r="A36" s="3"/>
      <c r="E36" s="1"/>
      <c r="H36" s="2"/>
      <c r="I36" s="2"/>
      <c r="J36" s="2"/>
      <c r="K36" s="2"/>
      <c r="N36" s="2"/>
      <c r="O36" s="2"/>
      <c r="P36" s="2"/>
      <c r="Q36" s="2"/>
      <c r="T36" s="2"/>
      <c r="U36" s="2"/>
      <c r="V36" s="2"/>
      <c r="W36" s="2"/>
      <c r="X36" s="2"/>
      <c r="Y36" s="2"/>
      <c r="Z36" s="2"/>
      <c r="AA36" s="2"/>
      <c r="AB36" s="2"/>
      <c r="AC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BN36" s="2"/>
      <c r="BO36" s="2"/>
      <c r="BR36" s="2"/>
      <c r="BS36" s="2"/>
      <c r="DT36" s="2"/>
      <c r="DU36" s="2"/>
      <c r="DV36" s="2"/>
      <c r="DW36" s="2"/>
      <c r="DZ36" s="2"/>
      <c r="EA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R36" s="2"/>
      <c r="ES36" s="2"/>
      <c r="ET36" s="2"/>
      <c r="EU36" s="2"/>
      <c r="EV36" s="2"/>
      <c r="EW36" s="2"/>
      <c r="EX36" s="2"/>
      <c r="EY36" s="2"/>
      <c r="EZ36" s="2"/>
      <c r="FA36" s="2"/>
    </row>
    <row r="37" spans="1:175" x14ac:dyDescent="0.25">
      <c r="A37" s="3"/>
      <c r="E37" s="1"/>
      <c r="H37" s="2"/>
      <c r="I37" s="2"/>
      <c r="J37" s="2"/>
      <c r="K37" s="2"/>
      <c r="N37" s="2"/>
      <c r="O37" s="2"/>
      <c r="P37" s="2"/>
      <c r="Q37" s="2"/>
      <c r="T37" s="2"/>
      <c r="U37" s="2"/>
      <c r="X37" s="2"/>
      <c r="Y37" s="2"/>
      <c r="BN37" s="2"/>
      <c r="BO37" s="2"/>
      <c r="BR37" s="2"/>
      <c r="BS37" s="2"/>
      <c r="DT37" s="2"/>
      <c r="DU37" s="2"/>
      <c r="DV37" s="2"/>
      <c r="DW37" s="2"/>
      <c r="DZ37" s="2"/>
      <c r="EA37" s="2"/>
      <c r="ED37" s="2"/>
      <c r="EE37" s="2"/>
      <c r="EH37" s="2"/>
      <c r="EI37" s="2"/>
    </row>
    <row r="38" spans="1:175" x14ac:dyDescent="0.25">
      <c r="A38" s="3"/>
      <c r="E38" s="1"/>
      <c r="H38" s="2"/>
      <c r="I38" s="2"/>
      <c r="J38" s="2"/>
      <c r="K38" s="2"/>
      <c r="N38" s="2"/>
      <c r="O38" s="2"/>
      <c r="P38" s="2"/>
      <c r="Q38" s="2"/>
      <c r="T38" s="2"/>
      <c r="U38" s="2"/>
      <c r="X38" s="2"/>
      <c r="Y38" s="2"/>
      <c r="AL38" s="2"/>
      <c r="AM38" s="2"/>
      <c r="BN38" s="2"/>
      <c r="BO38" s="2"/>
      <c r="BR38" s="2"/>
      <c r="BS38" s="2"/>
      <c r="DT38" s="2"/>
      <c r="DU38" s="2"/>
      <c r="DV38" s="2"/>
      <c r="DW38" s="2"/>
      <c r="DZ38" s="2"/>
      <c r="EA38" s="2"/>
      <c r="ED38" s="2"/>
      <c r="EE38" s="2"/>
      <c r="EH38" s="2"/>
      <c r="EI38" s="2"/>
      <c r="EV38" s="2"/>
      <c r="EW38" s="2"/>
    </row>
    <row r="39" spans="1:175" x14ac:dyDescent="0.25">
      <c r="A39" s="3"/>
      <c r="E39" s="1"/>
      <c r="H39" s="2"/>
      <c r="I39" s="2"/>
      <c r="J39" s="2"/>
      <c r="K39" s="2"/>
      <c r="N39" s="2"/>
      <c r="O39" s="2"/>
      <c r="P39" s="2"/>
      <c r="Q39" s="2"/>
      <c r="T39" s="2"/>
      <c r="U39" s="2"/>
      <c r="V39" s="2"/>
      <c r="W39" s="2"/>
      <c r="X39" s="2"/>
      <c r="Y39" s="2"/>
      <c r="Z39" s="2"/>
      <c r="AA39" s="2"/>
      <c r="AB39" s="2"/>
      <c r="AC39" s="2"/>
      <c r="AJ39" s="2"/>
      <c r="AK39" s="2"/>
      <c r="AL39" s="2"/>
      <c r="AM39" s="2"/>
      <c r="AN39" s="2"/>
      <c r="AO39" s="2"/>
      <c r="AP39" s="2"/>
      <c r="AQ39" s="2"/>
      <c r="BJ39" s="2"/>
      <c r="BK39" s="2"/>
      <c r="BN39" s="2"/>
      <c r="BO39" s="2"/>
      <c r="BR39" s="2"/>
      <c r="BS39" s="2"/>
      <c r="DT39" s="2"/>
      <c r="DU39" s="2"/>
      <c r="DV39" s="2"/>
      <c r="DW39" s="2"/>
      <c r="DZ39" s="2"/>
      <c r="EA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T39" s="2"/>
      <c r="EU39" s="2"/>
      <c r="EV39" s="2"/>
      <c r="EW39" s="2"/>
      <c r="EX39" s="2"/>
      <c r="EY39" s="2"/>
      <c r="EZ39" s="2"/>
      <c r="FA39" s="2"/>
      <c r="FR39" s="2"/>
      <c r="FS39" s="2"/>
    </row>
    <row r="40" spans="1:175" x14ac:dyDescent="0.25">
      <c r="A40" s="3"/>
      <c r="E40" s="1"/>
      <c r="H40" s="2"/>
      <c r="I40" s="2"/>
      <c r="J40" s="2"/>
      <c r="K40" s="2"/>
      <c r="N40" s="2"/>
      <c r="O40" s="2"/>
      <c r="P40" s="2"/>
      <c r="Q40" s="2"/>
      <c r="T40" s="2"/>
      <c r="U40" s="2"/>
      <c r="V40" s="2"/>
      <c r="W40" s="2"/>
      <c r="X40" s="2"/>
      <c r="Y40" s="2"/>
      <c r="Z40" s="2"/>
      <c r="AA40" s="2"/>
      <c r="AB40" s="2"/>
      <c r="AC40" s="2"/>
      <c r="AL40" s="2"/>
      <c r="AM40" s="2"/>
      <c r="BN40" s="2"/>
      <c r="BO40" s="2"/>
      <c r="BR40" s="2"/>
      <c r="BS40" s="2"/>
      <c r="DT40" s="2"/>
      <c r="DU40" s="2"/>
      <c r="DV40" s="2"/>
      <c r="DW40" s="2"/>
      <c r="DZ40" s="2"/>
      <c r="EA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V40" s="2"/>
      <c r="EW40" s="2"/>
    </row>
    <row r="41" spans="1:175" x14ac:dyDescent="0.25">
      <c r="A41" s="3"/>
      <c r="E41" s="1"/>
      <c r="H41" s="2"/>
      <c r="I41" s="2"/>
      <c r="J41" s="2"/>
      <c r="K41" s="2"/>
      <c r="N41" s="2"/>
      <c r="O41" s="2"/>
      <c r="P41" s="2"/>
      <c r="Q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BN41" s="2"/>
      <c r="BO41" s="2"/>
      <c r="BR41" s="2"/>
      <c r="BS41" s="2"/>
      <c r="DT41" s="2"/>
      <c r="DU41" s="2"/>
      <c r="DV41" s="2"/>
      <c r="DW41" s="2"/>
      <c r="DZ41" s="2"/>
      <c r="EA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R41" s="2"/>
      <c r="ES41" s="2"/>
      <c r="ET41" s="2"/>
      <c r="EU41" s="2"/>
      <c r="EV41" s="2"/>
      <c r="EW41" s="2"/>
      <c r="EX41" s="2"/>
      <c r="EY41" s="2"/>
      <c r="EZ41" s="2"/>
      <c r="FA41" s="2"/>
    </row>
    <row r="42" spans="1:175" x14ac:dyDescent="0.25">
      <c r="A42" s="3"/>
      <c r="E42" s="1"/>
      <c r="H42" s="2"/>
      <c r="I42" s="2"/>
      <c r="J42" s="2"/>
      <c r="K42" s="2"/>
      <c r="N42" s="2"/>
      <c r="O42" s="2"/>
      <c r="P42" s="2"/>
      <c r="Q42" s="2"/>
      <c r="T42" s="2"/>
      <c r="U42" s="2"/>
      <c r="V42" s="2"/>
      <c r="W42" s="2"/>
      <c r="X42" s="2"/>
      <c r="Y42" s="2"/>
      <c r="Z42" s="2"/>
      <c r="AA42" s="2"/>
      <c r="AB42" s="2"/>
      <c r="AC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BN42" s="2"/>
      <c r="BO42" s="2"/>
      <c r="BR42" s="2"/>
      <c r="BS42" s="2"/>
      <c r="DT42" s="2"/>
      <c r="DU42" s="2"/>
      <c r="DV42" s="2"/>
      <c r="DW42" s="2"/>
      <c r="DZ42" s="2"/>
      <c r="EA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R42" s="2"/>
      <c r="ES42" s="2"/>
      <c r="ET42" s="2"/>
      <c r="EU42" s="2"/>
      <c r="EV42" s="2"/>
      <c r="EW42" s="2"/>
      <c r="EX42" s="2"/>
      <c r="EY42" s="2"/>
      <c r="EZ42" s="2"/>
      <c r="FA42" s="2"/>
    </row>
    <row r="43" spans="1:175" x14ac:dyDescent="0.25">
      <c r="A43" s="3"/>
      <c r="E43" s="1"/>
      <c r="H43" s="2"/>
      <c r="I43" s="2"/>
      <c r="J43" s="2"/>
      <c r="K43" s="2"/>
      <c r="N43" s="2"/>
      <c r="O43" s="2"/>
      <c r="P43" s="2"/>
      <c r="Q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BN43" s="2"/>
      <c r="BO43" s="2"/>
      <c r="BR43" s="2"/>
      <c r="BS43" s="2"/>
      <c r="DT43" s="2"/>
      <c r="DU43" s="2"/>
      <c r="DV43" s="2"/>
      <c r="DW43" s="2"/>
      <c r="DZ43" s="2"/>
      <c r="EA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R43" s="2"/>
      <c r="ES43" s="2"/>
      <c r="ET43" s="2"/>
      <c r="EU43" s="2"/>
      <c r="EV43" s="2"/>
      <c r="EW43" s="2"/>
      <c r="EX43" s="2"/>
      <c r="EY43" s="2"/>
      <c r="EZ43" s="2"/>
      <c r="FA43" s="2"/>
    </row>
    <row r="44" spans="1:175" x14ac:dyDescent="0.25">
      <c r="A44" s="3"/>
      <c r="E44" s="1"/>
      <c r="H44" s="2"/>
      <c r="I44" s="2"/>
      <c r="J44" s="2"/>
      <c r="K44" s="2"/>
      <c r="N44" s="2"/>
      <c r="O44" s="2"/>
      <c r="P44" s="2"/>
      <c r="Q44" s="2"/>
      <c r="T44" s="2"/>
      <c r="U44" s="2"/>
      <c r="V44" s="2"/>
      <c r="W44" s="2"/>
      <c r="X44" s="2"/>
      <c r="Y44" s="2"/>
      <c r="Z44" s="2"/>
      <c r="AA44" s="2"/>
      <c r="AB44" s="2"/>
      <c r="AC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BN44" s="2"/>
      <c r="BO44" s="2"/>
      <c r="BR44" s="2"/>
      <c r="BS44" s="2"/>
      <c r="DT44" s="2"/>
      <c r="DU44" s="2"/>
      <c r="DV44" s="2"/>
      <c r="DW44" s="2"/>
      <c r="DZ44" s="2"/>
      <c r="EA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R44" s="2"/>
      <c r="ES44" s="2"/>
      <c r="ET44" s="2"/>
      <c r="EU44" s="2"/>
      <c r="EV44" s="2"/>
      <c r="EW44" s="2"/>
      <c r="EX44" s="2"/>
      <c r="EY44" s="2"/>
      <c r="EZ44" s="2"/>
      <c r="FA44" s="2"/>
    </row>
    <row r="45" spans="1:175" x14ac:dyDescent="0.25">
      <c r="A45" s="3"/>
      <c r="E45" s="1"/>
      <c r="H45" s="2"/>
      <c r="I45" s="2"/>
      <c r="J45" s="2"/>
      <c r="K45" s="2"/>
      <c r="N45" s="2"/>
      <c r="O45" s="2"/>
      <c r="P45" s="2"/>
      <c r="Q45" s="2"/>
      <c r="T45" s="2"/>
      <c r="U45" s="2"/>
      <c r="X45" s="2"/>
      <c r="Y45" s="2"/>
      <c r="Z45" s="2"/>
      <c r="AA45" s="2"/>
      <c r="AB45" s="2"/>
      <c r="AC45" s="2"/>
      <c r="AH45" s="2"/>
      <c r="AI45" s="2"/>
      <c r="AJ45" s="2"/>
      <c r="AK45" s="2"/>
      <c r="AL45" s="2"/>
      <c r="AM45" s="2"/>
      <c r="AN45" s="2"/>
      <c r="AO45" s="2"/>
      <c r="BN45" s="2"/>
      <c r="BO45" s="2"/>
      <c r="BR45" s="2"/>
      <c r="BS45" s="2"/>
      <c r="DT45" s="2"/>
      <c r="DU45" s="2"/>
      <c r="DV45" s="2"/>
      <c r="DW45" s="2"/>
      <c r="DZ45" s="2"/>
      <c r="EA45" s="2"/>
      <c r="ED45" s="2"/>
      <c r="EE45" s="2"/>
      <c r="EH45" s="2"/>
      <c r="EI45" s="2"/>
      <c r="EJ45" s="2"/>
      <c r="EK45" s="2"/>
      <c r="EL45" s="2"/>
      <c r="EM45" s="2"/>
      <c r="ER45" s="2"/>
      <c r="ES45" s="2"/>
      <c r="ET45" s="2"/>
      <c r="EU45" s="2"/>
      <c r="EV45" s="2"/>
      <c r="EW45" s="2"/>
      <c r="EX45" s="2"/>
      <c r="EY45" s="2"/>
    </row>
    <row r="46" spans="1:175" x14ac:dyDescent="0.25">
      <c r="A46" s="3"/>
      <c r="E46" s="1"/>
      <c r="H46" s="2"/>
      <c r="I46" s="2"/>
      <c r="J46" s="2"/>
      <c r="K46" s="2"/>
      <c r="N46" s="2"/>
      <c r="O46" s="2"/>
      <c r="P46" s="2"/>
      <c r="Q46" s="2"/>
      <c r="T46" s="2"/>
      <c r="U46" s="2"/>
      <c r="X46" s="2"/>
      <c r="Y46" s="2"/>
      <c r="AB46" s="2"/>
      <c r="AC46" s="2"/>
      <c r="AL46" s="2"/>
      <c r="AM46" s="2"/>
      <c r="BN46" s="2"/>
      <c r="BO46" s="2"/>
      <c r="BR46" s="2"/>
      <c r="BS46" s="2"/>
      <c r="DT46" s="2"/>
      <c r="DU46" s="2"/>
      <c r="DV46" s="2"/>
      <c r="DW46" s="2"/>
      <c r="DZ46" s="2"/>
      <c r="EA46" s="2"/>
      <c r="ED46" s="2"/>
      <c r="EE46" s="2"/>
      <c r="EH46" s="2"/>
      <c r="EI46" s="2"/>
      <c r="EL46" s="2"/>
      <c r="EM46" s="2"/>
      <c r="EV46" s="2"/>
      <c r="EW46" s="2"/>
    </row>
    <row r="47" spans="1:175" x14ac:dyDescent="0.25">
      <c r="A47" s="3"/>
      <c r="E47" s="1"/>
      <c r="H47" s="2"/>
      <c r="I47" s="2"/>
      <c r="J47" s="2"/>
      <c r="K47" s="2"/>
      <c r="N47" s="2"/>
      <c r="O47" s="2"/>
      <c r="P47" s="2"/>
      <c r="Q47" s="2"/>
      <c r="T47" s="2"/>
      <c r="U47" s="2"/>
      <c r="V47" s="2"/>
      <c r="W47" s="2"/>
      <c r="X47" s="2"/>
      <c r="Y47" s="2"/>
      <c r="Z47" s="2"/>
      <c r="AA47" s="2"/>
      <c r="AB47" s="2"/>
      <c r="AC47" s="2"/>
      <c r="AH47" s="2"/>
      <c r="AI47" s="2"/>
      <c r="AJ47" s="2"/>
      <c r="AK47" s="2"/>
      <c r="AL47" s="2"/>
      <c r="AM47" s="2"/>
      <c r="AN47" s="2"/>
      <c r="AO47" s="2"/>
      <c r="BH47" s="2"/>
      <c r="BI47" s="2"/>
      <c r="BJ47" s="2"/>
      <c r="BK47" s="2"/>
      <c r="BN47" s="2"/>
      <c r="BO47" s="2"/>
      <c r="BR47" s="2"/>
      <c r="BS47" s="2"/>
      <c r="DT47" s="2"/>
      <c r="DU47" s="2"/>
      <c r="DV47" s="2"/>
      <c r="DW47" s="2"/>
      <c r="DZ47" s="2"/>
      <c r="EA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R47" s="2"/>
      <c r="ES47" s="2"/>
      <c r="ET47" s="2"/>
      <c r="EU47" s="2"/>
      <c r="EV47" s="2"/>
      <c r="EW47" s="2"/>
      <c r="EX47" s="2"/>
      <c r="EY47" s="2"/>
      <c r="FP47" s="2"/>
      <c r="FQ47" s="2"/>
      <c r="FR47" s="2"/>
      <c r="FS47" s="2"/>
    </row>
    <row r="48" spans="1:175" x14ac:dyDescent="0.25">
      <c r="A48" s="3"/>
      <c r="E48" s="1"/>
      <c r="H48" s="2"/>
      <c r="I48" s="2"/>
      <c r="J48" s="2"/>
      <c r="K48" s="2"/>
      <c r="N48" s="2"/>
      <c r="O48" s="2"/>
      <c r="P48" s="2"/>
      <c r="Q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BN48" s="2"/>
      <c r="BO48" s="2"/>
      <c r="BR48" s="2"/>
      <c r="BS48" s="2"/>
      <c r="DT48" s="2"/>
      <c r="DU48" s="2"/>
      <c r="DV48" s="2"/>
      <c r="DW48" s="2"/>
      <c r="DZ48" s="2"/>
      <c r="EA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R48" s="2"/>
      <c r="ES48" s="2"/>
      <c r="ET48" s="2"/>
      <c r="EU48" s="2"/>
      <c r="EV48" s="2"/>
      <c r="EW48" s="2"/>
      <c r="EX48" s="2"/>
      <c r="EY48" s="2"/>
      <c r="EZ48" s="2"/>
      <c r="FA48" s="2"/>
    </row>
    <row r="49" spans="1:157" x14ac:dyDescent="0.25">
      <c r="A49" s="3"/>
      <c r="E49" s="1"/>
      <c r="H49" s="2"/>
      <c r="I49" s="2"/>
      <c r="J49" s="2"/>
      <c r="K49" s="2"/>
      <c r="N49" s="2"/>
      <c r="O49" s="2"/>
      <c r="P49" s="2"/>
      <c r="Q49" s="2"/>
      <c r="T49" s="2"/>
      <c r="U49" s="2"/>
      <c r="V49" s="2"/>
      <c r="W49" s="2"/>
      <c r="X49" s="2"/>
      <c r="Y49" s="2"/>
      <c r="Z49" s="2"/>
      <c r="AA49" s="2"/>
      <c r="AB49" s="2"/>
      <c r="AC49" s="2"/>
      <c r="AJ49" s="2"/>
      <c r="AK49" s="2"/>
      <c r="AL49" s="2"/>
      <c r="AM49" s="2"/>
      <c r="AP49" s="2"/>
      <c r="AQ49" s="2"/>
      <c r="BN49" s="2"/>
      <c r="BO49" s="2"/>
      <c r="BR49" s="2"/>
      <c r="BS49" s="2"/>
      <c r="DT49" s="2"/>
      <c r="DU49" s="2"/>
      <c r="DV49" s="2"/>
      <c r="DW49" s="2"/>
      <c r="DZ49" s="2"/>
      <c r="EA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T49" s="2"/>
      <c r="EU49" s="2"/>
      <c r="EV49" s="2"/>
      <c r="EW49" s="2"/>
      <c r="EZ49" s="2"/>
      <c r="FA49" s="2"/>
    </row>
    <row r="50" spans="1:157" x14ac:dyDescent="0.25">
      <c r="A50" s="3"/>
      <c r="I50" s="2"/>
      <c r="DO50" t="e">
        <f>DO22/DN22</f>
        <v>#DIV/0!</v>
      </c>
    </row>
    <row r="51" spans="1:157" x14ac:dyDescent="0.25">
      <c r="A51" s="3"/>
      <c r="I51" s="2"/>
    </row>
    <row r="52" spans="1:157" x14ac:dyDescent="0.25">
      <c r="A52" s="3"/>
      <c r="I52" s="2"/>
    </row>
    <row r="53" spans="1:157" x14ac:dyDescent="0.25">
      <c r="A53" s="3"/>
      <c r="I53" s="2"/>
    </row>
    <row r="54" spans="1:157" x14ac:dyDescent="0.25">
      <c r="A54" s="3"/>
    </row>
    <row r="55" spans="1:157" ht="13.8" thickBot="1" x14ac:dyDescent="0.3"/>
    <row r="56" spans="1:157" s="55" customFormat="1" ht="12.75" customHeight="1" x14ac:dyDescent="0.25">
      <c r="B56" s="57" t="s">
        <v>42</v>
      </c>
      <c r="C56" s="59" t="s">
        <v>30</v>
      </c>
      <c r="D56" s="58" t="s">
        <v>15</v>
      </c>
      <c r="E56" s="59" t="s">
        <v>31</v>
      </c>
      <c r="F56" s="59" t="s">
        <v>32</v>
      </c>
      <c r="G56" s="59" t="s">
        <v>33</v>
      </c>
      <c r="H56" s="59" t="s">
        <v>34</v>
      </c>
      <c r="I56" s="59" t="s">
        <v>35</v>
      </c>
      <c r="J56" s="58" t="s">
        <v>36</v>
      </c>
      <c r="K56" s="58" t="s">
        <v>123</v>
      </c>
      <c r="L56" s="58" t="s">
        <v>37</v>
      </c>
      <c r="M56" s="58" t="s">
        <v>38</v>
      </c>
      <c r="N56" s="60" t="s">
        <v>39</v>
      </c>
    </row>
    <row r="57" spans="1:157" ht="13.5" customHeight="1" thickBot="1" x14ac:dyDescent="0.3">
      <c r="B57" s="61" t="e">
        <f>LEFT(A2,LEN(A2)-2)</f>
        <v>#VALUE!</v>
      </c>
      <c r="C57" s="62">
        <f>54-COUNTBLANK(A61:A114)</f>
        <v>0</v>
      </c>
      <c r="D57" s="62">
        <f>B115</f>
        <v>0</v>
      </c>
      <c r="E57" s="62">
        <f>J115</f>
        <v>0</v>
      </c>
      <c r="F57" s="62">
        <f>L115</f>
        <v>0</v>
      </c>
      <c r="G57" s="65">
        <f>Instructions!C38</f>
        <v>20.084651740000002</v>
      </c>
      <c r="H57" s="65">
        <f>Instructions!C39</f>
        <v>0.38932928</v>
      </c>
      <c r="I57" s="65">
        <f>I115</f>
        <v>0</v>
      </c>
      <c r="J57" s="65" t="e">
        <f>CHIDIST(I57,C57-1)</f>
        <v>#NUM!</v>
      </c>
      <c r="K57" s="65" t="e">
        <f ca="1">O115</f>
        <v>#DIV/0!</v>
      </c>
      <c r="L57" s="65" t="e">
        <f ca="1">P115</f>
        <v>#DIV/0!</v>
      </c>
      <c r="M57" s="63" t="e">
        <f>1/Instructions!C40*LN(1+(Instructions!C40*Instructions!C38*Instructions!C41*D57/E57))/1000000</f>
        <v>#DIV/0!</v>
      </c>
      <c r="N57" s="64" t="e">
        <f>(((1/D57)+((F57^2)/(E57^2))+(H57/G57)^2)^0.5)*M57</f>
        <v>#DIV/0!</v>
      </c>
    </row>
    <row r="58" spans="1:157" x14ac:dyDescent="0.25">
      <c r="R58" s="73"/>
      <c r="S58" s="74"/>
      <c r="T58" s="123" t="s">
        <v>63</v>
      </c>
      <c r="U58" s="123"/>
      <c r="V58" s="74"/>
      <c r="W58" s="75"/>
    </row>
    <row r="59" spans="1:157" x14ac:dyDescent="0.25">
      <c r="R59" s="87"/>
      <c r="S59" s="35"/>
      <c r="T59" s="35"/>
      <c r="U59" s="35"/>
      <c r="V59" s="35"/>
      <c r="W59" s="76"/>
    </row>
    <row r="60" spans="1:157" x14ac:dyDescent="0.25">
      <c r="A60" t="s">
        <v>190</v>
      </c>
      <c r="B60" t="s">
        <v>15</v>
      </c>
      <c r="C60" t="s">
        <v>14</v>
      </c>
      <c r="D60" s="54" t="s">
        <v>22</v>
      </c>
      <c r="E60" s="54" t="s">
        <v>189</v>
      </c>
      <c r="F60" s="53" t="s">
        <v>67</v>
      </c>
      <c r="G60" s="54" t="s">
        <v>132</v>
      </c>
      <c r="H60" s="54" t="s">
        <v>16</v>
      </c>
      <c r="I60" s="54" t="s">
        <v>17</v>
      </c>
      <c r="J60" s="54" t="s">
        <v>18</v>
      </c>
      <c r="K60" s="54" t="s">
        <v>29</v>
      </c>
      <c r="L60" s="54" t="s">
        <v>19</v>
      </c>
      <c r="M60" s="54" t="s">
        <v>20</v>
      </c>
      <c r="N60" s="54" t="s">
        <v>21</v>
      </c>
      <c r="O60" s="54" t="s">
        <v>123</v>
      </c>
      <c r="P60" s="54" t="s">
        <v>27</v>
      </c>
      <c r="R60" s="81" t="s">
        <v>66</v>
      </c>
      <c r="S60" s="86"/>
      <c r="T60" s="48"/>
      <c r="U60" s="48" t="s">
        <v>190</v>
      </c>
      <c r="V60" s="48" t="s">
        <v>23</v>
      </c>
      <c r="W60" s="82" t="s">
        <v>24</v>
      </c>
    </row>
    <row r="61" spans="1:157" s="25" customFormat="1" x14ac:dyDescent="0.25">
      <c r="A61" s="44" t="str">
        <f t="shared" ref="A61:A114" si="0">IF(G2&lt;&gt;"",G2,"")</f>
        <v/>
      </c>
      <c r="B61" s="70"/>
      <c r="C61" s="50"/>
      <c r="D61" s="101" t="str">
        <f>IF(C61&lt;&gt;"",C61/Instructions!F$41,"")</f>
        <v/>
      </c>
      <c r="E61" s="97" t="str">
        <f ca="1">IF(C61&lt;&gt;"", 'Durango session calcs'!H$2* 'Durango session calcs'!$H$4*OFFSET(A2,0,Instructions!H$21-1,1,1),"")</f>
        <v/>
      </c>
      <c r="F61" s="97" t="str">
        <f>IF(C61&lt;&gt;"", 'Durango session calcs'!H$2* 'Durango session calcs'!$H$4*S61,"")</f>
        <v/>
      </c>
      <c r="G61" s="97" t="str">
        <f ca="1">IF(C61&lt;&gt;"",E61*(((OFFSET(A2,0,Instructions!H$21,1,1)/OFFSET(A2,0,Instructions!H$21-1,1,1))/2)+'Durango session calcs'!R$8),"")</f>
        <v/>
      </c>
      <c r="H61" s="94" t="str">
        <f>IF(C61&lt;&gt;"",IF(B61=0,0,(1/B61)+(G61/F61)^2),"")</f>
        <v/>
      </c>
      <c r="I61" s="94" t="str">
        <f t="shared" ref="I61:I114" si="1">IF(C61&lt;&gt;"",IF(B61=0,0,((LN(B61/J61)-LN(B$115/J$115))^2)/H61),"")</f>
        <v/>
      </c>
      <c r="J61" s="90" t="str">
        <f>IF(C61&lt;&gt;"",D61*F61,"")</f>
        <v/>
      </c>
      <c r="K61" s="94" t="str">
        <f>IF(C61&lt;&gt;"",G61/F61,"")</f>
        <v/>
      </c>
      <c r="L61" s="45" t="str">
        <f>IF(C61&lt;&gt;"",J61*K61,"")</f>
        <v/>
      </c>
      <c r="M61" s="109" t="str">
        <f>IF(C61&lt;&gt;"", 1/Instructions!C$40*LN(1+(Instructions!C$40*Instructions!C$38*Instructions!C$41*(B61/D61)/F61))/1000000, "")</f>
        <v/>
      </c>
      <c r="N61" s="110" t="str">
        <f>IF(C61&lt;&gt;"",IF(B61=0,(1/Instructions!C$40*LN(1+(Instructions!C$40*Instructions!C$38*Instructions!C$41*(3/D61)/F61))/1000000)/2,M61*(((1/B61)+(G61/F61)^2+(Instructions!C$39/Instructions!C$38)^2))^0.5),"")</f>
        <v/>
      </c>
      <c r="O61" s="91" t="str">
        <f ca="1">IF(C61&lt;&gt;"",(OFFSET(A2,0,Instructions!C$21-1,1,1)/OFFSET(A2,0,Instructions!D$21-1,1,1))/Instructions!$E$32,"")</f>
        <v/>
      </c>
      <c r="P61" s="99" t="str">
        <f ca="1">IF(C61&lt;&gt;"",O61*(((OFFSET(A2,0,Instructions!C$21,1,1)/(OFFSET(A2,0,Instructions!C$21-1,1,1))))+((((OFFSET(A2,0,Instructions!D$21,1,1)/(OFFSET(A2,0,Instructions!D$21-1,1,1))))))),"")</f>
        <v/>
      </c>
      <c r="R61" s="115"/>
      <c r="S61" s="113"/>
      <c r="T61" s="35"/>
      <c r="U61" s="83"/>
      <c r="V61" s="49"/>
      <c r="W61" s="88"/>
    </row>
    <row r="62" spans="1:157" s="25" customFormat="1" x14ac:dyDescent="0.25">
      <c r="A62" s="46" t="str">
        <f t="shared" si="0"/>
        <v/>
      </c>
      <c r="B62" s="41"/>
      <c r="C62" s="51"/>
      <c r="D62" s="102" t="str">
        <f>IF(C62&lt;&gt;"",C62/Instructions!F$41,"")</f>
        <v/>
      </c>
      <c r="E62" s="98" t="str">
        <f ca="1">IF(C62&lt;&gt;"", 'Durango session calcs'!H$2* 'Durango session calcs'!$H$4*OFFSET(A3,0,Instructions!H$21-1,1,1),"")</f>
        <v/>
      </c>
      <c r="F62" s="98" t="str">
        <f>IF(C62&lt;&gt;"", 'Durango session calcs'!H$2* 'Durango session calcs'!$H$4*S62,"")</f>
        <v/>
      </c>
      <c r="G62" s="98" t="str">
        <f ca="1">IF(C62&lt;&gt;"",E62*(((OFFSET(A3,0,Instructions!H$21,1,1)/OFFSET(A3,0,Instructions!H$21-1,1,1))/2)+'Durango session calcs'!R$8),"")</f>
        <v/>
      </c>
      <c r="H62" s="95" t="str">
        <f t="shared" ref="H62:H114" si="2">IF(C62&lt;&gt;"",IF(B62=0,0,(1/B62)+(G62/F62)^2),"")</f>
        <v/>
      </c>
      <c r="I62" s="95" t="str">
        <f t="shared" si="1"/>
        <v/>
      </c>
      <c r="J62" s="35" t="str">
        <f t="shared" ref="J62:J114" si="3">IF(C62&lt;&gt;"",D62*F62,"")</f>
        <v/>
      </c>
      <c r="K62" s="95" t="str">
        <f t="shared" ref="K62:K114" si="4">IF(C62&lt;&gt;"",G62/F62,"")</f>
        <v/>
      </c>
      <c r="L62" s="35" t="str">
        <f t="shared" ref="L62:L114" si="5">IF(C62&lt;&gt;"",J62*K62,"")</f>
        <v/>
      </c>
      <c r="M62" s="111" t="str">
        <f>IF(C62&lt;&gt;"", 1/Instructions!C$40*LN(1+(Instructions!C$40*Instructions!C$38*Instructions!C$41*(B62/D62)/F62))/1000000, "")</f>
        <v/>
      </c>
      <c r="N62" s="112" t="str">
        <f>IF(C62&lt;&gt;"",IF(B62=0,(1/Instructions!C$40*LN(1+(Instructions!C$40*Instructions!C$38*Instructions!C$41*(3/D62)/E62))/1000000)/2,M62*(((1/B62)+(G62/E62)^2+(Instructions!C$39/Instructions!C$38)^2))^0.5),"")</f>
        <v/>
      </c>
      <c r="O62" s="92" t="str">
        <f ca="1">IF(C62&lt;&gt;"",(OFFSET(A3,0,Instructions!C$21-1,1,1)/OFFSET(A3,0,Instructions!D$21-1,1,1))/Instructions!$E$32,"")</f>
        <v/>
      </c>
      <c r="P62" s="100" t="str">
        <f ca="1">IF(C62&lt;&gt;"",O62*(((OFFSET(A3,0,Instructions!C$21,1,1)/(OFFSET(A3,0,Instructions!C$21-1,1,1))))+((((OFFSET(A3,0,Instructions!D$21,1,1)/(OFFSET(A3,0,Instructions!D$21-1,1,1))))))),"")</f>
        <v/>
      </c>
      <c r="R62" s="116"/>
      <c r="S62" s="114"/>
      <c r="T62" s="35"/>
      <c r="U62" s="84"/>
      <c r="V62" s="41"/>
      <c r="W62" s="77"/>
    </row>
    <row r="63" spans="1:157" s="25" customFormat="1" x14ac:dyDescent="0.25">
      <c r="A63" s="46" t="str">
        <f t="shared" si="0"/>
        <v/>
      </c>
      <c r="B63" s="41"/>
      <c r="C63" s="51"/>
      <c r="D63" s="102" t="str">
        <f>IF(C63&lt;&gt;"",C63/Instructions!F$41,"")</f>
        <v/>
      </c>
      <c r="E63" s="98" t="str">
        <f ca="1">IF(C63&lt;&gt;"", 'Durango session calcs'!H$2* 'Durango session calcs'!$H$4*OFFSET(A4,0,Instructions!H$21-1,1,1),"")</f>
        <v/>
      </c>
      <c r="F63" s="98" t="str">
        <f>IF(C63&lt;&gt;"", 'Durango session calcs'!H$2* 'Durango session calcs'!$H$4*S63,"")</f>
        <v/>
      </c>
      <c r="G63" s="98" t="str">
        <f ca="1">IF(C63&lt;&gt;"",E63*(((OFFSET(A4,0,Instructions!H$21,1,1)/OFFSET(A4,0,Instructions!H$21-1,1,1))/2)+'Durango session calcs'!R$8),"")</f>
        <v/>
      </c>
      <c r="H63" s="95" t="str">
        <f t="shared" si="2"/>
        <v/>
      </c>
      <c r="I63" s="95" t="str">
        <f t="shared" si="1"/>
        <v/>
      </c>
      <c r="J63" s="35" t="str">
        <f t="shared" si="3"/>
        <v/>
      </c>
      <c r="K63" s="95" t="str">
        <f t="shared" si="4"/>
        <v/>
      </c>
      <c r="L63" s="35" t="str">
        <f t="shared" si="5"/>
        <v/>
      </c>
      <c r="M63" s="111" t="str">
        <f>IF(C63&lt;&gt;"", 1/Instructions!C$40*LN(1+(Instructions!C$40*Instructions!C$38*Instructions!C$41*(B63/D63)/F63))/1000000, "")</f>
        <v/>
      </c>
      <c r="N63" s="112" t="str">
        <f>IF(C63&lt;&gt;"",IF(B63=0,(1/Instructions!C$40*LN(1+(Instructions!C$40*Instructions!C$38*Instructions!C$41*(3/D63)/E63))/1000000)/2,M63*(((1/B63)+(G63/E63)^2+(Instructions!C$39/Instructions!C$38)^2))^0.5),"")</f>
        <v/>
      </c>
      <c r="O63" s="92" t="str">
        <f ca="1">IF(C63&lt;&gt;"",(OFFSET(A4,0,Instructions!C$21-1,1,1)/OFFSET(A4,0,Instructions!D$21-1,1,1))/Instructions!$E$32,"")</f>
        <v/>
      </c>
      <c r="P63" s="100" t="str">
        <f ca="1">IF(C63&lt;&gt;"",O63*(((OFFSET(A4,0,Instructions!C$21,1,1)/(OFFSET(A4,0,Instructions!C$21-1,1,1))))+((((OFFSET(A4,0,Instructions!D$21,1,1)/(OFFSET(A4,0,Instructions!D$21-1,1,1))))))),"")</f>
        <v/>
      </c>
      <c r="R63" s="116"/>
      <c r="S63" s="114"/>
      <c r="T63" s="35"/>
      <c r="U63" s="84"/>
      <c r="V63" s="41"/>
      <c r="W63" s="77"/>
    </row>
    <row r="64" spans="1:157" s="25" customFormat="1" x14ac:dyDescent="0.25">
      <c r="A64" s="46" t="str">
        <f t="shared" si="0"/>
        <v/>
      </c>
      <c r="B64" s="41"/>
      <c r="C64" s="51"/>
      <c r="D64" s="102" t="str">
        <f>IF(C64&lt;&gt;"",C64/Instructions!F$41,"")</f>
        <v/>
      </c>
      <c r="E64" s="98" t="str">
        <f ca="1">IF(C64&lt;&gt;"", 'Durango session calcs'!H$2* 'Durango session calcs'!$H$4*OFFSET(A5,0,Instructions!H$21-1,1,1),"")</f>
        <v/>
      </c>
      <c r="F64" s="98" t="str">
        <f>IF(C64&lt;&gt;"", 'Durango session calcs'!H$2* 'Durango session calcs'!$H$4*S64,"")</f>
        <v/>
      </c>
      <c r="G64" s="98" t="str">
        <f ca="1">IF(C64&lt;&gt;"",E64*(((OFFSET(A5,0,Instructions!H$21,1,1)/OFFSET(A5,0,Instructions!H$21-1,1,1))/2)+'Durango session calcs'!R$8),"")</f>
        <v/>
      </c>
      <c r="H64" s="95" t="str">
        <f t="shared" si="2"/>
        <v/>
      </c>
      <c r="I64" s="95" t="str">
        <f t="shared" si="1"/>
        <v/>
      </c>
      <c r="J64" s="35" t="str">
        <f t="shared" si="3"/>
        <v/>
      </c>
      <c r="K64" s="95" t="str">
        <f t="shared" si="4"/>
        <v/>
      </c>
      <c r="L64" s="35" t="str">
        <f t="shared" si="5"/>
        <v/>
      </c>
      <c r="M64" s="111" t="str">
        <f>IF(C64&lt;&gt;"", 1/Instructions!C$40*LN(1+(Instructions!C$40*Instructions!C$38*Instructions!C$41*(B64/D64)/F64))/1000000, "")</f>
        <v/>
      </c>
      <c r="N64" s="112" t="str">
        <f>IF(C64&lt;&gt;"",IF(B64=0,(1/Instructions!C$40*LN(1+(Instructions!C$40*Instructions!C$38*Instructions!C$41*(3/D64)/E64))/1000000)/2,M64*(((1/B64)+(G64/E64)^2+(Instructions!C$39/Instructions!C$38)^2))^0.5),"")</f>
        <v/>
      </c>
      <c r="O64" s="92" t="str">
        <f ca="1">IF(C64&lt;&gt;"",(OFFSET(A5,0,Instructions!C$21-1,1,1)/OFFSET(A5,0,Instructions!D$21-1,1,1))/Instructions!$E$32,"")</f>
        <v/>
      </c>
      <c r="P64" s="100" t="str">
        <f ca="1">IF(C64&lt;&gt;"",O64*(((OFFSET(A5,0,Instructions!C$21,1,1)/(OFFSET(A5,0,Instructions!C$21-1,1,1))))+((((OFFSET(A5,0,Instructions!D$21,1,1)/(OFFSET(A5,0,Instructions!D$21-1,1,1))))))),"")</f>
        <v/>
      </c>
      <c r="R64" s="116"/>
      <c r="S64" s="114"/>
      <c r="T64" s="35"/>
      <c r="U64" s="84"/>
      <c r="V64" s="41"/>
      <c r="W64" s="77"/>
    </row>
    <row r="65" spans="1:23" s="25" customFormat="1" x14ac:dyDescent="0.25">
      <c r="A65" s="46" t="str">
        <f t="shared" si="0"/>
        <v/>
      </c>
      <c r="B65" s="41"/>
      <c r="C65" s="51"/>
      <c r="D65" s="102" t="str">
        <f>IF(C65&lt;&gt;"",C65/Instructions!F$41,"")</f>
        <v/>
      </c>
      <c r="E65" s="98" t="str">
        <f ca="1">IF(C65&lt;&gt;"", 'Durango session calcs'!H$2* 'Durango session calcs'!$H$4*OFFSET(A6,0,Instructions!H$21-1,1,1),"")</f>
        <v/>
      </c>
      <c r="F65" s="98" t="str">
        <f>IF(C65&lt;&gt;"", 'Durango session calcs'!H$2* 'Durango session calcs'!$H$4*S65,"")</f>
        <v/>
      </c>
      <c r="G65" s="98" t="str">
        <f ca="1">IF(C65&lt;&gt;"",E65*(((OFFSET(A6,0,Instructions!H$21,1,1)/OFFSET(A6,0,Instructions!H$21-1,1,1))/2)+'Durango session calcs'!R$8),"")</f>
        <v/>
      </c>
      <c r="H65" s="95" t="str">
        <f t="shared" si="2"/>
        <v/>
      </c>
      <c r="I65" s="95" t="str">
        <f t="shared" si="1"/>
        <v/>
      </c>
      <c r="J65" s="35" t="str">
        <f t="shared" si="3"/>
        <v/>
      </c>
      <c r="K65" s="95" t="str">
        <f t="shared" si="4"/>
        <v/>
      </c>
      <c r="L65" s="35" t="str">
        <f t="shared" si="5"/>
        <v/>
      </c>
      <c r="M65" s="111" t="str">
        <f>IF(C65&lt;&gt;"", 1/Instructions!C$40*LN(1+(Instructions!C$40*Instructions!C$38*Instructions!C$41*(B65/D65)/F65))/1000000, "")</f>
        <v/>
      </c>
      <c r="N65" s="112" t="str">
        <f>IF(C65&lt;&gt;"",IF(B65=0,(1/Instructions!C$40*LN(1+(Instructions!C$40*Instructions!C$38*Instructions!C$41*(3/D65)/E65))/1000000)/2,M65*(((1/B65)+(G65/E65)^2+(Instructions!C$39/Instructions!C$38)^2))^0.5),"")</f>
        <v/>
      </c>
      <c r="O65" s="92" t="str">
        <f ca="1">IF(C65&lt;&gt;"",(OFFSET(A6,0,Instructions!C$21-1,1,1)/OFFSET(A6,0,Instructions!D$21-1,1,1))/Instructions!$E$32,"")</f>
        <v/>
      </c>
      <c r="P65" s="100" t="str">
        <f ca="1">IF(C65&lt;&gt;"",O65*(((OFFSET(A6,0,Instructions!C$21,1,1)/(OFFSET(A6,0,Instructions!C$21-1,1,1))))+((((OFFSET(A6,0,Instructions!D$21,1,1)/(OFFSET(A6,0,Instructions!D$21-1,1,1))))))),"")</f>
        <v/>
      </c>
      <c r="R65" s="116"/>
      <c r="S65" s="114"/>
      <c r="T65" s="35"/>
      <c r="U65" s="84"/>
      <c r="V65" s="41"/>
      <c r="W65" s="77"/>
    </row>
    <row r="66" spans="1:23" s="25" customFormat="1" x14ac:dyDescent="0.25">
      <c r="A66" s="46" t="str">
        <f t="shared" si="0"/>
        <v/>
      </c>
      <c r="B66" s="41"/>
      <c r="C66" s="51"/>
      <c r="D66" s="102" t="str">
        <f>IF(C66&lt;&gt;"",C66/Instructions!F$41,"")</f>
        <v/>
      </c>
      <c r="E66" s="98" t="str">
        <f ca="1">IF(C66&lt;&gt;"", 'Durango session calcs'!H$2* 'Durango session calcs'!$H$4*OFFSET(A7,0,Instructions!H$21-1,1,1),"")</f>
        <v/>
      </c>
      <c r="F66" s="98" t="str">
        <f>IF(C66&lt;&gt;"", 'Durango session calcs'!H$2* 'Durango session calcs'!$H$4*S66,"")</f>
        <v/>
      </c>
      <c r="G66" s="98" t="str">
        <f ca="1">IF(C66&lt;&gt;"",E66*(((OFFSET(A7,0,Instructions!H$21,1,1)/OFFSET(A7,0,Instructions!H$21-1,1,1))/2)+'Durango session calcs'!R$8),"")</f>
        <v/>
      </c>
      <c r="H66" s="95" t="str">
        <f t="shared" si="2"/>
        <v/>
      </c>
      <c r="I66" s="95" t="str">
        <f t="shared" si="1"/>
        <v/>
      </c>
      <c r="J66" s="35" t="str">
        <f t="shared" si="3"/>
        <v/>
      </c>
      <c r="K66" s="95" t="str">
        <f t="shared" si="4"/>
        <v/>
      </c>
      <c r="L66" s="35" t="str">
        <f t="shared" si="5"/>
        <v/>
      </c>
      <c r="M66" s="111" t="str">
        <f>IF(C66&lt;&gt;"", 1/Instructions!C$40*LN(1+(Instructions!C$40*Instructions!C$38*Instructions!C$41*(B66/D66)/F66))/1000000, "")</f>
        <v/>
      </c>
      <c r="N66" s="112" t="str">
        <f>IF(C66&lt;&gt;"",IF(B66=0,(1/Instructions!C$40*LN(1+(Instructions!C$40*Instructions!C$38*Instructions!C$41*(3/D66)/E66))/1000000)/2,M66*(((1/B66)+(G66/E66)^2+(Instructions!C$39/Instructions!C$38)^2))^0.5),"")</f>
        <v/>
      </c>
      <c r="O66" s="92" t="str">
        <f ca="1">IF(C66&lt;&gt;"",(OFFSET(A7,0,Instructions!C$21-1,1,1)/OFFSET(A7,0,Instructions!D$21-1,1,1))/Instructions!$E$32,"")</f>
        <v/>
      </c>
      <c r="P66" s="100" t="str">
        <f ca="1">IF(C66&lt;&gt;"",O66*(((OFFSET(A7,0,Instructions!C$21,1,1)/(OFFSET(A7,0,Instructions!C$21-1,1,1))))+((((OFFSET(A7,0,Instructions!D$21,1,1)/(OFFSET(A7,0,Instructions!D$21-1,1,1))))))),"")</f>
        <v/>
      </c>
      <c r="R66" s="116"/>
      <c r="S66" s="114"/>
      <c r="T66" s="35"/>
      <c r="U66" s="84"/>
      <c r="V66" s="41"/>
      <c r="W66" s="77"/>
    </row>
    <row r="67" spans="1:23" s="25" customFormat="1" x14ac:dyDescent="0.25">
      <c r="A67" s="46" t="str">
        <f t="shared" si="0"/>
        <v/>
      </c>
      <c r="B67" s="41"/>
      <c r="C67" s="51"/>
      <c r="D67" s="102" t="str">
        <f>IF(C67&lt;&gt;"",C67/Instructions!F$41,"")</f>
        <v/>
      </c>
      <c r="E67" s="98" t="str">
        <f ca="1">IF(C67&lt;&gt;"", 'Durango session calcs'!H$2* 'Durango session calcs'!$H$4*OFFSET(A8,0,Instructions!H$21-1,1,1),"")</f>
        <v/>
      </c>
      <c r="F67" s="98" t="str">
        <f>IF(C67&lt;&gt;"", 'Durango session calcs'!H$2* 'Durango session calcs'!$H$4*S67,"")</f>
        <v/>
      </c>
      <c r="G67" s="98" t="str">
        <f ca="1">IF(C67&lt;&gt;"",E67*(((OFFSET(A8,0,Instructions!H$21,1,1)/OFFSET(A8,0,Instructions!H$21-1,1,1))/2)+'Durango session calcs'!R$8),"")</f>
        <v/>
      </c>
      <c r="H67" s="95" t="str">
        <f t="shared" si="2"/>
        <v/>
      </c>
      <c r="I67" s="95" t="str">
        <f t="shared" si="1"/>
        <v/>
      </c>
      <c r="J67" s="35" t="str">
        <f t="shared" si="3"/>
        <v/>
      </c>
      <c r="K67" s="95" t="str">
        <f t="shared" si="4"/>
        <v/>
      </c>
      <c r="L67" s="35" t="str">
        <f t="shared" si="5"/>
        <v/>
      </c>
      <c r="M67" s="111" t="str">
        <f>IF(C67&lt;&gt;"", 1/Instructions!C$40*LN(1+(Instructions!C$40*Instructions!C$38*Instructions!C$41*(B67/D67)/F67))/1000000, "")</f>
        <v/>
      </c>
      <c r="N67" s="112" t="str">
        <f>IF(C67&lt;&gt;"",IF(B67=0,(1/Instructions!C$40*LN(1+(Instructions!C$40*Instructions!C$38*Instructions!C$41*(3/D67)/E67))/1000000)/2,M67*(((1/B67)+(G67/E67)^2+(Instructions!C$39/Instructions!C$38)^2))^0.5),"")</f>
        <v/>
      </c>
      <c r="O67" s="92" t="str">
        <f ca="1">IF(C67&lt;&gt;"",(OFFSET(A8,0,Instructions!C$21-1,1,1)/OFFSET(A8,0,Instructions!D$21-1,1,1))/Instructions!$E$32,"")</f>
        <v/>
      </c>
      <c r="P67" s="100" t="str">
        <f ca="1">IF(C67&lt;&gt;"",O67*(((OFFSET(A8,0,Instructions!C$21,1,1)/(OFFSET(A8,0,Instructions!C$21-1,1,1))))+((((OFFSET(A8,0,Instructions!D$21,1,1)/(OFFSET(A8,0,Instructions!D$21-1,1,1))))))),"")</f>
        <v/>
      </c>
      <c r="R67" s="116"/>
      <c r="S67" s="114"/>
      <c r="T67" s="35"/>
      <c r="U67" s="84"/>
      <c r="V67" s="41"/>
      <c r="W67" s="77"/>
    </row>
    <row r="68" spans="1:23" s="25" customFormat="1" x14ac:dyDescent="0.25">
      <c r="A68" s="46" t="str">
        <f t="shared" si="0"/>
        <v/>
      </c>
      <c r="B68" s="41"/>
      <c r="C68" s="51"/>
      <c r="D68" s="102" t="str">
        <f>IF(C68&lt;&gt;"",C68/Instructions!F$41,"")</f>
        <v/>
      </c>
      <c r="E68" s="98" t="str">
        <f ca="1">IF(C68&lt;&gt;"", 'Durango session calcs'!H$2* 'Durango session calcs'!$H$4*OFFSET(A9,0,Instructions!H$21-1,1,1),"")</f>
        <v/>
      </c>
      <c r="F68" s="98" t="str">
        <f>IF(C68&lt;&gt;"", 'Durango session calcs'!H$2* 'Durango session calcs'!$H$4*S68,"")</f>
        <v/>
      </c>
      <c r="G68" s="98" t="str">
        <f ca="1">IF(C68&lt;&gt;"",E68*(((OFFSET(A9,0,Instructions!H$21,1,1)/OFFSET(A9,0,Instructions!H$21-1,1,1))/2)+'Durango session calcs'!R$8),"")</f>
        <v/>
      </c>
      <c r="H68" s="95" t="str">
        <f t="shared" si="2"/>
        <v/>
      </c>
      <c r="I68" s="95" t="str">
        <f t="shared" si="1"/>
        <v/>
      </c>
      <c r="J68" s="35" t="str">
        <f t="shared" si="3"/>
        <v/>
      </c>
      <c r="K68" s="95" t="str">
        <f t="shared" si="4"/>
        <v/>
      </c>
      <c r="L68" s="35" t="str">
        <f t="shared" si="5"/>
        <v/>
      </c>
      <c r="M68" s="111" t="str">
        <f>IF(C68&lt;&gt;"", 1/Instructions!C$40*LN(1+(Instructions!C$40*Instructions!C$38*Instructions!C$41*(B68/D68)/F68))/1000000, "")</f>
        <v/>
      </c>
      <c r="N68" s="112" t="str">
        <f>IF(C68&lt;&gt;"",IF(B68=0,(1/Instructions!C$40*LN(1+(Instructions!C$40*Instructions!C$38*Instructions!C$41*(3/D68)/E68))/1000000)/2,M68*(((1/B68)+(G68/E68)^2+(Instructions!C$39/Instructions!C$38)^2))^0.5),"")</f>
        <v/>
      </c>
      <c r="O68" s="92" t="str">
        <f ca="1">IF(C68&lt;&gt;"",(OFFSET(A9,0,Instructions!C$21-1,1,1)/OFFSET(A9,0,Instructions!D$21-1,1,1))/Instructions!$E$32,"")</f>
        <v/>
      </c>
      <c r="P68" s="100" t="str">
        <f ca="1">IF(C68&lt;&gt;"",O68*(((OFFSET(A9,0,Instructions!C$21,1,1)/(OFFSET(A9,0,Instructions!C$21-1,1,1))))+((((OFFSET(A9,0,Instructions!D$21,1,1)/(OFFSET(A9,0,Instructions!D$21-1,1,1))))))),"")</f>
        <v/>
      </c>
      <c r="R68" s="116"/>
      <c r="S68" s="114"/>
      <c r="T68" s="35"/>
      <c r="U68" s="84"/>
      <c r="V68" s="41"/>
      <c r="W68" s="77"/>
    </row>
    <row r="69" spans="1:23" s="25" customFormat="1" x14ac:dyDescent="0.25">
      <c r="A69" s="46" t="str">
        <f t="shared" si="0"/>
        <v/>
      </c>
      <c r="B69" s="41"/>
      <c r="C69" s="51"/>
      <c r="D69" s="102" t="str">
        <f>IF(C69&lt;&gt;"",C69/Instructions!F$41,"")</f>
        <v/>
      </c>
      <c r="E69" s="98" t="str">
        <f ca="1">IF(C69&lt;&gt;"", 'Durango session calcs'!H$2* 'Durango session calcs'!$H$4*OFFSET(A10,0,Instructions!H$21-1,1,1),"")</f>
        <v/>
      </c>
      <c r="F69" s="98" t="str">
        <f>IF(C69&lt;&gt;"", 'Durango session calcs'!H$2* 'Durango session calcs'!$H$4*S69,"")</f>
        <v/>
      </c>
      <c r="G69" s="98" t="str">
        <f ca="1">IF(C69&lt;&gt;"",E69*(((OFFSET(A10,0,Instructions!H$21,1,1)/OFFSET(A10,0,Instructions!H$21-1,1,1))/2)+'Durango session calcs'!R$8),"")</f>
        <v/>
      </c>
      <c r="H69" s="95" t="str">
        <f t="shared" si="2"/>
        <v/>
      </c>
      <c r="I69" s="95" t="str">
        <f t="shared" si="1"/>
        <v/>
      </c>
      <c r="J69" s="35" t="str">
        <f t="shared" si="3"/>
        <v/>
      </c>
      <c r="K69" s="95" t="str">
        <f t="shared" si="4"/>
        <v/>
      </c>
      <c r="L69" s="35" t="str">
        <f t="shared" si="5"/>
        <v/>
      </c>
      <c r="M69" s="111" t="str">
        <f>IF(C69&lt;&gt;"", 1/Instructions!C$40*LN(1+(Instructions!C$40*Instructions!C$38*Instructions!C$41*(B69/D69)/F69))/1000000, "")</f>
        <v/>
      </c>
      <c r="N69" s="112" t="str">
        <f>IF(C69&lt;&gt;"",IF(B69=0,(1/Instructions!C$40*LN(1+(Instructions!C$40*Instructions!C$38*Instructions!C$41*(3/D69)/E69))/1000000)/2,M69*(((1/B69)+(G69/E69)^2+(Instructions!C$39/Instructions!C$38)^2))^0.5),"")</f>
        <v/>
      </c>
      <c r="O69" s="92" t="str">
        <f ca="1">IF(C69&lt;&gt;"",(OFFSET(A10,0,Instructions!C$21-1,1,1)/OFFSET(A10,0,Instructions!D$21-1,1,1))/Instructions!$E$32,"")</f>
        <v/>
      </c>
      <c r="P69" s="100" t="str">
        <f ca="1">IF(C69&lt;&gt;"",O69*(((OFFSET(A10,0,Instructions!C$21,1,1)/(OFFSET(A10,0,Instructions!C$21-1,1,1))))+((((OFFSET(A10,0,Instructions!D$21,1,1)/(OFFSET(A10,0,Instructions!D$21-1,1,1))))))),"")</f>
        <v/>
      </c>
      <c r="R69" s="116"/>
      <c r="S69" s="114"/>
      <c r="T69" s="35"/>
      <c r="U69" s="84"/>
      <c r="V69" s="41"/>
      <c r="W69" s="77"/>
    </row>
    <row r="70" spans="1:23" s="25" customFormat="1" x14ac:dyDescent="0.25">
      <c r="A70" s="46" t="str">
        <f t="shared" si="0"/>
        <v/>
      </c>
      <c r="B70" s="41"/>
      <c r="C70" s="51"/>
      <c r="D70" s="102" t="str">
        <f>IF(C70&lt;&gt;"",C70/Instructions!F$41,"")</f>
        <v/>
      </c>
      <c r="E70" s="98" t="str">
        <f ca="1">IF(C70&lt;&gt;"", 'Durango session calcs'!H$2* 'Durango session calcs'!$H$4*OFFSET(A11,0,Instructions!H$21-1,1,1),"")</f>
        <v/>
      </c>
      <c r="F70" s="98" t="str">
        <f>IF(C70&lt;&gt;"", 'Durango session calcs'!H$2* 'Durango session calcs'!$H$4*S70,"")</f>
        <v/>
      </c>
      <c r="G70" s="98" t="str">
        <f ca="1">IF(C70&lt;&gt;"",E70*(((OFFSET(A11,0,Instructions!H$21,1,1)/OFFSET(A11,0,Instructions!H$21-1,1,1))/2)+'Durango session calcs'!R$8),"")</f>
        <v/>
      </c>
      <c r="H70" s="95" t="str">
        <f t="shared" si="2"/>
        <v/>
      </c>
      <c r="I70" s="95" t="str">
        <f t="shared" si="1"/>
        <v/>
      </c>
      <c r="J70" s="35" t="str">
        <f t="shared" si="3"/>
        <v/>
      </c>
      <c r="K70" s="95" t="str">
        <f t="shared" si="4"/>
        <v/>
      </c>
      <c r="L70" s="35" t="str">
        <f t="shared" si="5"/>
        <v/>
      </c>
      <c r="M70" s="111" t="str">
        <f>IF(C70&lt;&gt;"", 1/Instructions!C$40*LN(1+(Instructions!C$40*Instructions!C$38*Instructions!C$41*(B70/D70)/F70))/1000000, "")</f>
        <v/>
      </c>
      <c r="N70" s="112" t="str">
        <f>IF(C70&lt;&gt;"",IF(B70=0,(1/Instructions!C$40*LN(1+(Instructions!C$40*Instructions!C$38*Instructions!C$41*(3/D70)/E70))/1000000)/2,M70*(((1/B70)+(G70/E70)^2+(Instructions!C$39/Instructions!C$38)^2))^0.5),"")</f>
        <v/>
      </c>
      <c r="O70" s="92" t="str">
        <f ca="1">IF(C70&lt;&gt;"",(OFFSET(A11,0,Instructions!C$21-1,1,1)/OFFSET(A11,0,Instructions!D$21-1,1,1))/Instructions!$E$32,"")</f>
        <v/>
      </c>
      <c r="P70" s="100" t="str">
        <f ca="1">IF(C70&lt;&gt;"",O70*(((OFFSET(A11,0,Instructions!C$21,1,1)/(OFFSET(A11,0,Instructions!C$21-1,1,1))))+((((OFFSET(A11,0,Instructions!D$21,1,1)/(OFFSET(A11,0,Instructions!D$21-1,1,1))))))),"")</f>
        <v/>
      </c>
      <c r="R70" s="116"/>
      <c r="S70" s="114"/>
      <c r="T70" s="35"/>
      <c r="U70" s="84"/>
      <c r="V70" s="41"/>
      <c r="W70" s="77"/>
    </row>
    <row r="71" spans="1:23" s="25" customFormat="1" x14ac:dyDescent="0.25">
      <c r="A71" s="46" t="str">
        <f t="shared" si="0"/>
        <v/>
      </c>
      <c r="B71" s="41"/>
      <c r="C71" s="51"/>
      <c r="D71" s="102" t="str">
        <f>IF(C71&lt;&gt;"",C71/Instructions!F$41,"")</f>
        <v/>
      </c>
      <c r="E71" s="98" t="str">
        <f ca="1">IF(C71&lt;&gt;"", 'Durango session calcs'!H$2* 'Durango session calcs'!$H$4*OFFSET(A12,0,Instructions!H$21-1,1,1),"")</f>
        <v/>
      </c>
      <c r="F71" s="98" t="str">
        <f>IF(C71&lt;&gt;"", 'Durango session calcs'!H$2* 'Durango session calcs'!$H$4*S71,"")</f>
        <v/>
      </c>
      <c r="G71" s="98" t="str">
        <f ca="1">IF(C71&lt;&gt;"",E71*(((OFFSET(A12,0,Instructions!H$21,1,1)/OFFSET(A12,0,Instructions!H$21-1,1,1))/2)+'Durango session calcs'!R$8),"")</f>
        <v/>
      </c>
      <c r="H71" s="95" t="str">
        <f t="shared" si="2"/>
        <v/>
      </c>
      <c r="I71" s="95" t="str">
        <f t="shared" si="1"/>
        <v/>
      </c>
      <c r="J71" s="35" t="str">
        <f t="shared" si="3"/>
        <v/>
      </c>
      <c r="K71" s="95" t="str">
        <f t="shared" si="4"/>
        <v/>
      </c>
      <c r="L71" s="35" t="str">
        <f t="shared" si="5"/>
        <v/>
      </c>
      <c r="M71" s="111" t="str">
        <f>IF(C71&lt;&gt;"", 1/Instructions!C$40*LN(1+(Instructions!C$40*Instructions!C$38*Instructions!C$41*(B71/D71)/F71))/1000000, "")</f>
        <v/>
      </c>
      <c r="N71" s="112" t="str">
        <f>IF(C71&lt;&gt;"",IF(B71=0,(1/Instructions!C$40*LN(1+(Instructions!C$40*Instructions!C$38*Instructions!C$41*(3/D71)/E71))/1000000)/2,M71*(((1/B71)+(G71/E71)^2+(Instructions!C$39/Instructions!C$38)^2))^0.5),"")</f>
        <v/>
      </c>
      <c r="O71" s="92" t="str">
        <f ca="1">IF(C71&lt;&gt;"",(OFFSET(A12,0,Instructions!C$21-1,1,1)/OFFSET(A12,0,Instructions!D$21-1,1,1))/Instructions!$E$32,"")</f>
        <v/>
      </c>
      <c r="P71" s="100" t="str">
        <f ca="1">IF(C71&lt;&gt;"",O71*(((OFFSET(A12,0,Instructions!C$21,1,1)/(OFFSET(A12,0,Instructions!C$21-1,1,1))))+((((OFFSET(A12,0,Instructions!D$21,1,1)/(OFFSET(A12,0,Instructions!D$21-1,1,1))))))),"")</f>
        <v/>
      </c>
      <c r="R71" s="116"/>
      <c r="S71" s="114"/>
      <c r="T71" s="35"/>
      <c r="U71" s="84"/>
      <c r="V71" s="41"/>
      <c r="W71" s="77"/>
    </row>
    <row r="72" spans="1:23" s="25" customFormat="1" x14ac:dyDescent="0.25">
      <c r="A72" s="46" t="str">
        <f t="shared" si="0"/>
        <v/>
      </c>
      <c r="B72" s="41"/>
      <c r="C72" s="51"/>
      <c r="D72" s="102" t="str">
        <f>IF(C72&lt;&gt;"",C72/Instructions!F$41,"")</f>
        <v/>
      </c>
      <c r="E72" s="98" t="str">
        <f ca="1">IF(C72&lt;&gt;"", 'Durango session calcs'!H$2* 'Durango session calcs'!$H$4*OFFSET(A13,0,Instructions!H$21-1,1,1),"")</f>
        <v/>
      </c>
      <c r="F72" s="98" t="str">
        <f>IF(C72&lt;&gt;"", 'Durango session calcs'!H$2* 'Durango session calcs'!$H$4*S72,"")</f>
        <v/>
      </c>
      <c r="G72" s="98" t="str">
        <f ca="1">IF(C72&lt;&gt;"",E72*(((OFFSET(A13,0,Instructions!H$21,1,1)/OFFSET(A13,0,Instructions!H$21-1,1,1))/2)+'Durango session calcs'!R$8),"")</f>
        <v/>
      </c>
      <c r="H72" s="95" t="str">
        <f t="shared" si="2"/>
        <v/>
      </c>
      <c r="I72" s="95" t="str">
        <f t="shared" si="1"/>
        <v/>
      </c>
      <c r="J72" s="35" t="str">
        <f t="shared" si="3"/>
        <v/>
      </c>
      <c r="K72" s="95" t="str">
        <f t="shared" si="4"/>
        <v/>
      </c>
      <c r="L72" s="35" t="str">
        <f t="shared" si="5"/>
        <v/>
      </c>
      <c r="M72" s="111" t="str">
        <f>IF(C72&lt;&gt;"", 1/Instructions!C$40*LN(1+(Instructions!C$40*Instructions!C$38*Instructions!C$41*(B72/D72)/F72))/1000000, "")</f>
        <v/>
      </c>
      <c r="N72" s="112" t="str">
        <f>IF(C72&lt;&gt;"",IF(B72=0,(1/Instructions!C$40*LN(1+(Instructions!C$40*Instructions!C$38*Instructions!C$41*(3/D72)/E72))/1000000)/2,M72*(((1/B72)+(G72/E72)^2+(Instructions!C$39/Instructions!C$38)^2))^0.5),"")</f>
        <v/>
      </c>
      <c r="O72" s="92" t="str">
        <f ca="1">IF(C72&lt;&gt;"",(OFFSET(A13,0,Instructions!C$21-1,1,1)/OFFSET(A13,0,Instructions!D$21-1,1,1))/Instructions!$E$32,"")</f>
        <v/>
      </c>
      <c r="P72" s="100" t="str">
        <f ca="1">IF(C72&lt;&gt;"",O72*(((OFFSET(A13,0,Instructions!C$21,1,1)/(OFFSET(A13,0,Instructions!C$21-1,1,1))))+((((OFFSET(A13,0,Instructions!D$21,1,1)/(OFFSET(A13,0,Instructions!D$21-1,1,1))))))),"")</f>
        <v/>
      </c>
      <c r="R72" s="116"/>
      <c r="S72" s="114"/>
      <c r="T72" s="35"/>
      <c r="U72" s="84"/>
      <c r="V72" s="41"/>
      <c r="W72" s="77"/>
    </row>
    <row r="73" spans="1:23" s="25" customFormat="1" x14ac:dyDescent="0.25">
      <c r="A73" s="46" t="str">
        <f t="shared" si="0"/>
        <v/>
      </c>
      <c r="B73" s="41"/>
      <c r="C73" s="51"/>
      <c r="D73" s="102" t="str">
        <f>IF(C73&lt;&gt;"",C73/Instructions!F$41,"")</f>
        <v/>
      </c>
      <c r="E73" s="98" t="str">
        <f ca="1">IF(C73&lt;&gt;"", 'Durango session calcs'!H$2* 'Durango session calcs'!$H$4*OFFSET(A14,0,Instructions!H$21-1,1,1),"")</f>
        <v/>
      </c>
      <c r="F73" s="98" t="str">
        <f>IF(C73&lt;&gt;"", 'Durango session calcs'!H$2* 'Durango session calcs'!$H$4*S73,"")</f>
        <v/>
      </c>
      <c r="G73" s="98" t="str">
        <f ca="1">IF(C73&lt;&gt;"",E73*(((OFFSET(A14,0,Instructions!H$21,1,1)/OFFSET(A14,0,Instructions!H$21-1,1,1))/2)+'Durango session calcs'!R$8),"")</f>
        <v/>
      </c>
      <c r="H73" s="95" t="str">
        <f t="shared" si="2"/>
        <v/>
      </c>
      <c r="I73" s="95" t="str">
        <f t="shared" si="1"/>
        <v/>
      </c>
      <c r="J73" s="35" t="str">
        <f t="shared" si="3"/>
        <v/>
      </c>
      <c r="K73" s="95" t="str">
        <f t="shared" si="4"/>
        <v/>
      </c>
      <c r="L73" s="35" t="str">
        <f t="shared" si="5"/>
        <v/>
      </c>
      <c r="M73" s="111" t="str">
        <f>IF(C73&lt;&gt;"", 1/Instructions!C$40*LN(1+(Instructions!C$40*Instructions!C$38*Instructions!C$41*(B73/D73)/F73))/1000000, "")</f>
        <v/>
      </c>
      <c r="N73" s="112" t="str">
        <f>IF(C73&lt;&gt;"",IF(B73=0,(1/Instructions!C$40*LN(1+(Instructions!C$40*Instructions!C$38*Instructions!C$41*(3/D73)/E73))/1000000)/2,M73*(((1/B73)+(G73/E73)^2+(Instructions!C$39/Instructions!C$38)^2))^0.5),"")</f>
        <v/>
      </c>
      <c r="O73" s="92" t="str">
        <f ca="1">IF(C73&lt;&gt;"",(OFFSET(A14,0,Instructions!C$21-1,1,1)/OFFSET(A14,0,Instructions!D$21-1,1,1))/Instructions!$E$32,"")</f>
        <v/>
      </c>
      <c r="P73" s="100" t="str">
        <f ca="1">IF(C73&lt;&gt;"",O73*(((OFFSET(A14,0,Instructions!C$21,1,1)/(OFFSET(A14,0,Instructions!C$21-1,1,1))))+((((OFFSET(A14,0,Instructions!D$21,1,1)/(OFFSET(A14,0,Instructions!D$21-1,1,1))))))),"")</f>
        <v/>
      </c>
      <c r="R73" s="116"/>
      <c r="S73" s="114"/>
      <c r="T73" s="35"/>
      <c r="U73" s="84"/>
      <c r="V73" s="41"/>
      <c r="W73" s="77"/>
    </row>
    <row r="74" spans="1:23" s="25" customFormat="1" x14ac:dyDescent="0.25">
      <c r="A74" s="46" t="str">
        <f t="shared" si="0"/>
        <v/>
      </c>
      <c r="B74" s="41"/>
      <c r="C74" s="51"/>
      <c r="D74" s="102" t="str">
        <f>IF(C74&lt;&gt;"",C74/Instructions!F$41,"")</f>
        <v/>
      </c>
      <c r="E74" s="98" t="str">
        <f ca="1">IF(C74&lt;&gt;"", 'Durango session calcs'!H$2* 'Durango session calcs'!$H$4*OFFSET(A15,0,Instructions!H$21-1,1,1),"")</f>
        <v/>
      </c>
      <c r="F74" s="98" t="str">
        <f>IF(C74&lt;&gt;"", 'Durango session calcs'!H$2* 'Durango session calcs'!$H$4*S74,"")</f>
        <v/>
      </c>
      <c r="G74" s="98" t="str">
        <f ca="1">IF(C74&lt;&gt;"",E74*(((OFFSET(A15,0,Instructions!H$21,1,1)/OFFSET(A15,0,Instructions!H$21-1,1,1))/2)+'Durango session calcs'!R$8),"")</f>
        <v/>
      </c>
      <c r="H74" s="95" t="str">
        <f t="shared" si="2"/>
        <v/>
      </c>
      <c r="I74" s="95" t="str">
        <f t="shared" si="1"/>
        <v/>
      </c>
      <c r="J74" s="35" t="str">
        <f t="shared" si="3"/>
        <v/>
      </c>
      <c r="K74" s="95" t="str">
        <f t="shared" si="4"/>
        <v/>
      </c>
      <c r="L74" s="35" t="str">
        <f t="shared" si="5"/>
        <v/>
      </c>
      <c r="M74" s="111" t="str">
        <f>IF(C74&lt;&gt;"", 1/Instructions!C$40*LN(1+(Instructions!C$40*Instructions!C$38*Instructions!C$41*(B74/D74)/F74))/1000000, "")</f>
        <v/>
      </c>
      <c r="N74" s="112" t="str">
        <f>IF(C74&lt;&gt;"",IF(B74=0,(1/Instructions!C$40*LN(1+(Instructions!C$40*Instructions!C$38*Instructions!C$41*(3/D74)/E74))/1000000)/2,M74*(((1/B74)+(G74/E74)^2+(Instructions!C$39/Instructions!C$38)^2))^0.5),"")</f>
        <v/>
      </c>
      <c r="O74" s="92" t="str">
        <f ca="1">IF(C74&lt;&gt;"",(OFFSET(A15,0,Instructions!C$21-1,1,1)/OFFSET(A15,0,Instructions!D$21-1,1,1))/Instructions!$E$32,"")</f>
        <v/>
      </c>
      <c r="P74" s="100" t="str">
        <f ca="1">IF(C74&lt;&gt;"",O74*(((OFFSET(A15,0,Instructions!C$21,1,1)/(OFFSET(A15,0,Instructions!C$21-1,1,1))))+((((OFFSET(A15,0,Instructions!D$21,1,1)/(OFFSET(A15,0,Instructions!D$21-1,1,1))))))),"")</f>
        <v/>
      </c>
      <c r="R74" s="116"/>
      <c r="S74" s="114"/>
      <c r="T74" s="35"/>
      <c r="U74" s="84"/>
      <c r="V74" s="41"/>
      <c r="W74" s="77"/>
    </row>
    <row r="75" spans="1:23" s="25" customFormat="1" x14ac:dyDescent="0.25">
      <c r="A75" s="46" t="str">
        <f t="shared" si="0"/>
        <v/>
      </c>
      <c r="B75" s="41"/>
      <c r="C75" s="51"/>
      <c r="D75" s="102" t="str">
        <f>IF(C75&lt;&gt;"",C75/Instructions!F$41,"")</f>
        <v/>
      </c>
      <c r="E75" s="98" t="str">
        <f ca="1">IF(C75&lt;&gt;"", 'Durango session calcs'!H$2* 'Durango session calcs'!$H$4*OFFSET(A16,0,Instructions!H$21-1,1,1),"")</f>
        <v/>
      </c>
      <c r="F75" s="98" t="str">
        <f>IF(C75&lt;&gt;"", 'Durango session calcs'!H$2* 'Durango session calcs'!$H$4*S75,"")</f>
        <v/>
      </c>
      <c r="G75" s="98" t="str">
        <f ca="1">IF(C75&lt;&gt;"",E75*(((OFFSET(A16,0,Instructions!H$21,1,1)/OFFSET(A16,0,Instructions!H$21-1,1,1))/2)+'Durango session calcs'!R$8),"")</f>
        <v/>
      </c>
      <c r="H75" s="95" t="str">
        <f t="shared" si="2"/>
        <v/>
      </c>
      <c r="I75" s="95" t="str">
        <f t="shared" si="1"/>
        <v/>
      </c>
      <c r="J75" s="35" t="str">
        <f t="shared" si="3"/>
        <v/>
      </c>
      <c r="K75" s="95" t="str">
        <f t="shared" si="4"/>
        <v/>
      </c>
      <c r="L75" s="35" t="str">
        <f t="shared" si="5"/>
        <v/>
      </c>
      <c r="M75" s="111" t="str">
        <f>IF(C75&lt;&gt;"", 1/Instructions!C$40*LN(1+(Instructions!C$40*Instructions!C$38*Instructions!C$41*(B75/D75)/F75))/1000000, "")</f>
        <v/>
      </c>
      <c r="N75" s="112" t="str">
        <f>IF(C75&lt;&gt;"",IF(B75=0,(1/Instructions!C$40*LN(1+(Instructions!C$40*Instructions!C$38*Instructions!C$41*(3/D75)/E75))/1000000)/2,M75*(((1/B75)+(G75/E75)^2+(Instructions!C$39/Instructions!C$38)^2))^0.5),"")</f>
        <v/>
      </c>
      <c r="O75" s="92" t="str">
        <f ca="1">IF(C75&lt;&gt;"",(OFFSET(A16,0,Instructions!C$21-1,1,1)/OFFSET(A16,0,Instructions!D$21-1,1,1))/Instructions!$E$32,"")</f>
        <v/>
      </c>
      <c r="P75" s="100" t="str">
        <f ca="1">IF(C75&lt;&gt;"",O75*(((OFFSET(A16,0,Instructions!C$21,1,1)/(OFFSET(A16,0,Instructions!C$21-1,1,1))))+((((OFFSET(A16,0,Instructions!D$21,1,1)/(OFFSET(A16,0,Instructions!D$21-1,1,1))))))),"")</f>
        <v/>
      </c>
      <c r="R75" s="116"/>
      <c r="S75" s="114"/>
      <c r="T75" s="35"/>
      <c r="U75" s="84"/>
      <c r="V75" s="41"/>
      <c r="W75" s="77"/>
    </row>
    <row r="76" spans="1:23" s="25" customFormat="1" x14ac:dyDescent="0.25">
      <c r="A76" s="46" t="str">
        <f t="shared" si="0"/>
        <v/>
      </c>
      <c r="B76" s="41"/>
      <c r="C76" s="51"/>
      <c r="D76" s="102" t="str">
        <f>IF(C76&lt;&gt;"",C76/Instructions!F$41,"")</f>
        <v/>
      </c>
      <c r="E76" s="98" t="str">
        <f ca="1">IF(C76&lt;&gt;"", 'Durango session calcs'!H$2* 'Durango session calcs'!$H$4*OFFSET(A17,0,Instructions!H$21-1,1,1),"")</f>
        <v/>
      </c>
      <c r="F76" s="98" t="str">
        <f>IF(C76&lt;&gt;"", 'Durango session calcs'!H$2* 'Durango session calcs'!$H$4*S76,"")</f>
        <v/>
      </c>
      <c r="G76" s="98" t="str">
        <f ca="1">IF(C76&lt;&gt;"",E76*(((OFFSET(A17,0,Instructions!H$21,1,1)/OFFSET(A17,0,Instructions!H$21-1,1,1))/2)+'Durango session calcs'!R$8),"")</f>
        <v/>
      </c>
      <c r="H76" s="95" t="str">
        <f t="shared" si="2"/>
        <v/>
      </c>
      <c r="I76" s="95" t="str">
        <f t="shared" si="1"/>
        <v/>
      </c>
      <c r="J76" s="35" t="str">
        <f t="shared" si="3"/>
        <v/>
      </c>
      <c r="K76" s="95" t="str">
        <f t="shared" si="4"/>
        <v/>
      </c>
      <c r="L76" s="35" t="str">
        <f t="shared" si="5"/>
        <v/>
      </c>
      <c r="M76" s="111" t="str">
        <f>IF(C76&lt;&gt;"", 1/Instructions!C$40*LN(1+(Instructions!C$40*Instructions!C$38*Instructions!C$41*(B76/D76)/F76))/1000000, "")</f>
        <v/>
      </c>
      <c r="N76" s="112" t="str">
        <f>IF(C76&lt;&gt;"",IF(B76=0,(1/Instructions!C$40*LN(1+(Instructions!C$40*Instructions!C$38*Instructions!C$41*(3/D76)/E76))/1000000)/2,M76*(((1/B76)+(G76/E76)^2+(Instructions!C$39/Instructions!C$38)^2))^0.5),"")</f>
        <v/>
      </c>
      <c r="O76" s="92" t="str">
        <f ca="1">IF(C76&lt;&gt;"",(OFFSET(A17,0,Instructions!C$21-1,1,1)/OFFSET(A17,0,Instructions!D$21-1,1,1))/Instructions!$E$32,"")</f>
        <v/>
      </c>
      <c r="P76" s="100" t="str">
        <f ca="1">IF(C76&lt;&gt;"",O76*(((OFFSET(A17,0,Instructions!C$21,1,1)/(OFFSET(A17,0,Instructions!C$21-1,1,1))))+((((OFFSET(A17,0,Instructions!D$21,1,1)/(OFFSET(A17,0,Instructions!D$21-1,1,1))))))),"")</f>
        <v/>
      </c>
      <c r="R76" s="116"/>
      <c r="S76" s="114"/>
      <c r="T76" s="35"/>
      <c r="U76" s="84"/>
      <c r="V76" s="41"/>
      <c r="W76" s="77"/>
    </row>
    <row r="77" spans="1:23" s="25" customFormat="1" x14ac:dyDescent="0.25">
      <c r="A77" s="46" t="str">
        <f t="shared" si="0"/>
        <v/>
      </c>
      <c r="B77" s="41"/>
      <c r="C77" s="51"/>
      <c r="D77" s="102" t="str">
        <f>IF(C77&lt;&gt;"",C77/Instructions!F$41,"")</f>
        <v/>
      </c>
      <c r="E77" s="98" t="str">
        <f ca="1">IF(C77&lt;&gt;"", 'Durango session calcs'!H$2* 'Durango session calcs'!$H$4*OFFSET(A18,0,Instructions!H$21-1,1,1),"")</f>
        <v/>
      </c>
      <c r="F77" s="98" t="str">
        <f>IF(C77&lt;&gt;"", 'Durango session calcs'!H$2* 'Durango session calcs'!$H$4*S77,"")</f>
        <v/>
      </c>
      <c r="G77" s="98" t="str">
        <f ca="1">IF(C77&lt;&gt;"",E77*(((OFFSET(A18,0,Instructions!H$21,1,1)/OFFSET(A18,0,Instructions!H$21-1,1,1))/2)+'Durango session calcs'!R$8),"")</f>
        <v/>
      </c>
      <c r="H77" s="95" t="str">
        <f t="shared" si="2"/>
        <v/>
      </c>
      <c r="I77" s="95" t="str">
        <f t="shared" si="1"/>
        <v/>
      </c>
      <c r="J77" s="35" t="str">
        <f t="shared" si="3"/>
        <v/>
      </c>
      <c r="K77" s="95" t="str">
        <f t="shared" si="4"/>
        <v/>
      </c>
      <c r="L77" s="35" t="str">
        <f t="shared" si="5"/>
        <v/>
      </c>
      <c r="M77" s="111" t="str">
        <f>IF(C77&lt;&gt;"", 1/Instructions!C$40*LN(1+(Instructions!C$40*Instructions!C$38*Instructions!C$41*(B77/D77)/F77))/1000000, "")</f>
        <v/>
      </c>
      <c r="N77" s="112" t="str">
        <f>IF(C77&lt;&gt;"",IF(B77=0,(1/Instructions!C$40*LN(1+(Instructions!C$40*Instructions!C$38*Instructions!C$41*(3/D77)/E77))/1000000)/2,M77*(((1/B77)+(G77/E77)^2+(Instructions!C$39/Instructions!C$38)^2))^0.5),"")</f>
        <v/>
      </c>
      <c r="O77" s="92" t="str">
        <f ca="1">IF(C77&lt;&gt;"",(OFFSET(A18,0,Instructions!C$21-1,1,1)/OFFSET(A18,0,Instructions!D$21-1,1,1))/Instructions!$E$32,"")</f>
        <v/>
      </c>
      <c r="P77" s="100" t="str">
        <f ca="1">IF(C77&lt;&gt;"",O77*(((OFFSET(A18,0,Instructions!C$21,1,1)/(OFFSET(A18,0,Instructions!C$21-1,1,1))))+((((OFFSET(A18,0,Instructions!D$21,1,1)/(OFFSET(A18,0,Instructions!D$21-1,1,1))))))),"")</f>
        <v/>
      </c>
      <c r="R77" s="116"/>
      <c r="S77" s="114"/>
      <c r="T77" s="35"/>
      <c r="U77" s="84"/>
      <c r="V77" s="41"/>
      <c r="W77" s="77"/>
    </row>
    <row r="78" spans="1:23" s="25" customFormat="1" x14ac:dyDescent="0.25">
      <c r="A78" s="46" t="str">
        <f t="shared" si="0"/>
        <v/>
      </c>
      <c r="B78" s="41"/>
      <c r="C78" s="51"/>
      <c r="D78" s="102" t="str">
        <f>IF(C78&lt;&gt;"",C78/Instructions!F$41,"")</f>
        <v/>
      </c>
      <c r="E78" s="98" t="str">
        <f ca="1">IF(C78&lt;&gt;"", 'Durango session calcs'!H$2* 'Durango session calcs'!$H$4*OFFSET(A19,0,Instructions!H$21-1,1,1),"")</f>
        <v/>
      </c>
      <c r="F78" s="98" t="str">
        <f>IF(C78&lt;&gt;"", 'Durango session calcs'!H$2* 'Durango session calcs'!$H$4*S78,"")</f>
        <v/>
      </c>
      <c r="G78" s="98" t="str">
        <f ca="1">IF(C78&lt;&gt;"",E78*(((OFFSET(A19,0,Instructions!H$21,1,1)/OFFSET(A19,0,Instructions!H$21-1,1,1))/2)+'Durango session calcs'!R$8),"")</f>
        <v/>
      </c>
      <c r="H78" s="95" t="str">
        <f t="shared" si="2"/>
        <v/>
      </c>
      <c r="I78" s="95" t="str">
        <f t="shared" si="1"/>
        <v/>
      </c>
      <c r="J78" s="35" t="str">
        <f t="shared" si="3"/>
        <v/>
      </c>
      <c r="K78" s="95" t="str">
        <f t="shared" si="4"/>
        <v/>
      </c>
      <c r="L78" s="35" t="str">
        <f t="shared" si="5"/>
        <v/>
      </c>
      <c r="M78" s="111" t="str">
        <f>IF(C78&lt;&gt;"", 1/Instructions!C$40*LN(1+(Instructions!C$40*Instructions!C$38*Instructions!C$41*(B78/D78)/F78))/1000000, "")</f>
        <v/>
      </c>
      <c r="N78" s="112" t="str">
        <f>IF(C78&lt;&gt;"",IF(B78=0,(1/Instructions!C$40*LN(1+(Instructions!C$40*Instructions!C$38*Instructions!C$41*(3/D78)/E78))/1000000)/2,M78*(((1/B78)+(G78/E78)^2+(Instructions!C$39/Instructions!C$38)^2))^0.5),"")</f>
        <v/>
      </c>
      <c r="O78" s="92" t="str">
        <f ca="1">IF(C78&lt;&gt;"",(OFFSET(A19,0,Instructions!C$21-1,1,1)/OFFSET(A19,0,Instructions!D$21-1,1,1))/Instructions!$E$32,"")</f>
        <v/>
      </c>
      <c r="P78" s="100" t="str">
        <f ca="1">IF(C78&lt;&gt;"",O78*(((OFFSET(A19,0,Instructions!C$21,1,1)/(OFFSET(A19,0,Instructions!C$21-1,1,1))))+((((OFFSET(A19,0,Instructions!D$21,1,1)/(OFFSET(A19,0,Instructions!D$21-1,1,1))))))),"")</f>
        <v/>
      </c>
      <c r="R78" s="116"/>
      <c r="S78" s="114"/>
      <c r="T78" s="35"/>
      <c r="U78" s="84"/>
      <c r="V78" s="41"/>
      <c r="W78" s="77"/>
    </row>
    <row r="79" spans="1:23" s="25" customFormat="1" x14ac:dyDescent="0.25">
      <c r="A79" s="46" t="str">
        <f t="shared" si="0"/>
        <v/>
      </c>
      <c r="B79" s="41"/>
      <c r="C79" s="51"/>
      <c r="D79" s="102" t="str">
        <f>IF(C79&lt;&gt;"",C79/Instructions!F$41,"")</f>
        <v/>
      </c>
      <c r="E79" s="98" t="str">
        <f ca="1">IF(C79&lt;&gt;"", 'Durango session calcs'!H$2* 'Durango session calcs'!$H$4*OFFSET(A20,0,Instructions!H$21-1,1,1),"")</f>
        <v/>
      </c>
      <c r="F79" s="98" t="str">
        <f>IF(C79&lt;&gt;"", 'Durango session calcs'!H$2* 'Durango session calcs'!$H$4*S79,"")</f>
        <v/>
      </c>
      <c r="G79" s="98" t="str">
        <f ca="1">IF(C79&lt;&gt;"",E79*(((OFFSET(A20,0,Instructions!H$21,1,1)/OFFSET(A20,0,Instructions!H$21-1,1,1))/2)+'Durango session calcs'!R$8),"")</f>
        <v/>
      </c>
      <c r="H79" s="95" t="str">
        <f t="shared" si="2"/>
        <v/>
      </c>
      <c r="I79" s="95" t="str">
        <f t="shared" si="1"/>
        <v/>
      </c>
      <c r="J79" s="35" t="str">
        <f t="shared" si="3"/>
        <v/>
      </c>
      <c r="K79" s="95" t="str">
        <f t="shared" si="4"/>
        <v/>
      </c>
      <c r="L79" s="35" t="str">
        <f t="shared" si="5"/>
        <v/>
      </c>
      <c r="M79" s="111" t="str">
        <f>IF(C79&lt;&gt;"", 1/Instructions!C$40*LN(1+(Instructions!C$40*Instructions!C$38*Instructions!C$41*(B79/D79)/F79))/1000000, "")</f>
        <v/>
      </c>
      <c r="N79" s="112" t="str">
        <f>IF(C79&lt;&gt;"",IF(B79=0,(1/Instructions!C$40*LN(1+(Instructions!C$40*Instructions!C$38*Instructions!C$41*(3/D79)/E79))/1000000)/2,M79*(((1/B79)+(G79/E79)^2+(Instructions!C$39/Instructions!C$38)^2))^0.5),"")</f>
        <v/>
      </c>
      <c r="O79" s="92" t="str">
        <f ca="1">IF(C79&lt;&gt;"",(OFFSET(A20,0,Instructions!C$21-1,1,1)/OFFSET(A20,0,Instructions!D$21-1,1,1))/Instructions!$E$32,"")</f>
        <v/>
      </c>
      <c r="P79" s="100" t="str">
        <f ca="1">IF(C79&lt;&gt;"",O79*(((OFFSET(A20,0,Instructions!C$21,1,1)/(OFFSET(A20,0,Instructions!C$21-1,1,1))))+((((OFFSET(A20,0,Instructions!D$21,1,1)/(OFFSET(A20,0,Instructions!D$21-1,1,1))))))),"")</f>
        <v/>
      </c>
      <c r="R79" s="116"/>
      <c r="S79" s="114"/>
      <c r="T79" s="35"/>
      <c r="U79" s="84"/>
      <c r="V79" s="41"/>
      <c r="W79" s="77"/>
    </row>
    <row r="80" spans="1:23" s="25" customFormat="1" x14ac:dyDescent="0.25">
      <c r="A80" s="46" t="str">
        <f t="shared" si="0"/>
        <v/>
      </c>
      <c r="B80" s="41"/>
      <c r="C80" s="51"/>
      <c r="D80" s="102" t="str">
        <f>IF(C80&lt;&gt;"",C80/Instructions!F$41,"")</f>
        <v/>
      </c>
      <c r="E80" s="98" t="str">
        <f ca="1">IF(C80&lt;&gt;"", 'Durango session calcs'!H$2* 'Durango session calcs'!$H$4*OFFSET(A21,0,Instructions!H$21-1,1,1),"")</f>
        <v/>
      </c>
      <c r="F80" s="98" t="str">
        <f>IF(C80&lt;&gt;"", 'Durango session calcs'!H$2* 'Durango session calcs'!$H$4*S80,"")</f>
        <v/>
      </c>
      <c r="G80" s="98" t="str">
        <f ca="1">IF(C80&lt;&gt;"",E80*(((OFFSET(A21,0,Instructions!H$21,1,1)/OFFSET(A21,0,Instructions!H$21-1,1,1))/2)+'Durango session calcs'!R$8),"")</f>
        <v/>
      </c>
      <c r="H80" s="95" t="str">
        <f t="shared" si="2"/>
        <v/>
      </c>
      <c r="I80" s="95" t="str">
        <f t="shared" si="1"/>
        <v/>
      </c>
      <c r="J80" s="35" t="str">
        <f t="shared" si="3"/>
        <v/>
      </c>
      <c r="K80" s="95" t="str">
        <f t="shared" si="4"/>
        <v/>
      </c>
      <c r="L80" s="35" t="str">
        <f t="shared" si="5"/>
        <v/>
      </c>
      <c r="M80" s="111" t="str">
        <f>IF(C80&lt;&gt;"", 1/Instructions!C$40*LN(1+(Instructions!C$40*Instructions!C$38*Instructions!C$41*(B80/D80)/F80))/1000000, "")</f>
        <v/>
      </c>
      <c r="N80" s="112" t="str">
        <f>IF(C80&lt;&gt;"",IF(B80=0,(1/Instructions!C$40*LN(1+(Instructions!C$40*Instructions!C$38*Instructions!C$41*(3/D80)/E80))/1000000)/2,M80*(((1/B80)+(G80/E80)^2+(Instructions!C$39/Instructions!C$38)^2))^0.5),"")</f>
        <v/>
      </c>
      <c r="O80" s="92" t="str">
        <f ca="1">IF(C80&lt;&gt;"",(OFFSET(A21,0,Instructions!C$21-1,1,1)/OFFSET(A21,0,Instructions!D$21-1,1,1))/Instructions!$E$32,"")</f>
        <v/>
      </c>
      <c r="P80" s="100" t="str">
        <f ca="1">IF(C80&lt;&gt;"",O80*(((OFFSET(A21,0,Instructions!C$21,1,1)/(OFFSET(A21,0,Instructions!C$21-1,1,1))))+((((OFFSET(A21,0,Instructions!D$21,1,1)/(OFFSET(A21,0,Instructions!D$21-1,1,1))))))),"")</f>
        <v/>
      </c>
      <c r="R80" s="116"/>
      <c r="S80" s="114"/>
      <c r="T80" s="35"/>
      <c r="U80" s="84"/>
      <c r="V80" s="41"/>
      <c r="W80" s="77"/>
    </row>
    <row r="81" spans="1:23" s="25" customFormat="1" x14ac:dyDescent="0.25">
      <c r="A81" s="46" t="str">
        <f t="shared" si="0"/>
        <v/>
      </c>
      <c r="B81" s="41"/>
      <c r="C81" s="51"/>
      <c r="D81" s="102" t="str">
        <f>IF(C81&lt;&gt;"",C81/Instructions!F$41,"")</f>
        <v/>
      </c>
      <c r="E81" s="98" t="str">
        <f ca="1">IF(C81&lt;&gt;"", 'Durango session calcs'!H$2* 'Durango session calcs'!$H$4*OFFSET(A22,0,Instructions!H$21-1,1,1),"")</f>
        <v/>
      </c>
      <c r="F81" s="98" t="str">
        <f>IF(C81&lt;&gt;"", 'Durango session calcs'!H$2* 'Durango session calcs'!$H$4*S81,"")</f>
        <v/>
      </c>
      <c r="G81" s="98" t="str">
        <f ca="1">IF(C81&lt;&gt;"",E81*(((OFFSET(A22,0,Instructions!H$21,1,1)/OFFSET(A22,0,Instructions!H$21-1,1,1))/2)+'Durango session calcs'!R$8),"")</f>
        <v/>
      </c>
      <c r="H81" s="95" t="str">
        <f t="shared" si="2"/>
        <v/>
      </c>
      <c r="I81" s="95" t="str">
        <f t="shared" si="1"/>
        <v/>
      </c>
      <c r="J81" s="35" t="str">
        <f t="shared" si="3"/>
        <v/>
      </c>
      <c r="K81" s="95" t="str">
        <f t="shared" si="4"/>
        <v/>
      </c>
      <c r="L81" s="35" t="str">
        <f t="shared" si="5"/>
        <v/>
      </c>
      <c r="M81" s="111" t="str">
        <f>IF(C81&lt;&gt;"", 1/Instructions!C$40*LN(1+(Instructions!C$40*Instructions!C$38*Instructions!C$41*(B81/D81)/F81))/1000000, "")</f>
        <v/>
      </c>
      <c r="N81" s="112" t="str">
        <f>IF(C81&lt;&gt;"",IF(B81=0,(1/Instructions!C$40*LN(1+(Instructions!C$40*Instructions!C$38*Instructions!C$41*(3/D81)/E81))/1000000)/2,M81*(((1/B81)+(G81/E81)^2+(Instructions!C$39/Instructions!C$38)^2))^0.5),"")</f>
        <v/>
      </c>
      <c r="O81" s="92" t="str">
        <f ca="1">IF(C81&lt;&gt;"",(OFFSET(A22,0,Instructions!C$21-1,1,1)/OFFSET(A22,0,Instructions!D$21-1,1,1))/Instructions!$E$32,"")</f>
        <v/>
      </c>
      <c r="P81" s="100" t="str">
        <f ca="1">IF(C81&lt;&gt;"",O81*(((OFFSET(A22,0,Instructions!C$21,1,1)/(OFFSET(A22,0,Instructions!C$21-1,1,1))))+((((OFFSET(A22,0,Instructions!D$21,1,1)/(OFFSET(A22,0,Instructions!D$21-1,1,1))))))),"")</f>
        <v/>
      </c>
      <c r="R81" s="116"/>
      <c r="S81" s="114"/>
      <c r="T81" s="35"/>
      <c r="U81" s="84"/>
      <c r="V81" s="41"/>
      <c r="W81" s="77"/>
    </row>
    <row r="82" spans="1:23" s="25" customFormat="1" x14ac:dyDescent="0.25">
      <c r="A82" s="46" t="str">
        <f t="shared" si="0"/>
        <v/>
      </c>
      <c r="B82" s="41"/>
      <c r="C82" s="51"/>
      <c r="D82" s="102" t="str">
        <f>IF(C82&lt;&gt;"",C82/Instructions!F$41,"")</f>
        <v/>
      </c>
      <c r="E82" s="98" t="str">
        <f ca="1">IF(C82&lt;&gt;"", 'Durango session calcs'!H$2* 'Durango session calcs'!$H$4*OFFSET(A23,0,Instructions!H$21-1,1,1),"")</f>
        <v/>
      </c>
      <c r="F82" s="98" t="str">
        <f>IF(C82&lt;&gt;"", 'Durango session calcs'!H$2* 'Durango session calcs'!$H$4*S82,"")</f>
        <v/>
      </c>
      <c r="G82" s="98" t="str">
        <f ca="1">IF(C82&lt;&gt;"",E82*(((OFFSET(A23,0,Instructions!H$21,1,1)/OFFSET(A23,0,Instructions!H$21-1,1,1))/2)+'Durango session calcs'!R$8),"")</f>
        <v/>
      </c>
      <c r="H82" s="95" t="str">
        <f t="shared" si="2"/>
        <v/>
      </c>
      <c r="I82" s="95" t="str">
        <f t="shared" si="1"/>
        <v/>
      </c>
      <c r="J82" s="35" t="str">
        <f t="shared" si="3"/>
        <v/>
      </c>
      <c r="K82" s="95" t="str">
        <f t="shared" si="4"/>
        <v/>
      </c>
      <c r="L82" s="35" t="str">
        <f t="shared" si="5"/>
        <v/>
      </c>
      <c r="M82" s="111" t="str">
        <f>IF(C82&lt;&gt;"", 1/Instructions!C$40*LN(1+(Instructions!C$40*Instructions!C$38*Instructions!C$41*(B82/D82)/F82))/1000000, "")</f>
        <v/>
      </c>
      <c r="N82" s="112" t="str">
        <f>IF(C82&lt;&gt;"",IF(B82=0,(1/Instructions!C$40*LN(1+(Instructions!C$40*Instructions!C$38*Instructions!C$41*(3/D82)/E82))/1000000)/2,M82*(((1/B82)+(G82/E82)^2+(Instructions!C$39/Instructions!C$38)^2))^0.5),"")</f>
        <v/>
      </c>
      <c r="O82" s="92" t="str">
        <f ca="1">IF(C82&lt;&gt;"",(OFFSET(A23,0,Instructions!C$21-1,1,1)/OFFSET(A23,0,Instructions!D$21-1,1,1))/Instructions!$E$32,"")</f>
        <v/>
      </c>
      <c r="P82" s="100" t="str">
        <f ca="1">IF(C82&lt;&gt;"",O82*(((OFFSET(A23,0,Instructions!C$21,1,1)/(OFFSET(A23,0,Instructions!C$21-1,1,1))))+((((OFFSET(A23,0,Instructions!D$21,1,1)/(OFFSET(A23,0,Instructions!D$21-1,1,1))))))),"")</f>
        <v/>
      </c>
      <c r="R82" s="116"/>
      <c r="S82" s="114"/>
      <c r="T82" s="35"/>
      <c r="U82" s="84"/>
      <c r="V82" s="41"/>
      <c r="W82" s="77"/>
    </row>
    <row r="83" spans="1:23" s="25" customFormat="1" x14ac:dyDescent="0.25">
      <c r="A83" s="46" t="str">
        <f t="shared" si="0"/>
        <v/>
      </c>
      <c r="B83" s="41"/>
      <c r="C83" s="51"/>
      <c r="D83" s="102" t="str">
        <f>IF(C83&lt;&gt;"",C83/Instructions!F$41,"")</f>
        <v/>
      </c>
      <c r="E83" s="98" t="str">
        <f ca="1">IF(C83&lt;&gt;"", 'Durango session calcs'!H$2* 'Durango session calcs'!$H$4*OFFSET(A24,0,Instructions!H$21-1,1,1),"")</f>
        <v/>
      </c>
      <c r="F83" s="98" t="str">
        <f>IF(C83&lt;&gt;"", 'Durango session calcs'!H$2* 'Durango session calcs'!$H$4*S83,"")</f>
        <v/>
      </c>
      <c r="G83" s="98" t="str">
        <f ca="1">IF(C83&lt;&gt;"",E83*(((OFFSET(A24,0,Instructions!H$21,1,1)/OFFSET(A24,0,Instructions!H$21-1,1,1))/2)+'Durango session calcs'!R$8),"")</f>
        <v/>
      </c>
      <c r="H83" s="95" t="str">
        <f t="shared" si="2"/>
        <v/>
      </c>
      <c r="I83" s="95" t="str">
        <f t="shared" si="1"/>
        <v/>
      </c>
      <c r="J83" s="35" t="str">
        <f t="shared" si="3"/>
        <v/>
      </c>
      <c r="K83" s="95" t="str">
        <f t="shared" si="4"/>
        <v/>
      </c>
      <c r="L83" s="35" t="str">
        <f t="shared" si="5"/>
        <v/>
      </c>
      <c r="M83" s="111" t="str">
        <f>IF(C83&lt;&gt;"", 1/Instructions!C$40*LN(1+(Instructions!C$40*Instructions!C$38*Instructions!C$41*(B83/D83)/F83))/1000000, "")</f>
        <v/>
      </c>
      <c r="N83" s="112" t="str">
        <f>IF(C83&lt;&gt;"",IF(B83=0,(1/Instructions!C$40*LN(1+(Instructions!C$40*Instructions!C$38*Instructions!C$41*(3/D83)/E83))/1000000)/2,M83*(((1/B83)+(G83/E83)^2+(Instructions!C$39/Instructions!C$38)^2))^0.5),"")</f>
        <v/>
      </c>
      <c r="O83" s="92" t="str">
        <f ca="1">IF(C83&lt;&gt;"",(OFFSET(A24,0,Instructions!C$21-1,1,1)/OFFSET(A24,0,Instructions!D$21-1,1,1))/Instructions!$E$32,"")</f>
        <v/>
      </c>
      <c r="P83" s="100" t="str">
        <f ca="1">IF(C83&lt;&gt;"",O83*(((OFFSET(A24,0,Instructions!C$21,1,1)/(OFFSET(A24,0,Instructions!C$21-1,1,1))))+((((OFFSET(A24,0,Instructions!D$21,1,1)/(OFFSET(A24,0,Instructions!D$21-1,1,1))))))),"")</f>
        <v/>
      </c>
      <c r="R83" s="116"/>
      <c r="S83" s="114"/>
      <c r="T83" s="35"/>
      <c r="U83" s="84"/>
      <c r="V83" s="41"/>
      <c r="W83" s="77"/>
    </row>
    <row r="84" spans="1:23" s="25" customFormat="1" x14ac:dyDescent="0.25">
      <c r="A84" s="46" t="str">
        <f t="shared" si="0"/>
        <v/>
      </c>
      <c r="B84" s="41"/>
      <c r="C84" s="51"/>
      <c r="D84" s="102" t="str">
        <f>IF(C84&lt;&gt;"",C84/Instructions!F$41,"")</f>
        <v/>
      </c>
      <c r="E84" s="98" t="str">
        <f ca="1">IF(C84&lt;&gt;"", 'Durango session calcs'!H$2* 'Durango session calcs'!$H$4*OFFSET(A25,0,Instructions!H$21-1,1,1),"")</f>
        <v/>
      </c>
      <c r="F84" s="98" t="str">
        <f>IF(C84&lt;&gt;"", 'Durango session calcs'!H$2* 'Durango session calcs'!$H$4*S84,"")</f>
        <v/>
      </c>
      <c r="G84" s="98" t="str">
        <f ca="1">IF(C84&lt;&gt;"",E84*(((OFFSET(A25,0,Instructions!H$21,1,1)/OFFSET(A25,0,Instructions!H$21-1,1,1))/2)+'Durango session calcs'!R$8),"")</f>
        <v/>
      </c>
      <c r="H84" s="95" t="str">
        <f t="shared" si="2"/>
        <v/>
      </c>
      <c r="I84" s="95" t="str">
        <f t="shared" si="1"/>
        <v/>
      </c>
      <c r="J84" s="35" t="str">
        <f t="shared" si="3"/>
        <v/>
      </c>
      <c r="K84" s="95" t="str">
        <f t="shared" si="4"/>
        <v/>
      </c>
      <c r="L84" s="35" t="str">
        <f t="shared" si="5"/>
        <v/>
      </c>
      <c r="M84" s="111" t="str">
        <f>IF(C84&lt;&gt;"", 1/Instructions!C$40*LN(1+(Instructions!C$40*Instructions!C$38*Instructions!C$41*(B84/D84)/F84))/1000000, "")</f>
        <v/>
      </c>
      <c r="N84" s="112" t="str">
        <f>IF(C84&lt;&gt;"",IF(B84=0,(1/Instructions!C$40*LN(1+(Instructions!C$40*Instructions!C$38*Instructions!C$41*(3/D84)/E84))/1000000)/2,M84*(((1/B84)+(G84/E84)^2+(Instructions!C$39/Instructions!C$38)^2))^0.5),"")</f>
        <v/>
      </c>
      <c r="O84" s="92" t="str">
        <f ca="1">IF(C84&lt;&gt;"",(OFFSET(A25,0,Instructions!C$21-1,1,1)/OFFSET(A25,0,Instructions!D$21-1,1,1))/Instructions!$E$32,"")</f>
        <v/>
      </c>
      <c r="P84" s="100" t="str">
        <f ca="1">IF(C84&lt;&gt;"",O84*(((OFFSET(A25,0,Instructions!C$21,1,1)/(OFFSET(A25,0,Instructions!C$21-1,1,1))))+((((OFFSET(A25,0,Instructions!D$21,1,1)/(OFFSET(A25,0,Instructions!D$21-1,1,1))))))),"")</f>
        <v/>
      </c>
      <c r="R84" s="116"/>
      <c r="S84" s="114"/>
      <c r="T84" s="35"/>
      <c r="U84" s="84"/>
      <c r="V84" s="41"/>
      <c r="W84" s="77"/>
    </row>
    <row r="85" spans="1:23" s="25" customFormat="1" x14ac:dyDescent="0.25">
      <c r="A85" s="46" t="str">
        <f t="shared" si="0"/>
        <v/>
      </c>
      <c r="B85" s="41"/>
      <c r="C85" s="51"/>
      <c r="D85" s="102" t="str">
        <f>IF(C85&lt;&gt;"",C85/Instructions!F$41,"")</f>
        <v/>
      </c>
      <c r="E85" s="98" t="str">
        <f ca="1">IF(C85&lt;&gt;"", 'Durango session calcs'!H$2* 'Durango session calcs'!$H$4*OFFSET(A26,0,Instructions!H$21-1,1,1),"")</f>
        <v/>
      </c>
      <c r="F85" s="98" t="str">
        <f>IF(C85&lt;&gt;"", 'Durango session calcs'!H$2* 'Durango session calcs'!$H$4*S85,"")</f>
        <v/>
      </c>
      <c r="G85" s="98" t="str">
        <f ca="1">IF(C85&lt;&gt;"",E85*(((OFFSET(A26,0,Instructions!H$21,1,1)/OFFSET(A26,0,Instructions!H$21-1,1,1))/2)+'Durango session calcs'!R$8),"")</f>
        <v/>
      </c>
      <c r="H85" s="95" t="str">
        <f t="shared" si="2"/>
        <v/>
      </c>
      <c r="I85" s="95" t="str">
        <f t="shared" si="1"/>
        <v/>
      </c>
      <c r="J85" s="35" t="str">
        <f t="shared" si="3"/>
        <v/>
      </c>
      <c r="K85" s="95" t="str">
        <f t="shared" si="4"/>
        <v/>
      </c>
      <c r="L85" s="35" t="str">
        <f t="shared" si="5"/>
        <v/>
      </c>
      <c r="M85" s="111" t="str">
        <f>IF(C85&lt;&gt;"", 1/Instructions!C$40*LN(1+(Instructions!C$40*Instructions!C$38*Instructions!C$41*(B85/D85)/F85))/1000000, "")</f>
        <v/>
      </c>
      <c r="N85" s="112" t="str">
        <f>IF(C85&lt;&gt;"",IF(B85=0,(1/Instructions!C$40*LN(1+(Instructions!C$40*Instructions!C$38*Instructions!C$41*(3/D85)/E85))/1000000)/2,M85*(((1/B85)+(G85/E85)^2+(Instructions!C$39/Instructions!C$38)^2))^0.5),"")</f>
        <v/>
      </c>
      <c r="O85" s="92" t="str">
        <f ca="1">IF(C85&lt;&gt;"",(OFFSET(A26,0,Instructions!C$21-1,1,1)/OFFSET(A26,0,Instructions!D$21-1,1,1))/Instructions!$E$32,"")</f>
        <v/>
      </c>
      <c r="P85" s="100" t="str">
        <f ca="1">IF(C85&lt;&gt;"",O85*(((OFFSET(A26,0,Instructions!C$21,1,1)/(OFFSET(A26,0,Instructions!C$21-1,1,1))))+((((OFFSET(A26,0,Instructions!D$21,1,1)/(OFFSET(A26,0,Instructions!D$21-1,1,1))))))),"")</f>
        <v/>
      </c>
      <c r="R85" s="116"/>
      <c r="S85" s="114"/>
      <c r="T85" s="35"/>
      <c r="U85" s="84"/>
      <c r="V85" s="41"/>
      <c r="W85" s="77"/>
    </row>
    <row r="86" spans="1:23" s="25" customFormat="1" x14ac:dyDescent="0.25">
      <c r="A86" s="46" t="str">
        <f t="shared" si="0"/>
        <v/>
      </c>
      <c r="B86" s="41"/>
      <c r="C86" s="51"/>
      <c r="D86" s="102" t="str">
        <f>IF(C86&lt;&gt;"",C86/Instructions!F$41,"")</f>
        <v/>
      </c>
      <c r="E86" s="98" t="str">
        <f ca="1">IF(C86&lt;&gt;"", 'Durango session calcs'!H$2* 'Durango session calcs'!$H$4*OFFSET(A27,0,Instructions!H$21-1,1,1),"")</f>
        <v/>
      </c>
      <c r="F86" s="98" t="str">
        <f>IF(C86&lt;&gt;"", 'Durango session calcs'!H$2* 'Durango session calcs'!$H$4*S86,"")</f>
        <v/>
      </c>
      <c r="G86" s="98" t="str">
        <f ca="1">IF(C86&lt;&gt;"",E86*(((OFFSET(A27,0,Instructions!H$21,1,1)/OFFSET(A27,0,Instructions!H$21-1,1,1))/2)+'Durango session calcs'!R$8),"")</f>
        <v/>
      </c>
      <c r="H86" s="95" t="str">
        <f t="shared" si="2"/>
        <v/>
      </c>
      <c r="I86" s="95" t="str">
        <f t="shared" si="1"/>
        <v/>
      </c>
      <c r="J86" s="35" t="str">
        <f t="shared" si="3"/>
        <v/>
      </c>
      <c r="K86" s="95" t="str">
        <f t="shared" si="4"/>
        <v/>
      </c>
      <c r="L86" s="35" t="str">
        <f t="shared" si="5"/>
        <v/>
      </c>
      <c r="M86" s="111" t="str">
        <f>IF(C86&lt;&gt;"", 1/Instructions!C$40*LN(1+(Instructions!C$40*Instructions!C$38*Instructions!C$41*(B86/D86)/F86))/1000000, "")</f>
        <v/>
      </c>
      <c r="N86" s="112" t="str">
        <f>IF(C86&lt;&gt;"",IF(B86=0,(1/Instructions!C$40*LN(1+(Instructions!C$40*Instructions!C$38*Instructions!C$41*(3/D86)/E86))/1000000)/2,M86*(((1/B86)+(G86/E86)^2+(Instructions!C$39/Instructions!C$38)^2))^0.5),"")</f>
        <v/>
      </c>
      <c r="O86" s="92" t="str">
        <f ca="1">IF(C86&lt;&gt;"",(OFFSET(A27,0,Instructions!C$21-1,1,1)/OFFSET(A27,0,Instructions!D$21-1,1,1))/Instructions!$E$32,"")</f>
        <v/>
      </c>
      <c r="P86" s="100" t="str">
        <f ca="1">IF(C86&lt;&gt;"",O86*(((OFFSET(A27,0,Instructions!C$21,1,1)/(OFFSET(A27,0,Instructions!C$21-1,1,1))))+((((OFFSET(A27,0,Instructions!D$21,1,1)/(OFFSET(A27,0,Instructions!D$21-1,1,1))))))),"")</f>
        <v/>
      </c>
      <c r="R86" s="116"/>
      <c r="S86" s="114"/>
      <c r="T86" s="35"/>
      <c r="U86" s="84"/>
      <c r="V86" s="41"/>
      <c r="W86" s="77"/>
    </row>
    <row r="87" spans="1:23" s="25" customFormat="1" x14ac:dyDescent="0.25">
      <c r="A87" s="46" t="str">
        <f t="shared" si="0"/>
        <v/>
      </c>
      <c r="B87" s="41"/>
      <c r="C87" s="51"/>
      <c r="D87" s="102" t="str">
        <f>IF(C87&lt;&gt;"",C87/Instructions!F$41,"")</f>
        <v/>
      </c>
      <c r="E87" s="98" t="str">
        <f ca="1">IF(C87&lt;&gt;"", 'Durango session calcs'!H$2* 'Durango session calcs'!$H$4*OFFSET(A28,0,Instructions!H$21-1,1,1),"")</f>
        <v/>
      </c>
      <c r="F87" s="98" t="str">
        <f>IF(C87&lt;&gt;"", 'Durango session calcs'!H$2* 'Durango session calcs'!$H$4*S87,"")</f>
        <v/>
      </c>
      <c r="G87" s="98" t="str">
        <f ca="1">IF(C87&lt;&gt;"",E87*(((OFFSET(A28,0,Instructions!H$21,1,1)/OFFSET(A28,0,Instructions!H$21-1,1,1))/2)+'Durango session calcs'!R$8),"")</f>
        <v/>
      </c>
      <c r="H87" s="95" t="str">
        <f t="shared" si="2"/>
        <v/>
      </c>
      <c r="I87" s="95" t="str">
        <f t="shared" si="1"/>
        <v/>
      </c>
      <c r="J87" s="35" t="str">
        <f t="shared" si="3"/>
        <v/>
      </c>
      <c r="K87" s="95" t="str">
        <f t="shared" si="4"/>
        <v/>
      </c>
      <c r="L87" s="35" t="str">
        <f t="shared" si="5"/>
        <v/>
      </c>
      <c r="M87" s="111" t="str">
        <f>IF(C87&lt;&gt;"", 1/Instructions!C$40*LN(1+(Instructions!C$40*Instructions!C$38*Instructions!C$41*(B87/D87)/F87))/1000000, "")</f>
        <v/>
      </c>
      <c r="N87" s="112" t="str">
        <f>IF(C87&lt;&gt;"",IF(B87=0,(1/Instructions!C$40*LN(1+(Instructions!C$40*Instructions!C$38*Instructions!C$41*(3/D87)/E87))/1000000)/2,M87*(((1/B87)+(G87/E87)^2+(Instructions!C$39/Instructions!C$38)^2))^0.5),"")</f>
        <v/>
      </c>
      <c r="O87" s="92" t="str">
        <f ca="1">IF(C87&lt;&gt;"",(OFFSET(A28,0,Instructions!C$21-1,1,1)/OFFSET(A28,0,Instructions!D$21-1,1,1))/Instructions!$E$32,"")</f>
        <v/>
      </c>
      <c r="P87" s="100" t="str">
        <f ca="1">IF(C87&lt;&gt;"",O87*(((OFFSET(A28,0,Instructions!C$21,1,1)/(OFFSET(A28,0,Instructions!C$21-1,1,1))))+((((OFFSET(A28,0,Instructions!D$21,1,1)/(OFFSET(A28,0,Instructions!D$21-1,1,1))))))),"")</f>
        <v/>
      </c>
      <c r="R87" s="116"/>
      <c r="S87" s="114"/>
      <c r="T87" s="35"/>
      <c r="U87" s="84"/>
      <c r="V87" s="41"/>
      <c r="W87" s="77"/>
    </row>
    <row r="88" spans="1:23" s="25" customFormat="1" x14ac:dyDescent="0.25">
      <c r="A88" s="46" t="str">
        <f t="shared" si="0"/>
        <v/>
      </c>
      <c r="B88" s="41"/>
      <c r="C88" s="51"/>
      <c r="D88" s="102" t="str">
        <f>IF(C88&lt;&gt;"",C88/Instructions!F$41,"")</f>
        <v/>
      </c>
      <c r="E88" s="98" t="str">
        <f ca="1">IF(C88&lt;&gt;"", 'Durango session calcs'!H$2* 'Durango session calcs'!$H$4*OFFSET(A29,0,Instructions!H$21-1,1,1),"")</f>
        <v/>
      </c>
      <c r="F88" s="98" t="str">
        <f>IF(C88&lt;&gt;"", 'Durango session calcs'!H$2* 'Durango session calcs'!$H$4*S88,"")</f>
        <v/>
      </c>
      <c r="G88" s="98" t="str">
        <f ca="1">IF(C88&lt;&gt;"",E88*(((OFFSET(A29,0,Instructions!H$21,1,1)/OFFSET(A29,0,Instructions!H$21-1,1,1))/2)+'Durango session calcs'!R$8),"")</f>
        <v/>
      </c>
      <c r="H88" s="95" t="str">
        <f t="shared" si="2"/>
        <v/>
      </c>
      <c r="I88" s="95" t="str">
        <f t="shared" si="1"/>
        <v/>
      </c>
      <c r="J88" s="35" t="str">
        <f t="shared" si="3"/>
        <v/>
      </c>
      <c r="K88" s="95" t="str">
        <f t="shared" si="4"/>
        <v/>
      </c>
      <c r="L88" s="35" t="str">
        <f t="shared" si="5"/>
        <v/>
      </c>
      <c r="M88" s="111" t="str">
        <f>IF(C88&lt;&gt;"", 1/Instructions!C$40*LN(1+(Instructions!C$40*Instructions!C$38*Instructions!C$41*(B88/D88)/F88))/1000000, "")</f>
        <v/>
      </c>
      <c r="N88" s="112" t="str">
        <f>IF(C88&lt;&gt;"",IF(B88=0,(1/Instructions!C$40*LN(1+(Instructions!C$40*Instructions!C$38*Instructions!C$41*(3/D88)/E88))/1000000)/2,M88*(((1/B88)+(G88/E88)^2+(Instructions!C$39/Instructions!C$38)^2))^0.5),"")</f>
        <v/>
      </c>
      <c r="O88" s="92" t="str">
        <f ca="1">IF(C88&lt;&gt;"",(OFFSET(A29,0,Instructions!C$21-1,1,1)/OFFSET(A29,0,Instructions!D$21-1,1,1))/Instructions!$E$32,"")</f>
        <v/>
      </c>
      <c r="P88" s="100" t="str">
        <f ca="1">IF(C88&lt;&gt;"",O88*(((OFFSET(A29,0,Instructions!C$21,1,1)/(OFFSET(A29,0,Instructions!C$21-1,1,1))))+((((OFFSET(A29,0,Instructions!D$21,1,1)/(OFFSET(A29,0,Instructions!D$21-1,1,1))))))),"")</f>
        <v/>
      </c>
      <c r="R88" s="116"/>
      <c r="S88" s="114"/>
      <c r="T88" s="35"/>
      <c r="U88" s="84"/>
      <c r="V88" s="41"/>
      <c r="W88" s="77"/>
    </row>
    <row r="89" spans="1:23" s="25" customFormat="1" x14ac:dyDescent="0.25">
      <c r="A89" s="46" t="str">
        <f t="shared" si="0"/>
        <v/>
      </c>
      <c r="B89" s="41"/>
      <c r="C89" s="51"/>
      <c r="D89" s="102" t="str">
        <f>IF(C89&lt;&gt;"",C89/Instructions!F$41,"")</f>
        <v/>
      </c>
      <c r="E89" s="98" t="str">
        <f ca="1">IF(C89&lt;&gt;"", 'Durango session calcs'!H$2* 'Durango session calcs'!$H$4*OFFSET(A30,0,Instructions!H$21-1,1,1),"")</f>
        <v/>
      </c>
      <c r="F89" s="98" t="str">
        <f>IF(C89&lt;&gt;"", 'Durango session calcs'!H$2* 'Durango session calcs'!$H$4*S89,"")</f>
        <v/>
      </c>
      <c r="G89" s="98" t="str">
        <f ca="1">IF(C89&lt;&gt;"",E89*(((OFFSET(A30,0,Instructions!H$21,1,1)/OFFSET(A30,0,Instructions!H$21-1,1,1))/2)+'Durango session calcs'!R$8),"")</f>
        <v/>
      </c>
      <c r="H89" s="95" t="str">
        <f t="shared" si="2"/>
        <v/>
      </c>
      <c r="I89" s="95" t="str">
        <f t="shared" si="1"/>
        <v/>
      </c>
      <c r="J89" s="35" t="str">
        <f t="shared" si="3"/>
        <v/>
      </c>
      <c r="K89" s="95" t="str">
        <f t="shared" si="4"/>
        <v/>
      </c>
      <c r="L89" s="35" t="str">
        <f t="shared" si="5"/>
        <v/>
      </c>
      <c r="M89" s="111" t="str">
        <f>IF(C89&lt;&gt;"", 1/Instructions!C$40*LN(1+(Instructions!C$40*Instructions!C$38*Instructions!C$41*(B89/D89)/F89))/1000000, "")</f>
        <v/>
      </c>
      <c r="N89" s="112" t="str">
        <f>IF(C89&lt;&gt;"",IF(B89=0,(1/Instructions!C$40*LN(1+(Instructions!C$40*Instructions!C$38*Instructions!C$41*(3/D89)/E89))/1000000)/2,M89*(((1/B89)+(G89/E89)^2+(Instructions!C$39/Instructions!C$38)^2))^0.5),"")</f>
        <v/>
      </c>
      <c r="O89" s="92" t="str">
        <f ca="1">IF(C89&lt;&gt;"",(OFFSET(A30,0,Instructions!C$21-1,1,1)/OFFSET(A30,0,Instructions!D$21-1,1,1))/Instructions!$E$32,"")</f>
        <v/>
      </c>
      <c r="P89" s="100" t="str">
        <f ca="1">IF(C89&lt;&gt;"",O89*(((OFFSET(A30,0,Instructions!C$21,1,1)/(OFFSET(A30,0,Instructions!C$21-1,1,1))))+((((OFFSET(A30,0,Instructions!D$21,1,1)/(OFFSET(A30,0,Instructions!D$21-1,1,1))))))),"")</f>
        <v/>
      </c>
      <c r="R89" s="116"/>
      <c r="S89" s="114"/>
      <c r="T89" s="35"/>
      <c r="U89" s="84"/>
      <c r="V89" s="41"/>
      <c r="W89" s="77"/>
    </row>
    <row r="90" spans="1:23" s="25" customFormat="1" x14ac:dyDescent="0.25">
      <c r="A90" s="46" t="str">
        <f t="shared" si="0"/>
        <v/>
      </c>
      <c r="B90" s="41"/>
      <c r="C90" s="51"/>
      <c r="D90" s="102" t="str">
        <f>IF(C90&lt;&gt;"",C90/Instructions!F$41,"")</f>
        <v/>
      </c>
      <c r="E90" s="98" t="str">
        <f ca="1">IF(C90&lt;&gt;"", 'Durango session calcs'!H$2* 'Durango session calcs'!$H$4*OFFSET(A31,0,Instructions!H$21-1,1,1),"")</f>
        <v/>
      </c>
      <c r="F90" s="98" t="str">
        <f>IF(C90&lt;&gt;"", 'Durango session calcs'!H$2* 'Durango session calcs'!$H$4*S90,"")</f>
        <v/>
      </c>
      <c r="G90" s="98" t="str">
        <f ca="1">IF(C90&lt;&gt;"",E90*(((OFFSET(A31,0,Instructions!H$21,1,1)/OFFSET(A31,0,Instructions!H$21-1,1,1))/2)+'Durango session calcs'!R$8),"")</f>
        <v/>
      </c>
      <c r="H90" s="95" t="str">
        <f t="shared" si="2"/>
        <v/>
      </c>
      <c r="I90" s="95" t="str">
        <f t="shared" si="1"/>
        <v/>
      </c>
      <c r="J90" s="35" t="str">
        <f t="shared" si="3"/>
        <v/>
      </c>
      <c r="K90" s="95" t="str">
        <f t="shared" si="4"/>
        <v/>
      </c>
      <c r="L90" s="35" t="str">
        <f t="shared" si="5"/>
        <v/>
      </c>
      <c r="M90" s="111" t="str">
        <f>IF(C90&lt;&gt;"", 1/Instructions!C$40*LN(1+(Instructions!C$40*Instructions!C$38*Instructions!C$41*(B90/D90)/F90))/1000000, "")</f>
        <v/>
      </c>
      <c r="N90" s="112" t="str">
        <f>IF(C90&lt;&gt;"",IF(B90=0,(1/Instructions!C$40*LN(1+(Instructions!C$40*Instructions!C$38*Instructions!C$41*(3/D90)/E90))/1000000)/2,M90*(((1/B90)+(G90/E90)^2+(Instructions!C$39/Instructions!C$38)^2))^0.5),"")</f>
        <v/>
      </c>
      <c r="O90" s="92" t="str">
        <f ca="1">IF(C90&lt;&gt;"",(OFFSET(A31,0,Instructions!C$21-1,1,1)/OFFSET(A31,0,Instructions!D$21-1,1,1))/Instructions!$E$32,"")</f>
        <v/>
      </c>
      <c r="P90" s="100" t="str">
        <f ca="1">IF(C90&lt;&gt;"",O90*(((OFFSET(A31,0,Instructions!C$21,1,1)/(OFFSET(A31,0,Instructions!C$21-1,1,1))))+((((OFFSET(A31,0,Instructions!D$21,1,1)/(OFFSET(A31,0,Instructions!D$21-1,1,1))))))),"")</f>
        <v/>
      </c>
      <c r="R90" s="116"/>
      <c r="S90" s="114"/>
      <c r="T90" s="35"/>
      <c r="U90" s="84"/>
      <c r="V90" s="41"/>
      <c r="W90" s="77"/>
    </row>
    <row r="91" spans="1:23" s="25" customFormat="1" x14ac:dyDescent="0.25">
      <c r="A91" s="46" t="str">
        <f t="shared" si="0"/>
        <v/>
      </c>
      <c r="B91" s="41"/>
      <c r="C91" s="51"/>
      <c r="D91" s="102" t="str">
        <f>IF(C91&lt;&gt;"",C91/Instructions!F$41,"")</f>
        <v/>
      </c>
      <c r="E91" s="98" t="str">
        <f ca="1">IF(C91&lt;&gt;"", 'Durango session calcs'!H$2* 'Durango session calcs'!$H$4*OFFSET(A32,0,Instructions!H$21-1,1,1),"")</f>
        <v/>
      </c>
      <c r="F91" s="98" t="str">
        <f>IF(C91&lt;&gt;"", 'Durango session calcs'!H$2* 'Durango session calcs'!$H$4*S91,"")</f>
        <v/>
      </c>
      <c r="G91" s="98" t="str">
        <f ca="1">IF(C91&lt;&gt;"",E91*(((OFFSET(A32,0,Instructions!H$21,1,1)/OFFSET(A32,0,Instructions!H$21-1,1,1))/2)+'Durango session calcs'!R$8),"")</f>
        <v/>
      </c>
      <c r="H91" s="95" t="str">
        <f t="shared" si="2"/>
        <v/>
      </c>
      <c r="I91" s="95" t="str">
        <f t="shared" si="1"/>
        <v/>
      </c>
      <c r="J91" s="35" t="str">
        <f t="shared" si="3"/>
        <v/>
      </c>
      <c r="K91" s="95" t="str">
        <f t="shared" si="4"/>
        <v/>
      </c>
      <c r="L91" s="35" t="str">
        <f t="shared" si="5"/>
        <v/>
      </c>
      <c r="M91" s="111" t="str">
        <f>IF(C91&lt;&gt;"", 1/Instructions!C$40*LN(1+(Instructions!C$40*Instructions!C$38*Instructions!C$41*(B91/D91)/F91))/1000000, "")</f>
        <v/>
      </c>
      <c r="N91" s="112" t="str">
        <f>IF(C91&lt;&gt;"",IF(B91=0,(1/Instructions!C$40*LN(1+(Instructions!C$40*Instructions!C$38*Instructions!C$41*(3/D91)/E91))/1000000)/2,M91*(((1/B91)+(G91/E91)^2+(Instructions!C$39/Instructions!C$38)^2))^0.5),"")</f>
        <v/>
      </c>
      <c r="O91" s="92" t="str">
        <f ca="1">IF(C91&lt;&gt;"",(OFFSET(A32,0,Instructions!C$21-1,1,1)/OFFSET(A32,0,Instructions!D$21-1,1,1))/Instructions!$E$32,"")</f>
        <v/>
      </c>
      <c r="P91" s="100" t="str">
        <f ca="1">IF(C91&lt;&gt;"",O91*(((OFFSET(A32,0,Instructions!C$21,1,1)/(OFFSET(A32,0,Instructions!C$21-1,1,1))))+((((OFFSET(A32,0,Instructions!D$21,1,1)/(OFFSET(A32,0,Instructions!D$21-1,1,1))))))),"")</f>
        <v/>
      </c>
      <c r="R91" s="116"/>
      <c r="S91" s="114"/>
      <c r="T91" s="35"/>
      <c r="U91" s="84"/>
      <c r="V91" s="41"/>
      <c r="W91" s="77"/>
    </row>
    <row r="92" spans="1:23" s="25" customFormat="1" x14ac:dyDescent="0.25">
      <c r="A92" s="46" t="str">
        <f t="shared" si="0"/>
        <v/>
      </c>
      <c r="B92" s="41"/>
      <c r="C92" s="51"/>
      <c r="D92" s="102" t="str">
        <f>IF(C92&lt;&gt;"",C92/Instructions!F$41,"")</f>
        <v/>
      </c>
      <c r="E92" s="98" t="str">
        <f ca="1">IF(C92&lt;&gt;"", 'Durango session calcs'!H$2* 'Durango session calcs'!$H$4*OFFSET(A33,0,Instructions!H$21-1,1,1),"")</f>
        <v/>
      </c>
      <c r="F92" s="98" t="str">
        <f>IF(C92&lt;&gt;"", 'Durango session calcs'!H$2* 'Durango session calcs'!$H$4*S92,"")</f>
        <v/>
      </c>
      <c r="G92" s="98" t="str">
        <f ca="1">IF(C92&lt;&gt;"",E92*(((OFFSET(A33,0,Instructions!H$21,1,1)/OFFSET(A33,0,Instructions!H$21-1,1,1))/2)+'Durango session calcs'!R$8),"")</f>
        <v/>
      </c>
      <c r="H92" s="95" t="str">
        <f t="shared" si="2"/>
        <v/>
      </c>
      <c r="I92" s="95" t="str">
        <f t="shared" si="1"/>
        <v/>
      </c>
      <c r="J92" s="35" t="str">
        <f t="shared" si="3"/>
        <v/>
      </c>
      <c r="K92" s="95" t="str">
        <f t="shared" si="4"/>
        <v/>
      </c>
      <c r="L92" s="35" t="str">
        <f t="shared" si="5"/>
        <v/>
      </c>
      <c r="M92" s="111" t="str">
        <f>IF(C92&lt;&gt;"", 1/Instructions!C$40*LN(1+(Instructions!C$40*Instructions!C$38*Instructions!C$41*(B92/D92)/F92))/1000000, "")</f>
        <v/>
      </c>
      <c r="N92" s="112" t="str">
        <f>IF(C92&lt;&gt;"",IF(B92=0,(1/Instructions!C$40*LN(1+(Instructions!C$40*Instructions!C$38*Instructions!C$41*(3/D92)/E92))/1000000)/2,M92*(((1/B92)+(G92/E92)^2+(Instructions!C$39/Instructions!C$38)^2))^0.5),"")</f>
        <v/>
      </c>
      <c r="O92" s="92" t="str">
        <f ca="1">IF(C92&lt;&gt;"",(OFFSET(A33,0,Instructions!C$21-1,1,1)/OFFSET(A33,0,Instructions!D$21-1,1,1))/Instructions!$E$32,"")</f>
        <v/>
      </c>
      <c r="P92" s="100" t="str">
        <f ca="1">IF(C92&lt;&gt;"",O92*(((OFFSET(A33,0,Instructions!C$21,1,1)/(OFFSET(A33,0,Instructions!C$21-1,1,1))))+((((OFFSET(A33,0,Instructions!D$21,1,1)/(OFFSET(A33,0,Instructions!D$21-1,1,1))))))),"")</f>
        <v/>
      </c>
      <c r="R92" s="116"/>
      <c r="S92" s="114"/>
      <c r="T92" s="35"/>
      <c r="U92" s="84"/>
      <c r="V92" s="41"/>
      <c r="W92" s="77"/>
    </row>
    <row r="93" spans="1:23" s="25" customFormat="1" x14ac:dyDescent="0.25">
      <c r="A93" s="46" t="str">
        <f t="shared" si="0"/>
        <v/>
      </c>
      <c r="B93" s="41"/>
      <c r="C93" s="51"/>
      <c r="D93" s="102" t="str">
        <f>IF(C93&lt;&gt;"",C93/Instructions!F$41,"")</f>
        <v/>
      </c>
      <c r="E93" s="98" t="str">
        <f ca="1">IF(C93&lt;&gt;"", 'Durango session calcs'!H$2* 'Durango session calcs'!$H$4*OFFSET(A34,0,Instructions!H$21-1,1,1),"")</f>
        <v/>
      </c>
      <c r="F93" s="98" t="str">
        <f>IF(C93&lt;&gt;"", 'Durango session calcs'!H$2* 'Durango session calcs'!$H$4*S93,"")</f>
        <v/>
      </c>
      <c r="G93" s="98" t="str">
        <f ca="1">IF(C93&lt;&gt;"",E93*(((OFFSET(A34,0,Instructions!H$21,1,1)/OFFSET(A34,0,Instructions!H$21-1,1,1))/2)+'Durango session calcs'!R$8),"")</f>
        <v/>
      </c>
      <c r="H93" s="95" t="str">
        <f t="shared" si="2"/>
        <v/>
      </c>
      <c r="I93" s="95" t="str">
        <f t="shared" si="1"/>
        <v/>
      </c>
      <c r="J93" s="35" t="str">
        <f t="shared" si="3"/>
        <v/>
      </c>
      <c r="K93" s="95" t="str">
        <f t="shared" si="4"/>
        <v/>
      </c>
      <c r="L93" s="35" t="str">
        <f t="shared" si="5"/>
        <v/>
      </c>
      <c r="M93" s="111" t="str">
        <f>IF(C93&lt;&gt;"", 1/Instructions!C$40*LN(1+(Instructions!C$40*Instructions!C$38*Instructions!C$41*(B93/D93)/F93))/1000000, "")</f>
        <v/>
      </c>
      <c r="N93" s="112" t="str">
        <f>IF(C93&lt;&gt;"",IF(B93=0,(1/Instructions!C$40*LN(1+(Instructions!C$40*Instructions!C$38*Instructions!C$41*(3/D93)/E93))/1000000)/2,M93*(((1/B93)+(G93/E93)^2+(Instructions!C$39/Instructions!C$38)^2))^0.5),"")</f>
        <v/>
      </c>
      <c r="O93" s="92" t="str">
        <f ca="1">IF(C93&lt;&gt;"",(OFFSET(A34,0,Instructions!C$21-1,1,1)/OFFSET(A34,0,Instructions!D$21-1,1,1))/Instructions!$E$32,"")</f>
        <v/>
      </c>
      <c r="P93" s="100" t="str">
        <f ca="1">IF(C93&lt;&gt;"",O93*(((OFFSET(A34,0,Instructions!C$21,1,1)/(OFFSET(A34,0,Instructions!C$21-1,1,1))))+((((OFFSET(A34,0,Instructions!D$21,1,1)/(OFFSET(A34,0,Instructions!D$21-1,1,1))))))),"")</f>
        <v/>
      </c>
      <c r="R93" s="116"/>
      <c r="S93" s="114"/>
      <c r="T93" s="35"/>
      <c r="U93" s="84"/>
      <c r="V93" s="41"/>
      <c r="W93" s="77"/>
    </row>
    <row r="94" spans="1:23" s="25" customFormat="1" x14ac:dyDescent="0.25">
      <c r="A94" s="46" t="str">
        <f t="shared" si="0"/>
        <v/>
      </c>
      <c r="B94" s="41"/>
      <c r="C94" s="51"/>
      <c r="D94" s="102" t="str">
        <f>IF(C94&lt;&gt;"",C94/Instructions!F$41,"")</f>
        <v/>
      </c>
      <c r="E94" s="98" t="str">
        <f ca="1">IF(C94&lt;&gt;"", 'Durango session calcs'!H$2* 'Durango session calcs'!$H$4*OFFSET(A35,0,Instructions!H$21-1,1,1),"")</f>
        <v/>
      </c>
      <c r="F94" s="98" t="str">
        <f>IF(C94&lt;&gt;"", 'Durango session calcs'!H$2* 'Durango session calcs'!$H$4*S94,"")</f>
        <v/>
      </c>
      <c r="G94" s="98" t="str">
        <f ca="1">IF(C94&lt;&gt;"",E94*(((OFFSET(A35,0,Instructions!H$21,1,1)/OFFSET(A35,0,Instructions!H$21-1,1,1))/2)+'Durango session calcs'!R$8),"")</f>
        <v/>
      </c>
      <c r="H94" s="95" t="str">
        <f t="shared" si="2"/>
        <v/>
      </c>
      <c r="I94" s="95" t="str">
        <f t="shared" si="1"/>
        <v/>
      </c>
      <c r="J94" s="35" t="str">
        <f t="shared" si="3"/>
        <v/>
      </c>
      <c r="K94" s="95" t="str">
        <f t="shared" si="4"/>
        <v/>
      </c>
      <c r="L94" s="35" t="str">
        <f t="shared" si="5"/>
        <v/>
      </c>
      <c r="M94" s="111" t="str">
        <f>IF(C94&lt;&gt;"", 1/Instructions!C$40*LN(1+(Instructions!C$40*Instructions!C$38*Instructions!C$41*(B94/D94)/F94))/1000000, "")</f>
        <v/>
      </c>
      <c r="N94" s="112" t="str">
        <f>IF(C94&lt;&gt;"",IF(B94=0,(1/Instructions!C$40*LN(1+(Instructions!C$40*Instructions!C$38*Instructions!C$41*(3/D94)/E94))/1000000)/2,M94*(((1/B94)+(G94/E94)^2+(Instructions!C$39/Instructions!C$38)^2))^0.5),"")</f>
        <v/>
      </c>
      <c r="O94" s="92" t="str">
        <f ca="1">IF(C94&lt;&gt;"",(OFFSET(A35,0,Instructions!C$21-1,1,1)/OFFSET(A35,0,Instructions!D$21-1,1,1))/Instructions!$E$32,"")</f>
        <v/>
      </c>
      <c r="P94" s="100" t="str">
        <f ca="1">IF(C94&lt;&gt;"",O94*(((OFFSET(A35,0,Instructions!C$21,1,1)/(OFFSET(A35,0,Instructions!C$21-1,1,1))))+((((OFFSET(A35,0,Instructions!D$21,1,1)/(OFFSET(A35,0,Instructions!D$21-1,1,1))))))),"")</f>
        <v/>
      </c>
      <c r="R94" s="116"/>
      <c r="S94" s="114"/>
      <c r="T94" s="35"/>
      <c r="U94" s="84"/>
      <c r="V94" s="41"/>
      <c r="W94" s="77"/>
    </row>
    <row r="95" spans="1:23" s="25" customFormat="1" x14ac:dyDescent="0.25">
      <c r="A95" s="46" t="str">
        <f t="shared" si="0"/>
        <v/>
      </c>
      <c r="B95" s="41"/>
      <c r="C95" s="51"/>
      <c r="D95" s="102" t="str">
        <f>IF(C95&lt;&gt;"",C95/Instructions!F$41,"")</f>
        <v/>
      </c>
      <c r="E95" s="98" t="str">
        <f ca="1">IF(C95&lt;&gt;"", 'Durango session calcs'!H$2* 'Durango session calcs'!$H$4*OFFSET(A36,0,Instructions!H$21-1,1,1),"")</f>
        <v/>
      </c>
      <c r="F95" s="98" t="str">
        <f>IF(C95&lt;&gt;"", 'Durango session calcs'!H$2* 'Durango session calcs'!$H$4*S95,"")</f>
        <v/>
      </c>
      <c r="G95" s="98" t="str">
        <f ca="1">IF(C95&lt;&gt;"",E95*(((OFFSET(A36,0,Instructions!H$21,1,1)/OFFSET(A36,0,Instructions!H$21-1,1,1))/2)+'Durango session calcs'!R$8),"")</f>
        <v/>
      </c>
      <c r="H95" s="95" t="str">
        <f t="shared" si="2"/>
        <v/>
      </c>
      <c r="I95" s="95" t="str">
        <f t="shared" si="1"/>
        <v/>
      </c>
      <c r="J95" s="35" t="str">
        <f t="shared" si="3"/>
        <v/>
      </c>
      <c r="K95" s="95" t="str">
        <f t="shared" si="4"/>
        <v/>
      </c>
      <c r="L95" s="35" t="str">
        <f t="shared" si="5"/>
        <v/>
      </c>
      <c r="M95" s="111" t="str">
        <f>IF(C95&lt;&gt;"", 1/Instructions!C$40*LN(1+(Instructions!C$40*Instructions!C$38*Instructions!C$41*(B95/D95)/F95))/1000000, "")</f>
        <v/>
      </c>
      <c r="N95" s="112" t="str">
        <f>IF(C95&lt;&gt;"",IF(B95=0,(1/Instructions!C$40*LN(1+(Instructions!C$40*Instructions!C$38*Instructions!C$41*(3/D95)/E95))/1000000)/2,M95*(((1/B95)+(G95/E95)^2+(Instructions!C$39/Instructions!C$38)^2))^0.5),"")</f>
        <v/>
      </c>
      <c r="O95" s="92" t="str">
        <f ca="1">IF(C95&lt;&gt;"",(OFFSET(A36,0,Instructions!C$21-1,1,1)/OFFSET(A36,0,Instructions!D$21-1,1,1))/Instructions!$E$32,"")</f>
        <v/>
      </c>
      <c r="P95" s="100" t="str">
        <f ca="1">IF(C95&lt;&gt;"",O95*(((OFFSET(A36,0,Instructions!C$21,1,1)/(OFFSET(A36,0,Instructions!C$21-1,1,1))))+((((OFFSET(A36,0,Instructions!D$21,1,1)/(OFFSET(A36,0,Instructions!D$21-1,1,1))))))),"")</f>
        <v/>
      </c>
      <c r="R95" s="116"/>
      <c r="S95" s="114"/>
      <c r="T95" s="35"/>
      <c r="U95" s="84"/>
      <c r="V95" s="41"/>
      <c r="W95" s="77"/>
    </row>
    <row r="96" spans="1:23" s="25" customFormat="1" x14ac:dyDescent="0.25">
      <c r="A96" s="46" t="str">
        <f t="shared" si="0"/>
        <v/>
      </c>
      <c r="B96" s="41"/>
      <c r="C96" s="51"/>
      <c r="D96" s="102" t="str">
        <f>IF(C96&lt;&gt;"",C96/Instructions!F$41,"")</f>
        <v/>
      </c>
      <c r="E96" s="98" t="str">
        <f ca="1">IF(C96&lt;&gt;"", 'Durango session calcs'!H$2* 'Durango session calcs'!$H$4*OFFSET(A37,0,Instructions!H$21-1,1,1),"")</f>
        <v/>
      </c>
      <c r="F96" s="98" t="str">
        <f>IF(C96&lt;&gt;"", 'Durango session calcs'!H$2* 'Durango session calcs'!$H$4*S96,"")</f>
        <v/>
      </c>
      <c r="G96" s="98" t="str">
        <f ca="1">IF(C96&lt;&gt;"",E96*(((OFFSET(A37,0,Instructions!H$21,1,1)/OFFSET(A37,0,Instructions!H$21-1,1,1))/2)+'Durango session calcs'!R$8),"")</f>
        <v/>
      </c>
      <c r="H96" s="95" t="str">
        <f t="shared" si="2"/>
        <v/>
      </c>
      <c r="I96" s="95" t="str">
        <f t="shared" si="1"/>
        <v/>
      </c>
      <c r="J96" s="35" t="str">
        <f t="shared" si="3"/>
        <v/>
      </c>
      <c r="K96" s="95" t="str">
        <f t="shared" si="4"/>
        <v/>
      </c>
      <c r="L96" s="35" t="str">
        <f t="shared" si="5"/>
        <v/>
      </c>
      <c r="M96" s="111" t="str">
        <f>IF(C96&lt;&gt;"", 1/Instructions!C$40*LN(1+(Instructions!C$40*Instructions!C$38*Instructions!C$41*(B96/D96)/F96))/1000000, "")</f>
        <v/>
      </c>
      <c r="N96" s="112" t="str">
        <f>IF(C96&lt;&gt;"",IF(B96=0,(1/Instructions!C$40*LN(1+(Instructions!C$40*Instructions!C$38*Instructions!C$41*(3/D96)/E96))/1000000)/2,M96*(((1/B96)+(G96/E96)^2+(Instructions!C$39/Instructions!C$38)^2))^0.5),"")</f>
        <v/>
      </c>
      <c r="O96" s="92" t="str">
        <f ca="1">IF(C96&lt;&gt;"",(OFFSET(A37,0,Instructions!C$21-1,1,1)/OFFSET(A37,0,Instructions!D$21-1,1,1))/Instructions!$E$32,"")</f>
        <v/>
      </c>
      <c r="P96" s="100" t="str">
        <f ca="1">IF(C96&lt;&gt;"",O96*(((OFFSET(A37,0,Instructions!C$21,1,1)/(OFFSET(A37,0,Instructions!C$21-1,1,1))))+((((OFFSET(A37,0,Instructions!D$21,1,1)/(OFFSET(A37,0,Instructions!D$21-1,1,1))))))),"")</f>
        <v/>
      </c>
      <c r="R96" s="116"/>
      <c r="S96" s="114"/>
      <c r="T96" s="35"/>
      <c r="U96" s="84"/>
      <c r="V96" s="41"/>
      <c r="W96" s="77"/>
    </row>
    <row r="97" spans="1:23" s="25" customFormat="1" x14ac:dyDescent="0.25">
      <c r="A97" s="46" t="str">
        <f t="shared" si="0"/>
        <v/>
      </c>
      <c r="B97" s="41"/>
      <c r="C97" s="51"/>
      <c r="D97" s="102" t="str">
        <f>IF(C97&lt;&gt;"",C97/Instructions!F$41,"")</f>
        <v/>
      </c>
      <c r="E97" s="98" t="str">
        <f ca="1">IF(C97&lt;&gt;"", 'Durango session calcs'!H$2* 'Durango session calcs'!$H$4*OFFSET(A38,0,Instructions!H$21-1,1,1),"")</f>
        <v/>
      </c>
      <c r="F97" s="98" t="str">
        <f>IF(C97&lt;&gt;"", 'Durango session calcs'!H$2* 'Durango session calcs'!$H$4*S97,"")</f>
        <v/>
      </c>
      <c r="G97" s="98" t="str">
        <f ca="1">IF(C97&lt;&gt;"",E97*(((OFFSET(A38,0,Instructions!H$21,1,1)/OFFSET(A38,0,Instructions!H$21-1,1,1))/2)+'Durango session calcs'!R$8),"")</f>
        <v/>
      </c>
      <c r="H97" s="95" t="str">
        <f t="shared" si="2"/>
        <v/>
      </c>
      <c r="I97" s="95" t="str">
        <f t="shared" si="1"/>
        <v/>
      </c>
      <c r="J97" s="35" t="str">
        <f t="shared" si="3"/>
        <v/>
      </c>
      <c r="K97" s="95" t="str">
        <f t="shared" si="4"/>
        <v/>
      </c>
      <c r="L97" s="35" t="str">
        <f t="shared" si="5"/>
        <v/>
      </c>
      <c r="M97" s="111" t="str">
        <f>IF(C97&lt;&gt;"", 1/Instructions!C$40*LN(1+(Instructions!C$40*Instructions!C$38*Instructions!C$41*(B97/D97)/F97))/1000000, "")</f>
        <v/>
      </c>
      <c r="N97" s="112" t="str">
        <f>IF(C97&lt;&gt;"",IF(B97=0,(1/Instructions!C$40*LN(1+(Instructions!C$40*Instructions!C$38*Instructions!C$41*(3/D97)/E97))/1000000)/2,M97*(((1/B97)+(G97/E97)^2+(Instructions!C$39/Instructions!C$38)^2))^0.5),"")</f>
        <v/>
      </c>
      <c r="O97" s="92" t="str">
        <f ca="1">IF(C97&lt;&gt;"",(OFFSET(A38,0,Instructions!C$21-1,1,1)/OFFSET(A38,0,Instructions!D$21-1,1,1))/Instructions!$E$32,"")</f>
        <v/>
      </c>
      <c r="P97" s="100" t="str">
        <f ca="1">IF(C97&lt;&gt;"",O97*(((OFFSET(A38,0,Instructions!C$21,1,1)/(OFFSET(A38,0,Instructions!C$21-1,1,1))))+((((OFFSET(A38,0,Instructions!D$21,1,1)/(OFFSET(A38,0,Instructions!D$21-1,1,1))))))),"")</f>
        <v/>
      </c>
      <c r="R97" s="116"/>
      <c r="S97" s="114"/>
      <c r="T97" s="35"/>
      <c r="U97" s="84"/>
      <c r="V97" s="41"/>
      <c r="W97" s="77"/>
    </row>
    <row r="98" spans="1:23" s="25" customFormat="1" x14ac:dyDescent="0.25">
      <c r="A98" s="46" t="str">
        <f t="shared" si="0"/>
        <v/>
      </c>
      <c r="B98" s="41"/>
      <c r="C98" s="51"/>
      <c r="D98" s="102" t="str">
        <f>IF(C98&lt;&gt;"",C98/Instructions!F$41,"")</f>
        <v/>
      </c>
      <c r="E98" s="98" t="str">
        <f ca="1">IF(C98&lt;&gt;"", 'Durango session calcs'!H$2* 'Durango session calcs'!$H$4*OFFSET(A39,0,Instructions!H$21-1,1,1),"")</f>
        <v/>
      </c>
      <c r="F98" s="98" t="str">
        <f>IF(C98&lt;&gt;"", 'Durango session calcs'!H$2* 'Durango session calcs'!$H$4*S98,"")</f>
        <v/>
      </c>
      <c r="G98" s="98" t="str">
        <f ca="1">IF(C98&lt;&gt;"",E98*(((OFFSET(A39,0,Instructions!H$21,1,1)/OFFSET(A39,0,Instructions!H$21-1,1,1))/2)+'Durango session calcs'!R$8),"")</f>
        <v/>
      </c>
      <c r="H98" s="95" t="str">
        <f t="shared" si="2"/>
        <v/>
      </c>
      <c r="I98" s="95" t="str">
        <f t="shared" si="1"/>
        <v/>
      </c>
      <c r="J98" s="35" t="str">
        <f t="shared" si="3"/>
        <v/>
      </c>
      <c r="K98" s="95" t="str">
        <f t="shared" si="4"/>
        <v/>
      </c>
      <c r="L98" s="35" t="str">
        <f t="shared" si="5"/>
        <v/>
      </c>
      <c r="M98" s="111" t="str">
        <f>IF(C98&lt;&gt;"", 1/Instructions!C$40*LN(1+(Instructions!C$40*Instructions!C$38*Instructions!C$41*(B98/D98)/F98))/1000000, "")</f>
        <v/>
      </c>
      <c r="N98" s="112" t="str">
        <f>IF(C98&lt;&gt;"",IF(B98=0,(1/Instructions!C$40*LN(1+(Instructions!C$40*Instructions!C$38*Instructions!C$41*(3/D98)/E98))/1000000)/2,M98*(((1/B98)+(G98/E98)^2+(Instructions!C$39/Instructions!C$38)^2))^0.5),"")</f>
        <v/>
      </c>
      <c r="O98" s="92" t="str">
        <f ca="1">IF(C98&lt;&gt;"",(OFFSET(A39,0,Instructions!C$21-1,1,1)/OFFSET(A39,0,Instructions!D$21-1,1,1))/Instructions!$E$32,"")</f>
        <v/>
      </c>
      <c r="P98" s="100" t="str">
        <f ca="1">IF(C98&lt;&gt;"",O98*(((OFFSET(A39,0,Instructions!C$21,1,1)/(OFFSET(A39,0,Instructions!C$21-1,1,1))))+((((OFFSET(A39,0,Instructions!D$21,1,1)/(OFFSET(A39,0,Instructions!D$21-1,1,1))))))),"")</f>
        <v/>
      </c>
      <c r="R98" s="116"/>
      <c r="S98" s="114"/>
      <c r="T98" s="35"/>
      <c r="U98" s="84"/>
      <c r="V98" s="41"/>
      <c r="W98" s="77"/>
    </row>
    <row r="99" spans="1:23" s="25" customFormat="1" x14ac:dyDescent="0.25">
      <c r="A99" s="46" t="str">
        <f t="shared" si="0"/>
        <v/>
      </c>
      <c r="B99" s="41"/>
      <c r="C99" s="51"/>
      <c r="D99" s="102" t="str">
        <f>IF(C99&lt;&gt;"",C99/Instructions!F$41,"")</f>
        <v/>
      </c>
      <c r="E99" s="98" t="str">
        <f ca="1">IF(C99&lt;&gt;"", 'Durango session calcs'!H$2* 'Durango session calcs'!$H$4*OFFSET(A40,0,Instructions!H$21-1,1,1),"")</f>
        <v/>
      </c>
      <c r="F99" s="98" t="str">
        <f>IF(C99&lt;&gt;"", 'Durango session calcs'!H$2* 'Durango session calcs'!$H$4*S99,"")</f>
        <v/>
      </c>
      <c r="G99" s="98" t="str">
        <f ca="1">IF(C99&lt;&gt;"",E99*(((OFFSET(A40,0,Instructions!H$21,1,1)/OFFSET(A40,0,Instructions!H$21-1,1,1))/2)+'Durango session calcs'!R$8),"")</f>
        <v/>
      </c>
      <c r="H99" s="95" t="str">
        <f t="shared" si="2"/>
        <v/>
      </c>
      <c r="I99" s="95" t="str">
        <f t="shared" si="1"/>
        <v/>
      </c>
      <c r="J99" s="35" t="str">
        <f t="shared" si="3"/>
        <v/>
      </c>
      <c r="K99" s="95" t="str">
        <f t="shared" si="4"/>
        <v/>
      </c>
      <c r="L99" s="35" t="str">
        <f t="shared" si="5"/>
        <v/>
      </c>
      <c r="M99" s="111" t="str">
        <f>IF(C99&lt;&gt;"", 1/Instructions!C$40*LN(1+(Instructions!C$40*Instructions!C$38*Instructions!C$41*(B99/D99)/F99))/1000000, "")</f>
        <v/>
      </c>
      <c r="N99" s="112" t="str">
        <f>IF(C99&lt;&gt;"",IF(B99=0,(1/Instructions!C$40*LN(1+(Instructions!C$40*Instructions!C$38*Instructions!C$41*(3/D99)/E99))/1000000)/2,M99*(((1/B99)+(G99/E99)^2+(Instructions!C$39/Instructions!C$38)^2))^0.5),"")</f>
        <v/>
      </c>
      <c r="O99" s="92" t="str">
        <f ca="1">IF(C99&lt;&gt;"",(OFFSET(A40,0,Instructions!C$21-1,1,1)/OFFSET(A40,0,Instructions!D$21-1,1,1))/Instructions!$E$32,"")</f>
        <v/>
      </c>
      <c r="P99" s="100" t="str">
        <f ca="1">IF(C99&lt;&gt;"",O99*(((OFFSET(A40,0,Instructions!C$21,1,1)/(OFFSET(A40,0,Instructions!C$21-1,1,1))))+((((OFFSET(A40,0,Instructions!D$21,1,1)/(OFFSET(A40,0,Instructions!D$21-1,1,1))))))),"")</f>
        <v/>
      </c>
      <c r="R99" s="116"/>
      <c r="S99" s="114"/>
      <c r="T99" s="35"/>
      <c r="U99" s="84"/>
      <c r="V99" s="41"/>
      <c r="W99" s="77"/>
    </row>
    <row r="100" spans="1:23" s="25" customFormat="1" x14ac:dyDescent="0.25">
      <c r="A100" s="46" t="str">
        <f t="shared" si="0"/>
        <v/>
      </c>
      <c r="B100" s="41"/>
      <c r="C100" s="51"/>
      <c r="D100" s="102" t="str">
        <f>IF(C100&lt;&gt;"",C100/Instructions!F$41,"")</f>
        <v/>
      </c>
      <c r="E100" s="98" t="str">
        <f ca="1">IF(C100&lt;&gt;"", 'Durango session calcs'!H$2* 'Durango session calcs'!$H$4*OFFSET(A41,0,Instructions!H$21-1,1,1),"")</f>
        <v/>
      </c>
      <c r="F100" s="98" t="str">
        <f>IF(C100&lt;&gt;"", 'Durango session calcs'!H$2* 'Durango session calcs'!$H$4*S100,"")</f>
        <v/>
      </c>
      <c r="G100" s="98" t="str">
        <f ca="1">IF(C100&lt;&gt;"",E100*(((OFFSET(A41,0,Instructions!H$21,1,1)/OFFSET(A41,0,Instructions!H$21-1,1,1))/2)+'Durango session calcs'!R$8),"")</f>
        <v/>
      </c>
      <c r="H100" s="95" t="str">
        <f t="shared" si="2"/>
        <v/>
      </c>
      <c r="I100" s="95" t="str">
        <f t="shared" si="1"/>
        <v/>
      </c>
      <c r="J100" s="35" t="str">
        <f t="shared" si="3"/>
        <v/>
      </c>
      <c r="K100" s="95" t="str">
        <f t="shared" si="4"/>
        <v/>
      </c>
      <c r="L100" s="35" t="str">
        <f t="shared" si="5"/>
        <v/>
      </c>
      <c r="M100" s="111" t="str">
        <f>IF(C100&lt;&gt;"", 1/Instructions!C$40*LN(1+(Instructions!C$40*Instructions!C$38*Instructions!C$41*(B100/D100)/F100))/1000000, "")</f>
        <v/>
      </c>
      <c r="N100" s="112" t="str">
        <f>IF(C100&lt;&gt;"",IF(B100=0,(1/Instructions!C$40*LN(1+(Instructions!C$40*Instructions!C$38*Instructions!C$41*(3/D100)/E100))/1000000)/2,M100*(((1/B100)+(G100/E100)^2+(Instructions!C$39/Instructions!C$38)^2))^0.5),"")</f>
        <v/>
      </c>
      <c r="O100" s="92" t="str">
        <f ca="1">IF(C100&lt;&gt;"",(OFFSET(A41,0,Instructions!C$21-1,1,1)/OFFSET(A41,0,Instructions!D$21-1,1,1))/Instructions!$E$32,"")</f>
        <v/>
      </c>
      <c r="P100" s="100" t="str">
        <f ca="1">IF(C100&lt;&gt;"",O100*(((OFFSET(A41,0,Instructions!C$21,1,1)/(OFFSET(A41,0,Instructions!C$21-1,1,1))))+((((OFFSET(A41,0,Instructions!D$21,1,1)/(OFFSET(A41,0,Instructions!D$21-1,1,1))))))),"")</f>
        <v/>
      </c>
      <c r="R100" s="116"/>
      <c r="S100" s="114"/>
      <c r="T100" s="35"/>
      <c r="U100" s="84"/>
      <c r="V100" s="41"/>
      <c r="W100" s="77"/>
    </row>
    <row r="101" spans="1:23" s="25" customFormat="1" x14ac:dyDescent="0.25">
      <c r="A101" s="46" t="str">
        <f t="shared" si="0"/>
        <v/>
      </c>
      <c r="B101" s="41"/>
      <c r="C101" s="51"/>
      <c r="D101" s="102" t="str">
        <f>IF(C101&lt;&gt;"",C101/Instructions!F$41,"")</f>
        <v/>
      </c>
      <c r="E101" s="98" t="str">
        <f ca="1">IF(C101&lt;&gt;"", 'Durango session calcs'!H$2* 'Durango session calcs'!$H$4*OFFSET(A42,0,Instructions!H$21-1,1,1),"")</f>
        <v/>
      </c>
      <c r="F101" s="98" t="str">
        <f>IF(C101&lt;&gt;"", 'Durango session calcs'!H$2* 'Durango session calcs'!$H$4*S101,"")</f>
        <v/>
      </c>
      <c r="G101" s="98" t="str">
        <f ca="1">IF(C101&lt;&gt;"",E101*(((OFFSET(A42,0,Instructions!H$21,1,1)/OFFSET(A42,0,Instructions!H$21-1,1,1))/2)+'Durango session calcs'!R$8),"")</f>
        <v/>
      </c>
      <c r="H101" s="95" t="str">
        <f t="shared" si="2"/>
        <v/>
      </c>
      <c r="I101" s="95" t="str">
        <f t="shared" si="1"/>
        <v/>
      </c>
      <c r="J101" s="35" t="str">
        <f t="shared" si="3"/>
        <v/>
      </c>
      <c r="K101" s="95" t="str">
        <f t="shared" si="4"/>
        <v/>
      </c>
      <c r="L101" s="35" t="str">
        <f t="shared" si="5"/>
        <v/>
      </c>
      <c r="M101" s="111" t="str">
        <f>IF(C101&lt;&gt;"", 1/Instructions!C$40*LN(1+(Instructions!C$40*Instructions!C$38*Instructions!C$41*(B101/D101)/F101))/1000000, "")</f>
        <v/>
      </c>
      <c r="N101" s="112" t="str">
        <f>IF(C101&lt;&gt;"",IF(B101=0,(1/Instructions!C$40*LN(1+(Instructions!C$40*Instructions!C$38*Instructions!C$41*(3/D101)/E101))/1000000)/2,M101*(((1/B101)+(G101/E101)^2+(Instructions!C$39/Instructions!C$38)^2))^0.5),"")</f>
        <v/>
      </c>
      <c r="O101" s="92" t="str">
        <f ca="1">IF(C101&lt;&gt;"",(OFFSET(A42,0,Instructions!C$21-1,1,1)/OFFSET(A42,0,Instructions!D$21-1,1,1))/Instructions!$E$32,"")</f>
        <v/>
      </c>
      <c r="P101" s="100" t="str">
        <f ca="1">IF(C101&lt;&gt;"",O101*(((OFFSET(A42,0,Instructions!C$21,1,1)/(OFFSET(A42,0,Instructions!C$21-1,1,1))))+((((OFFSET(A42,0,Instructions!D$21,1,1)/(OFFSET(A42,0,Instructions!D$21-1,1,1))))))),"")</f>
        <v/>
      </c>
      <c r="R101" s="116"/>
      <c r="S101" s="114"/>
      <c r="T101" s="35"/>
      <c r="U101" s="84"/>
      <c r="V101" s="41"/>
      <c r="W101" s="77"/>
    </row>
    <row r="102" spans="1:23" s="25" customFormat="1" x14ac:dyDescent="0.25">
      <c r="A102" s="46" t="str">
        <f t="shared" si="0"/>
        <v/>
      </c>
      <c r="B102" s="41"/>
      <c r="C102" s="51"/>
      <c r="D102" s="102" t="str">
        <f>IF(C102&lt;&gt;"",C102/Instructions!F$41,"")</f>
        <v/>
      </c>
      <c r="E102" s="98" t="str">
        <f ca="1">IF(C102&lt;&gt;"", 'Durango session calcs'!H$2* 'Durango session calcs'!$H$4*OFFSET(A43,0,Instructions!H$21-1,1,1),"")</f>
        <v/>
      </c>
      <c r="F102" s="98" t="str">
        <f>IF(C102&lt;&gt;"", 'Durango session calcs'!H$2* 'Durango session calcs'!$H$4*S102,"")</f>
        <v/>
      </c>
      <c r="G102" s="98" t="str">
        <f ca="1">IF(C102&lt;&gt;"",E102*(((OFFSET(A43,0,Instructions!H$21,1,1)/OFFSET(A43,0,Instructions!H$21-1,1,1))/2)+'Durango session calcs'!R$8),"")</f>
        <v/>
      </c>
      <c r="H102" s="95" t="str">
        <f t="shared" si="2"/>
        <v/>
      </c>
      <c r="I102" s="95" t="str">
        <f t="shared" si="1"/>
        <v/>
      </c>
      <c r="J102" s="35" t="str">
        <f t="shared" si="3"/>
        <v/>
      </c>
      <c r="K102" s="95" t="str">
        <f t="shared" si="4"/>
        <v/>
      </c>
      <c r="L102" s="35" t="str">
        <f t="shared" si="5"/>
        <v/>
      </c>
      <c r="M102" s="111" t="str">
        <f>IF(C102&lt;&gt;"", 1/Instructions!C$40*LN(1+(Instructions!C$40*Instructions!C$38*Instructions!C$41*(B102/D102)/F102))/1000000, "")</f>
        <v/>
      </c>
      <c r="N102" s="112" t="str">
        <f>IF(C102&lt;&gt;"",IF(B102=0,(1/Instructions!C$40*LN(1+(Instructions!C$40*Instructions!C$38*Instructions!C$41*(3/D102)/E102))/1000000)/2,M102*(((1/B102)+(G102/E102)^2+(Instructions!C$39/Instructions!C$38)^2))^0.5),"")</f>
        <v/>
      </c>
      <c r="O102" s="92" t="str">
        <f ca="1">IF(C102&lt;&gt;"",(OFFSET(A43,0,Instructions!C$21-1,1,1)/OFFSET(A43,0,Instructions!D$21-1,1,1))/Instructions!$E$32,"")</f>
        <v/>
      </c>
      <c r="P102" s="100" t="str">
        <f ca="1">IF(C102&lt;&gt;"",O102*(((OFFSET(A43,0,Instructions!C$21,1,1)/(OFFSET(A43,0,Instructions!C$21-1,1,1))))+((((OFFSET(A43,0,Instructions!D$21,1,1)/(OFFSET(A43,0,Instructions!D$21-1,1,1))))))),"")</f>
        <v/>
      </c>
      <c r="R102" s="116"/>
      <c r="S102" s="114"/>
      <c r="T102" s="35"/>
      <c r="U102" s="84"/>
      <c r="V102" s="41"/>
      <c r="W102" s="77"/>
    </row>
    <row r="103" spans="1:23" s="25" customFormat="1" x14ac:dyDescent="0.25">
      <c r="A103" s="46" t="str">
        <f t="shared" si="0"/>
        <v/>
      </c>
      <c r="B103" s="41"/>
      <c r="C103" s="51"/>
      <c r="D103" s="102" t="str">
        <f>IF(C103&lt;&gt;"",C103/Instructions!F$41,"")</f>
        <v/>
      </c>
      <c r="E103" s="98" t="str">
        <f ca="1">IF(C103&lt;&gt;"", 'Durango session calcs'!H$2* 'Durango session calcs'!$H$4*OFFSET(A44,0,Instructions!H$21-1,1,1),"")</f>
        <v/>
      </c>
      <c r="F103" s="98" t="str">
        <f>IF(C103&lt;&gt;"", 'Durango session calcs'!H$2* 'Durango session calcs'!$H$4*S103,"")</f>
        <v/>
      </c>
      <c r="G103" s="98" t="str">
        <f ca="1">IF(C103&lt;&gt;"",E103*(((OFFSET(A44,0,Instructions!H$21,1,1)/OFFSET(A44,0,Instructions!H$21-1,1,1))/2)+'Durango session calcs'!R$8),"")</f>
        <v/>
      </c>
      <c r="H103" s="95" t="str">
        <f t="shared" si="2"/>
        <v/>
      </c>
      <c r="I103" s="95" t="str">
        <f t="shared" si="1"/>
        <v/>
      </c>
      <c r="J103" s="35" t="str">
        <f t="shared" si="3"/>
        <v/>
      </c>
      <c r="K103" s="95" t="str">
        <f t="shared" si="4"/>
        <v/>
      </c>
      <c r="L103" s="35" t="str">
        <f t="shared" si="5"/>
        <v/>
      </c>
      <c r="M103" s="111" t="str">
        <f>IF(C103&lt;&gt;"", 1/Instructions!C$40*LN(1+(Instructions!C$40*Instructions!C$38*Instructions!C$41*(B103/D103)/F103))/1000000, "")</f>
        <v/>
      </c>
      <c r="N103" s="112" t="str">
        <f>IF(C103&lt;&gt;"",IF(B103=0,(1/Instructions!C$40*LN(1+(Instructions!C$40*Instructions!C$38*Instructions!C$41*(3/D103)/E103))/1000000)/2,M103*(((1/B103)+(G103/E103)^2+(Instructions!C$39/Instructions!C$38)^2))^0.5),"")</f>
        <v/>
      </c>
      <c r="O103" s="92" t="str">
        <f ca="1">IF(C103&lt;&gt;"",(OFFSET(A44,0,Instructions!C$21-1,1,1)/OFFSET(A44,0,Instructions!D$21-1,1,1))/Instructions!$E$32,"")</f>
        <v/>
      </c>
      <c r="P103" s="100" t="str">
        <f ca="1">IF(C103&lt;&gt;"",O103*(((OFFSET(A44,0,Instructions!C$21,1,1)/(OFFSET(A44,0,Instructions!C$21-1,1,1))))+((((OFFSET(A44,0,Instructions!D$21,1,1)/(OFFSET(A44,0,Instructions!D$21-1,1,1))))))),"")</f>
        <v/>
      </c>
      <c r="R103" s="116"/>
      <c r="S103" s="114"/>
      <c r="T103" s="35"/>
      <c r="U103" s="84"/>
      <c r="V103" s="41"/>
      <c r="W103" s="77"/>
    </row>
    <row r="104" spans="1:23" s="25" customFormat="1" x14ac:dyDescent="0.25">
      <c r="A104" s="46" t="str">
        <f t="shared" si="0"/>
        <v/>
      </c>
      <c r="B104" s="41"/>
      <c r="C104" s="51"/>
      <c r="D104" s="102" t="str">
        <f>IF(C104&lt;&gt;"",C104/Instructions!F$41,"")</f>
        <v/>
      </c>
      <c r="E104" s="98" t="str">
        <f ca="1">IF(C104&lt;&gt;"", 'Durango session calcs'!H$2* 'Durango session calcs'!$H$4*OFFSET(A45,0,Instructions!H$21-1,1,1),"")</f>
        <v/>
      </c>
      <c r="F104" s="98" t="str">
        <f>IF(C104&lt;&gt;"", 'Durango session calcs'!H$2* 'Durango session calcs'!$H$4*S104,"")</f>
        <v/>
      </c>
      <c r="G104" s="98" t="str">
        <f ca="1">IF(C104&lt;&gt;"",E104*(((OFFSET(A45,0,Instructions!H$21,1,1)/OFFSET(A45,0,Instructions!H$21-1,1,1))/2)+'Durango session calcs'!R$8),"")</f>
        <v/>
      </c>
      <c r="H104" s="95" t="str">
        <f t="shared" si="2"/>
        <v/>
      </c>
      <c r="I104" s="95" t="str">
        <f t="shared" si="1"/>
        <v/>
      </c>
      <c r="J104" s="35" t="str">
        <f t="shared" si="3"/>
        <v/>
      </c>
      <c r="K104" s="95" t="str">
        <f t="shared" si="4"/>
        <v/>
      </c>
      <c r="L104" s="35" t="str">
        <f t="shared" si="5"/>
        <v/>
      </c>
      <c r="M104" s="111" t="str">
        <f>IF(C104&lt;&gt;"", 1/Instructions!C$40*LN(1+(Instructions!C$40*Instructions!C$38*Instructions!C$41*(B104/D104)/F104))/1000000, "")</f>
        <v/>
      </c>
      <c r="N104" s="112" t="str">
        <f>IF(C104&lt;&gt;"",IF(B104=0,(1/Instructions!C$40*LN(1+(Instructions!C$40*Instructions!C$38*Instructions!C$41*(3/D104)/E104))/1000000)/2,M104*(((1/B104)+(G104/E104)^2+(Instructions!C$39/Instructions!C$38)^2))^0.5),"")</f>
        <v/>
      </c>
      <c r="O104" s="92" t="str">
        <f ca="1">IF(C104&lt;&gt;"",(OFFSET(A45,0,Instructions!C$21-1,1,1)/OFFSET(A45,0,Instructions!D$21-1,1,1))/Instructions!$E$32,"")</f>
        <v/>
      </c>
      <c r="P104" s="100" t="str">
        <f ca="1">IF(C104&lt;&gt;"",O104*(((OFFSET(A45,0,Instructions!C$21,1,1)/(OFFSET(A45,0,Instructions!C$21-1,1,1))))+((((OFFSET(A45,0,Instructions!D$21,1,1)/(OFFSET(A45,0,Instructions!D$21-1,1,1))))))),"")</f>
        <v/>
      </c>
      <c r="R104" s="116"/>
      <c r="S104" s="114"/>
      <c r="T104" s="35"/>
      <c r="U104" s="84"/>
      <c r="V104" s="41"/>
      <c r="W104" s="77"/>
    </row>
    <row r="105" spans="1:23" s="25" customFormat="1" x14ac:dyDescent="0.25">
      <c r="A105" s="46" t="str">
        <f t="shared" si="0"/>
        <v/>
      </c>
      <c r="B105" s="41"/>
      <c r="C105" s="51"/>
      <c r="D105" s="102" t="str">
        <f>IF(C105&lt;&gt;"",C105/Instructions!F$41,"")</f>
        <v/>
      </c>
      <c r="E105" s="98" t="str">
        <f ca="1">IF(C105&lt;&gt;"", 'Durango session calcs'!H$2* 'Durango session calcs'!$H$4*OFFSET(A46,0,Instructions!H$21-1,1,1),"")</f>
        <v/>
      </c>
      <c r="F105" s="98" t="str">
        <f>IF(C105&lt;&gt;"", 'Durango session calcs'!H$2* 'Durango session calcs'!$H$4*S105,"")</f>
        <v/>
      </c>
      <c r="G105" s="98" t="str">
        <f ca="1">IF(C105&lt;&gt;"",E105*(((OFFSET(A46,0,Instructions!H$21,1,1)/OFFSET(A46,0,Instructions!H$21-1,1,1))/2)+'Durango session calcs'!R$8),"")</f>
        <v/>
      </c>
      <c r="H105" s="95" t="str">
        <f t="shared" si="2"/>
        <v/>
      </c>
      <c r="I105" s="95" t="str">
        <f t="shared" si="1"/>
        <v/>
      </c>
      <c r="J105" s="35" t="str">
        <f t="shared" si="3"/>
        <v/>
      </c>
      <c r="K105" s="95" t="str">
        <f t="shared" si="4"/>
        <v/>
      </c>
      <c r="L105" s="35" t="str">
        <f t="shared" si="5"/>
        <v/>
      </c>
      <c r="M105" s="111" t="str">
        <f>IF(C105&lt;&gt;"", 1/Instructions!C$40*LN(1+(Instructions!C$40*Instructions!C$38*Instructions!C$41*(B105/D105)/F105))/1000000, "")</f>
        <v/>
      </c>
      <c r="N105" s="112" t="str">
        <f>IF(C105&lt;&gt;"",IF(B105=0,(1/Instructions!C$40*LN(1+(Instructions!C$40*Instructions!C$38*Instructions!C$41*(3/D105)/E105))/1000000)/2,M105*(((1/B105)+(G105/E105)^2+(Instructions!C$39/Instructions!C$38)^2))^0.5),"")</f>
        <v/>
      </c>
      <c r="O105" s="92" t="str">
        <f ca="1">IF(C105&lt;&gt;"",(OFFSET(A46,0,Instructions!C$21-1,1,1)/OFFSET(A46,0,Instructions!D$21-1,1,1))/Instructions!$E$32,"")</f>
        <v/>
      </c>
      <c r="P105" s="100" t="str">
        <f ca="1">IF(C105&lt;&gt;"",O105*(((OFFSET(A46,0,Instructions!C$21,1,1)/(OFFSET(A46,0,Instructions!C$21-1,1,1))))+((((OFFSET(A46,0,Instructions!D$21,1,1)/(OFFSET(A46,0,Instructions!D$21-1,1,1))))))),"")</f>
        <v/>
      </c>
      <c r="R105" s="116"/>
      <c r="S105" s="114"/>
      <c r="T105" s="35"/>
      <c r="U105" s="84"/>
      <c r="V105" s="41"/>
      <c r="W105" s="77"/>
    </row>
    <row r="106" spans="1:23" s="25" customFormat="1" x14ac:dyDescent="0.25">
      <c r="A106" s="46" t="str">
        <f t="shared" si="0"/>
        <v/>
      </c>
      <c r="B106" s="41"/>
      <c r="C106" s="51"/>
      <c r="D106" s="102" t="str">
        <f>IF(C106&lt;&gt;"",C106/Instructions!F$41,"")</f>
        <v/>
      </c>
      <c r="E106" s="98" t="str">
        <f ca="1">IF(C106&lt;&gt;"", 'Durango session calcs'!H$2* 'Durango session calcs'!$H$4*OFFSET(A47,0,Instructions!H$21-1,1,1),"")</f>
        <v/>
      </c>
      <c r="F106" s="98" t="str">
        <f>IF(C106&lt;&gt;"", 'Durango session calcs'!H$2* 'Durango session calcs'!$H$4*S106,"")</f>
        <v/>
      </c>
      <c r="G106" s="98" t="str">
        <f ca="1">IF(C106&lt;&gt;"",E106*(((OFFSET(A47,0,Instructions!H$21,1,1)/OFFSET(A47,0,Instructions!H$21-1,1,1))/2)+'Durango session calcs'!R$8),"")</f>
        <v/>
      </c>
      <c r="H106" s="95" t="str">
        <f t="shared" si="2"/>
        <v/>
      </c>
      <c r="I106" s="95" t="str">
        <f t="shared" si="1"/>
        <v/>
      </c>
      <c r="J106" s="35" t="str">
        <f t="shared" si="3"/>
        <v/>
      </c>
      <c r="K106" s="95" t="str">
        <f t="shared" si="4"/>
        <v/>
      </c>
      <c r="L106" s="35" t="str">
        <f t="shared" si="5"/>
        <v/>
      </c>
      <c r="M106" s="111" t="str">
        <f>IF(C106&lt;&gt;"", 1/Instructions!C$40*LN(1+(Instructions!C$40*Instructions!C$38*Instructions!C$41*(B106/D106)/F106))/1000000, "")</f>
        <v/>
      </c>
      <c r="N106" s="112" t="str">
        <f>IF(C106&lt;&gt;"",IF(B106=0,(1/Instructions!C$40*LN(1+(Instructions!C$40*Instructions!C$38*Instructions!C$41*(3/D106)/E106))/1000000)/2,M106*(((1/B106)+(G106/E106)^2+(Instructions!C$39/Instructions!C$38)^2))^0.5),"")</f>
        <v/>
      </c>
      <c r="O106" s="92" t="str">
        <f ca="1">IF(C106&lt;&gt;"",(OFFSET(A47,0,Instructions!C$21-1,1,1)/OFFSET(A47,0,Instructions!D$21-1,1,1))/Instructions!$E$32,"")</f>
        <v/>
      </c>
      <c r="P106" s="100" t="str">
        <f ca="1">IF(C106&lt;&gt;"",O106*(((OFFSET(A47,0,Instructions!C$21,1,1)/(OFFSET(A47,0,Instructions!C$21-1,1,1))))+((((OFFSET(A47,0,Instructions!D$21,1,1)/(OFFSET(A47,0,Instructions!D$21-1,1,1))))))),"")</f>
        <v/>
      </c>
      <c r="R106" s="116"/>
      <c r="S106" s="114"/>
      <c r="T106" s="35"/>
      <c r="U106" s="84"/>
      <c r="V106" s="41"/>
      <c r="W106" s="77"/>
    </row>
    <row r="107" spans="1:23" s="25" customFormat="1" x14ac:dyDescent="0.25">
      <c r="A107" s="46" t="str">
        <f t="shared" si="0"/>
        <v/>
      </c>
      <c r="B107" s="41"/>
      <c r="C107" s="51"/>
      <c r="D107" s="102" t="str">
        <f>IF(C107&lt;&gt;"",C107/Instructions!F$41,"")</f>
        <v/>
      </c>
      <c r="E107" s="98" t="str">
        <f ca="1">IF(C107&lt;&gt;"", 'Durango session calcs'!H$2* 'Durango session calcs'!$H$4*OFFSET(A48,0,Instructions!H$21-1,1,1),"")</f>
        <v/>
      </c>
      <c r="F107" s="98" t="str">
        <f>IF(C107&lt;&gt;"", 'Durango session calcs'!H$2* 'Durango session calcs'!$H$4*S107,"")</f>
        <v/>
      </c>
      <c r="G107" s="98" t="str">
        <f ca="1">IF(C107&lt;&gt;"",E107*(((OFFSET(A48,0,Instructions!H$21,1,1)/OFFSET(A48,0,Instructions!H$21-1,1,1))/2)+'Durango session calcs'!R$8),"")</f>
        <v/>
      </c>
      <c r="H107" s="95" t="str">
        <f t="shared" si="2"/>
        <v/>
      </c>
      <c r="I107" s="95" t="str">
        <f t="shared" si="1"/>
        <v/>
      </c>
      <c r="J107" s="35" t="str">
        <f t="shared" si="3"/>
        <v/>
      </c>
      <c r="K107" s="95" t="str">
        <f t="shared" si="4"/>
        <v/>
      </c>
      <c r="L107" s="35" t="str">
        <f t="shared" si="5"/>
        <v/>
      </c>
      <c r="M107" s="111" t="str">
        <f>IF(C107&lt;&gt;"", 1/Instructions!C$40*LN(1+(Instructions!C$40*Instructions!C$38*Instructions!C$41*(B107/D107)/F107))/1000000, "")</f>
        <v/>
      </c>
      <c r="N107" s="112" t="str">
        <f>IF(C107&lt;&gt;"",IF(B107=0,(1/Instructions!C$40*LN(1+(Instructions!C$40*Instructions!C$38*Instructions!C$41*(3/D107)/E107))/1000000)/2,M107*(((1/B107)+(G107/E107)^2+(Instructions!C$39/Instructions!C$38)^2))^0.5),"")</f>
        <v/>
      </c>
      <c r="O107" s="92" t="str">
        <f ca="1">IF(C107&lt;&gt;"",(OFFSET(A48,0,Instructions!C$21-1,1,1)/OFFSET(A48,0,Instructions!D$21-1,1,1))/Instructions!$E$32,"")</f>
        <v/>
      </c>
      <c r="P107" s="100" t="str">
        <f ca="1">IF(C107&lt;&gt;"",O107*(((OFFSET(A48,0,Instructions!C$21,1,1)/(OFFSET(A48,0,Instructions!C$21-1,1,1))))+((((OFFSET(A48,0,Instructions!D$21,1,1)/(OFFSET(A48,0,Instructions!D$21-1,1,1))))))),"")</f>
        <v/>
      </c>
      <c r="R107" s="116"/>
      <c r="S107" s="114"/>
      <c r="T107" s="35"/>
      <c r="U107" s="84"/>
      <c r="V107" s="41"/>
      <c r="W107" s="77"/>
    </row>
    <row r="108" spans="1:23" s="25" customFormat="1" x14ac:dyDescent="0.25">
      <c r="A108" s="46" t="str">
        <f t="shared" si="0"/>
        <v/>
      </c>
      <c r="B108" s="41"/>
      <c r="C108" s="51"/>
      <c r="D108" s="102" t="str">
        <f>IF(C108&lt;&gt;"",C108/Instructions!F$41,"")</f>
        <v/>
      </c>
      <c r="E108" s="98" t="str">
        <f ca="1">IF(C108&lt;&gt;"", 'Durango session calcs'!H$2* 'Durango session calcs'!$H$4*OFFSET(A49,0,Instructions!H$21-1,1,1),"")</f>
        <v/>
      </c>
      <c r="F108" s="98" t="str">
        <f>IF(C108&lt;&gt;"", 'Durango session calcs'!H$2* 'Durango session calcs'!$H$4*S108,"")</f>
        <v/>
      </c>
      <c r="G108" s="98" t="str">
        <f ca="1">IF(C108&lt;&gt;"",E108*(((OFFSET(A49,0,Instructions!H$21,1,1)/OFFSET(A49,0,Instructions!H$21-1,1,1))/2)+'Durango session calcs'!R$8),"")</f>
        <v/>
      </c>
      <c r="H108" s="95" t="str">
        <f t="shared" si="2"/>
        <v/>
      </c>
      <c r="I108" s="95" t="str">
        <f t="shared" si="1"/>
        <v/>
      </c>
      <c r="J108" s="35" t="str">
        <f t="shared" si="3"/>
        <v/>
      </c>
      <c r="K108" s="95" t="str">
        <f t="shared" si="4"/>
        <v/>
      </c>
      <c r="L108" s="35" t="str">
        <f t="shared" si="5"/>
        <v/>
      </c>
      <c r="M108" s="111" t="str">
        <f>IF(C108&lt;&gt;"", 1/Instructions!C$40*LN(1+(Instructions!C$40*Instructions!C$38*Instructions!C$41*(B108/D108)/F108))/1000000, "")</f>
        <v/>
      </c>
      <c r="N108" s="112" t="str">
        <f>IF(C108&lt;&gt;"",IF(B108=0,(1/Instructions!C$40*LN(1+(Instructions!C$40*Instructions!C$38*Instructions!C$41*(3/D108)/E108))/1000000)/2,M108*(((1/B108)+(G108/E108)^2+(Instructions!C$39/Instructions!C$38)^2))^0.5),"")</f>
        <v/>
      </c>
      <c r="O108" s="92" t="str">
        <f ca="1">IF(C108&lt;&gt;"",(OFFSET(A49,0,Instructions!C$21-1,1,1)/OFFSET(A49,0,Instructions!D$21-1,1,1))/Instructions!$E$32,"")</f>
        <v/>
      </c>
      <c r="P108" s="100" t="str">
        <f ca="1">IF(C108&lt;&gt;"",O108*(((OFFSET(A49,0,Instructions!C$21,1,1)/(OFFSET(A49,0,Instructions!C$21-1,1,1))))+((((OFFSET(A49,0,Instructions!D$21,1,1)/(OFFSET(A49,0,Instructions!D$21-1,1,1))))))),"")</f>
        <v/>
      </c>
      <c r="R108" s="116"/>
      <c r="S108" s="114"/>
      <c r="T108" s="35"/>
      <c r="U108" s="84"/>
      <c r="V108" s="41"/>
      <c r="W108" s="77"/>
    </row>
    <row r="109" spans="1:23" s="25" customFormat="1" x14ac:dyDescent="0.25">
      <c r="A109" s="46" t="str">
        <f t="shared" si="0"/>
        <v/>
      </c>
      <c r="B109" s="41"/>
      <c r="C109" s="51"/>
      <c r="D109" s="102" t="str">
        <f>IF(C109&lt;&gt;"",C109/Instructions!F$41,"")</f>
        <v/>
      </c>
      <c r="E109" s="98" t="str">
        <f ca="1">IF(C109&lt;&gt;"", 'Durango session calcs'!H$2* 'Durango session calcs'!$H$4*OFFSET(A50,0,Instructions!H$21-1,1,1),"")</f>
        <v/>
      </c>
      <c r="F109" s="98" t="str">
        <f>IF(C109&lt;&gt;"", 'Durango session calcs'!H$2* 'Durango session calcs'!$H$4*S109,"")</f>
        <v/>
      </c>
      <c r="G109" s="98" t="str">
        <f ca="1">IF(C109&lt;&gt;"",E109*(((OFFSET(A50,0,Instructions!H$21,1,1)/OFFSET(A50,0,Instructions!H$21-1,1,1))/2)+'Durango session calcs'!R$8),"")</f>
        <v/>
      </c>
      <c r="H109" s="95" t="str">
        <f t="shared" si="2"/>
        <v/>
      </c>
      <c r="I109" s="95" t="str">
        <f t="shared" si="1"/>
        <v/>
      </c>
      <c r="J109" s="35" t="str">
        <f t="shared" si="3"/>
        <v/>
      </c>
      <c r="K109" s="95" t="str">
        <f t="shared" si="4"/>
        <v/>
      </c>
      <c r="L109" s="35" t="str">
        <f t="shared" si="5"/>
        <v/>
      </c>
      <c r="M109" s="111" t="str">
        <f>IF(C109&lt;&gt;"", 1/Instructions!C$40*LN(1+(Instructions!C$40*Instructions!C$38*Instructions!C$41*(B109/D109)/F109))/1000000, "")</f>
        <v/>
      </c>
      <c r="N109" s="112" t="str">
        <f>IF(C109&lt;&gt;"",IF(B109=0,(1/Instructions!C$40*LN(1+(Instructions!C$40*Instructions!C$38*Instructions!C$41*(3/D109)/E109))/1000000)/2,M109*(((1/B109)+(G109/E109)^2+(Instructions!C$39/Instructions!C$38)^2))^0.5),"")</f>
        <v/>
      </c>
      <c r="O109" s="92" t="str">
        <f ca="1">IF(C109&lt;&gt;"",(OFFSET(A50,0,Instructions!C$21-1,1,1)/OFFSET(A50,0,Instructions!D$21-1,1,1))/Instructions!$E$32,"")</f>
        <v/>
      </c>
      <c r="P109" s="100" t="str">
        <f ca="1">IF(C109&lt;&gt;"",O109*(((OFFSET(A50,0,Instructions!C$21,1,1)/(OFFSET(A50,0,Instructions!C$21-1,1,1))))+((((OFFSET(A50,0,Instructions!D$21,1,1)/(OFFSET(A50,0,Instructions!D$21-1,1,1))))))),"")</f>
        <v/>
      </c>
      <c r="R109" s="116"/>
      <c r="S109" s="114"/>
      <c r="T109" s="35"/>
      <c r="U109" s="84"/>
      <c r="V109" s="41"/>
      <c r="W109" s="77"/>
    </row>
    <row r="110" spans="1:23" s="25" customFormat="1" x14ac:dyDescent="0.25">
      <c r="A110" s="46" t="str">
        <f t="shared" si="0"/>
        <v/>
      </c>
      <c r="B110" s="41"/>
      <c r="C110" s="51"/>
      <c r="D110" s="102" t="str">
        <f>IF(C110&lt;&gt;"",C110/Instructions!F$41,"")</f>
        <v/>
      </c>
      <c r="E110" s="98" t="str">
        <f ca="1">IF(C110&lt;&gt;"", 'Durango session calcs'!H$2* 'Durango session calcs'!$H$4*OFFSET(A51,0,Instructions!H$21-1,1,1),"")</f>
        <v/>
      </c>
      <c r="F110" s="98" t="str">
        <f>IF(C110&lt;&gt;"", 'Durango session calcs'!H$2* 'Durango session calcs'!$H$4*S110,"")</f>
        <v/>
      </c>
      <c r="G110" s="98" t="str">
        <f ca="1">IF(C110&lt;&gt;"",E110*(((OFFSET(A51,0,Instructions!H$21,1,1)/OFFSET(A51,0,Instructions!H$21-1,1,1))/2)+'Durango session calcs'!R$8),"")</f>
        <v/>
      </c>
      <c r="H110" s="95" t="str">
        <f t="shared" si="2"/>
        <v/>
      </c>
      <c r="I110" s="95" t="str">
        <f t="shared" si="1"/>
        <v/>
      </c>
      <c r="J110" s="35" t="str">
        <f t="shared" si="3"/>
        <v/>
      </c>
      <c r="K110" s="95" t="str">
        <f t="shared" si="4"/>
        <v/>
      </c>
      <c r="L110" s="35" t="str">
        <f t="shared" si="5"/>
        <v/>
      </c>
      <c r="M110" s="111" t="str">
        <f>IF(C110&lt;&gt;"", 1/Instructions!C$40*LN(1+(Instructions!C$40*Instructions!C$38*Instructions!C$41*(B110/D110)/F110))/1000000, "")</f>
        <v/>
      </c>
      <c r="N110" s="112" t="str">
        <f>IF(C110&lt;&gt;"",IF(B110=0,(1/Instructions!C$40*LN(1+(Instructions!C$40*Instructions!C$38*Instructions!C$41*(3/D110)/E110))/1000000)/2,M110*(((1/B110)+(G110/E110)^2+(Instructions!C$39/Instructions!C$38)^2))^0.5),"")</f>
        <v/>
      </c>
      <c r="O110" s="92" t="str">
        <f ca="1">IF(C110&lt;&gt;"",(OFFSET(A51,0,Instructions!C$21-1,1,1)/OFFSET(A51,0,Instructions!D$21-1,1,1))/Instructions!$E$32,"")</f>
        <v/>
      </c>
      <c r="P110" s="100" t="str">
        <f ca="1">IF(C110&lt;&gt;"",O110*(((OFFSET(A51,0,Instructions!C$21,1,1)/(OFFSET(A51,0,Instructions!C$21-1,1,1))))+((((OFFSET(A51,0,Instructions!D$21,1,1)/(OFFSET(A51,0,Instructions!D$21-1,1,1))))))),"")</f>
        <v/>
      </c>
      <c r="R110" s="116"/>
      <c r="S110" s="114"/>
      <c r="T110" s="35"/>
      <c r="U110" s="84"/>
      <c r="V110" s="41"/>
      <c r="W110" s="77"/>
    </row>
    <row r="111" spans="1:23" s="25" customFormat="1" x14ac:dyDescent="0.25">
      <c r="A111" s="46" t="str">
        <f t="shared" si="0"/>
        <v/>
      </c>
      <c r="B111" s="41"/>
      <c r="C111" s="51"/>
      <c r="D111" s="102" t="str">
        <f>IF(C111&lt;&gt;"",C111/Instructions!F$41,"")</f>
        <v/>
      </c>
      <c r="E111" s="98" t="str">
        <f ca="1">IF(C111&lt;&gt;"", 'Durango session calcs'!H$2* 'Durango session calcs'!$H$4*OFFSET(A52,0,Instructions!H$21-1,1,1),"")</f>
        <v/>
      </c>
      <c r="F111" s="98" t="str">
        <f>IF(C111&lt;&gt;"", 'Durango session calcs'!H$2* 'Durango session calcs'!$H$4*S111,"")</f>
        <v/>
      </c>
      <c r="G111" s="98" t="str">
        <f ca="1">IF(C111&lt;&gt;"",E111*(((OFFSET(A52,0,Instructions!H$21,1,1)/OFFSET(A52,0,Instructions!H$21-1,1,1))/2)+'Durango session calcs'!R$8),"")</f>
        <v/>
      </c>
      <c r="H111" s="95" t="str">
        <f t="shared" si="2"/>
        <v/>
      </c>
      <c r="I111" s="95" t="str">
        <f t="shared" si="1"/>
        <v/>
      </c>
      <c r="J111" s="35" t="str">
        <f t="shared" si="3"/>
        <v/>
      </c>
      <c r="K111" s="95" t="str">
        <f t="shared" si="4"/>
        <v/>
      </c>
      <c r="L111" s="35" t="str">
        <f t="shared" si="5"/>
        <v/>
      </c>
      <c r="M111" s="111" t="str">
        <f>IF(C111&lt;&gt;"", 1/Instructions!C$40*LN(1+(Instructions!C$40*Instructions!C$38*Instructions!C$41*(B111/D111)/F111))/1000000, "")</f>
        <v/>
      </c>
      <c r="N111" s="112" t="str">
        <f>IF(C111&lt;&gt;"",IF(B111=0,(1/Instructions!C$40*LN(1+(Instructions!C$40*Instructions!C$38*Instructions!C$41*(3/D111)/E111))/1000000)/2,M111*(((1/B111)+(G111/E111)^2+(Instructions!C$39/Instructions!C$38)^2))^0.5),"")</f>
        <v/>
      </c>
      <c r="O111" s="92" t="str">
        <f ca="1">IF(C111&lt;&gt;"",(OFFSET(A52,0,Instructions!C$21-1,1,1)/OFFSET(A52,0,Instructions!D$21-1,1,1))/Instructions!$E$32,"")</f>
        <v/>
      </c>
      <c r="P111" s="100" t="str">
        <f ca="1">IF(C111&lt;&gt;"",O111*(((OFFSET(A52,0,Instructions!C$21,1,1)/(OFFSET(A52,0,Instructions!C$21-1,1,1))))+((((OFFSET(A52,0,Instructions!D$21,1,1)/(OFFSET(A52,0,Instructions!D$21-1,1,1))))))),"")</f>
        <v/>
      </c>
      <c r="R111" s="116"/>
      <c r="S111" s="114"/>
      <c r="T111" s="35"/>
      <c r="U111" s="84"/>
      <c r="V111" s="41"/>
      <c r="W111" s="77"/>
    </row>
    <row r="112" spans="1:23" s="25" customFormat="1" x14ac:dyDescent="0.25">
      <c r="A112" s="46" t="str">
        <f t="shared" si="0"/>
        <v/>
      </c>
      <c r="B112" s="41"/>
      <c r="C112" s="51"/>
      <c r="D112" s="102" t="str">
        <f>IF(C112&lt;&gt;"",C112/Instructions!F$41,"")</f>
        <v/>
      </c>
      <c r="E112" s="98" t="str">
        <f ca="1">IF(C112&lt;&gt;"", 'Durango session calcs'!H$2* 'Durango session calcs'!$H$4*OFFSET(A53,0,Instructions!H$21-1,1,1),"")</f>
        <v/>
      </c>
      <c r="F112" s="98" t="str">
        <f>IF(C112&lt;&gt;"", 'Durango session calcs'!H$2* 'Durango session calcs'!$H$4*S112,"")</f>
        <v/>
      </c>
      <c r="G112" s="98" t="str">
        <f ca="1">IF(C112&lt;&gt;"",E112*(((OFFSET(A53,0,Instructions!H$21,1,1)/OFFSET(A53,0,Instructions!H$21-1,1,1))/2)+'Durango session calcs'!R$8),"")</f>
        <v/>
      </c>
      <c r="H112" s="95" t="str">
        <f t="shared" si="2"/>
        <v/>
      </c>
      <c r="I112" s="95" t="str">
        <f t="shared" si="1"/>
        <v/>
      </c>
      <c r="J112" s="35" t="str">
        <f t="shared" si="3"/>
        <v/>
      </c>
      <c r="K112" s="95" t="str">
        <f t="shared" si="4"/>
        <v/>
      </c>
      <c r="L112" s="35" t="str">
        <f t="shared" si="5"/>
        <v/>
      </c>
      <c r="M112" s="111" t="str">
        <f>IF(C112&lt;&gt;"", 1/Instructions!C$40*LN(1+(Instructions!C$40*Instructions!C$38*Instructions!C$41*(B112/D112)/F112))/1000000, "")</f>
        <v/>
      </c>
      <c r="N112" s="112" t="str">
        <f>IF(C112&lt;&gt;"",IF(B112=0,(1/Instructions!C$40*LN(1+(Instructions!C$40*Instructions!C$38*Instructions!C$41*(3/D112)/E112))/1000000)/2,M112*(((1/B112)+(G112/E112)^2+(Instructions!C$39/Instructions!C$38)^2))^0.5),"")</f>
        <v/>
      </c>
      <c r="O112" s="92" t="str">
        <f ca="1">IF(C112&lt;&gt;"",(OFFSET(A53,0,Instructions!C$21-1,1,1)/OFFSET(A53,0,Instructions!D$21-1,1,1))/Instructions!$E$32,"")</f>
        <v/>
      </c>
      <c r="P112" s="100" t="str">
        <f ca="1">IF(C112&lt;&gt;"",O112*(((OFFSET(A53,0,Instructions!C$21,1,1)/(OFFSET(A53,0,Instructions!C$21-1,1,1))))+((((OFFSET(A53,0,Instructions!D$21,1,1)/(OFFSET(A53,0,Instructions!D$21-1,1,1))))))),"")</f>
        <v/>
      </c>
      <c r="R112" s="116"/>
      <c r="S112" s="114"/>
      <c r="T112" s="35"/>
      <c r="U112" s="84"/>
      <c r="V112" s="41"/>
      <c r="W112" s="77"/>
    </row>
    <row r="113" spans="1:23" s="25" customFormat="1" x14ac:dyDescent="0.25">
      <c r="A113" s="46" t="str">
        <f t="shared" si="0"/>
        <v/>
      </c>
      <c r="B113" s="41"/>
      <c r="C113" s="51"/>
      <c r="D113" s="102" t="str">
        <f>IF(C113&lt;&gt;"",C113/Instructions!F$41,"")</f>
        <v/>
      </c>
      <c r="E113" s="98" t="str">
        <f ca="1">IF(C113&lt;&gt;"", 'Durango session calcs'!H$2* 'Durango session calcs'!$H$4*OFFSET(A54,0,Instructions!H$21-1,1,1),"")</f>
        <v/>
      </c>
      <c r="F113" s="98" t="str">
        <f>IF(C113&lt;&gt;"", 'Durango session calcs'!H$2* 'Durango session calcs'!$H$4*S113,"")</f>
        <v/>
      </c>
      <c r="G113" s="98" t="str">
        <f ca="1">IF(C113&lt;&gt;"",E113*(((OFFSET(A54,0,Instructions!H$21,1,1)/OFFSET(A54,0,Instructions!H$21-1,1,1))/2)+'Durango session calcs'!R$8),"")</f>
        <v/>
      </c>
      <c r="H113" s="95" t="str">
        <f t="shared" si="2"/>
        <v/>
      </c>
      <c r="I113" s="95" t="str">
        <f t="shared" si="1"/>
        <v/>
      </c>
      <c r="J113" s="35" t="str">
        <f t="shared" si="3"/>
        <v/>
      </c>
      <c r="K113" s="95" t="str">
        <f t="shared" si="4"/>
        <v/>
      </c>
      <c r="L113" s="35" t="str">
        <f t="shared" si="5"/>
        <v/>
      </c>
      <c r="M113" s="111" t="str">
        <f>IF(C113&lt;&gt;"", 1/Instructions!C$40*LN(1+(Instructions!C$40*Instructions!C$38*Instructions!C$41*(B113/D113)/F113))/1000000, "")</f>
        <v/>
      </c>
      <c r="N113" s="112" t="str">
        <f>IF(C113&lt;&gt;"",IF(B113=0,(1/Instructions!C$40*LN(1+(Instructions!C$40*Instructions!C$38*Instructions!C$41*(3/D113)/E113))/1000000)/2,M113*(((1/B113)+(G113/E113)^2+(Instructions!C$39/Instructions!C$38)^2))^0.5),"")</f>
        <v/>
      </c>
      <c r="O113" s="92" t="str">
        <f ca="1">IF(C113&lt;&gt;"",(OFFSET(A54,0,Instructions!C$21-1,1,1)/OFFSET(A54,0,Instructions!D$21-1,1,1))/Instructions!$E$32,"")</f>
        <v/>
      </c>
      <c r="P113" s="100" t="str">
        <f ca="1">IF(C113&lt;&gt;"",O113*(((OFFSET(A54,0,Instructions!C$21,1,1)/(OFFSET(A54,0,Instructions!C$21-1,1,1))))+((((OFFSET(A54,0,Instructions!D$21,1,1)/(OFFSET(A54,0,Instructions!D$21-1,1,1))))))),"")</f>
        <v/>
      </c>
      <c r="R113" s="116"/>
      <c r="S113" s="114"/>
      <c r="T113" s="35"/>
      <c r="U113" s="84"/>
      <c r="V113" s="41"/>
      <c r="W113" s="77"/>
    </row>
    <row r="114" spans="1:23" s="25" customFormat="1" ht="13.8" thickBot="1" x14ac:dyDescent="0.3">
      <c r="A114" s="47" t="str">
        <f t="shared" si="0"/>
        <v/>
      </c>
      <c r="B114" s="52"/>
      <c r="C114" s="52"/>
      <c r="D114" s="103" t="str">
        <f>IF(C114&lt;&gt;"",C114/Instructions!F$41,"")</f>
        <v/>
      </c>
      <c r="E114" s="104" t="str">
        <f ca="1">IF(C114&lt;&gt;"", 'Durango session calcs'!H$2* 'Durango session calcs'!$H$4*OFFSET(A55,0,Instructions!H$21-1,1,1),"")</f>
        <v/>
      </c>
      <c r="F114" s="104" t="str">
        <f>IF(C114&lt;&gt;"", 'Durango session calcs'!H$2* 'Durango session calcs'!$H$4*S114,"")</f>
        <v/>
      </c>
      <c r="G114" s="104" t="str">
        <f ca="1">IF(C114&lt;&gt;"",E114*(((OFFSET(A55,0,Instructions!H$21,1,1)/OFFSET(A55,0,Instructions!H$21-1,1,1))/2)+'Durango session calcs'!R$8),"")</f>
        <v/>
      </c>
      <c r="H114" s="96" t="str">
        <f t="shared" si="2"/>
        <v/>
      </c>
      <c r="I114" s="96" t="str">
        <f t="shared" si="1"/>
        <v/>
      </c>
      <c r="J114" s="48" t="str">
        <f t="shared" si="3"/>
        <v/>
      </c>
      <c r="K114" s="96" t="str">
        <f t="shared" si="4"/>
        <v/>
      </c>
      <c r="L114" s="48" t="str">
        <f t="shared" si="5"/>
        <v/>
      </c>
      <c r="M114" s="105" t="str">
        <f>IF(C114&lt;&gt;"", 1/Instructions!C$40*LN(1+(Instructions!C$40*Instructions!C$38*Instructions!C$41*(B114/D114)/F114))/1000000, "")</f>
        <v/>
      </c>
      <c r="N114" s="93" t="str">
        <f>IF(C114&lt;&gt;"",IF(B114=0,(1/Instructions!C$40*LN(1+(Instructions!C$40*Instructions!C$38*Instructions!C$41*(3/D114)/E114))/1000000)/2,M114*(((1/B114)+(G114/E114)^2+(Instructions!C$39/Instructions!C$38)^2))^0.5),"")</f>
        <v/>
      </c>
      <c r="O114" s="93" t="str">
        <f ca="1">IF(C114&lt;&gt;"",(OFFSET(A55,0,Instructions!C$21-1,1,1)/OFFSET(A55,0,Instructions!D$21-1,1,1))/Instructions!$E$32,"")</f>
        <v/>
      </c>
      <c r="P114" s="106" t="str">
        <f ca="1">IF(C114&lt;&gt;"",O114*(((OFFSET(A55,0,Instructions!C$21,1,1)/(OFFSET(A55,0,Instructions!C$21-1,1,1))))+((((OFFSET(A55,0,Instructions!D$21,1,1)/(OFFSET(A55,0,Instructions!D$21-1,1,1))))))),"")</f>
        <v/>
      </c>
      <c r="R114" s="117"/>
      <c r="S114" s="118"/>
      <c r="T114" s="79"/>
      <c r="U114" s="89"/>
      <c r="V114" s="78"/>
      <c r="W114" s="80"/>
    </row>
    <row r="115" spans="1:23" x14ac:dyDescent="0.25">
      <c r="A115" s="30" t="s">
        <v>65</v>
      </c>
      <c r="B115">
        <f>SUM(B61:B114)</f>
        <v>0</v>
      </c>
      <c r="D115" s="30" t="s">
        <v>28</v>
      </c>
      <c r="E115" s="108" t="e">
        <f ca="1">AVERAGE(E61:E114)</f>
        <v>#DIV/0!</v>
      </c>
      <c r="F115" s="108" t="e">
        <f>AVERAGE(F61:F114)</f>
        <v>#DIV/0!</v>
      </c>
      <c r="G115" s="4" t="s">
        <v>28</v>
      </c>
      <c r="H115" s="30" t="s">
        <v>65</v>
      </c>
      <c r="I115" s="107">
        <f>SUM(I61:I114)</f>
        <v>0</v>
      </c>
      <c r="J115">
        <f>SUM(J61:J114)</f>
        <v>0</v>
      </c>
      <c r="K115" s="85" t="s">
        <v>64</v>
      </c>
      <c r="L115">
        <f>SQRT(SUMSQ(L61:L114))</f>
        <v>0</v>
      </c>
      <c r="N115" s="4" t="s">
        <v>28</v>
      </c>
      <c r="O115" s="107" t="e">
        <f ca="1">AVERAGE(O61:O114)</f>
        <v>#DIV/0!</v>
      </c>
      <c r="P115" s="107" t="e">
        <f ca="1">STDEV(O61:O114)</f>
        <v>#DIV/0!</v>
      </c>
    </row>
    <row r="116" spans="1:23" x14ac:dyDescent="0.25">
      <c r="B116" s="54" t="s">
        <v>15</v>
      </c>
      <c r="I116" t="s">
        <v>17</v>
      </c>
      <c r="J116" t="s">
        <v>18</v>
      </c>
      <c r="L116" t="s">
        <v>19</v>
      </c>
      <c r="O116" s="54" t="s">
        <v>123</v>
      </c>
      <c r="P116" s="54" t="s">
        <v>27</v>
      </c>
    </row>
  </sheetData>
  <mergeCells count="1">
    <mergeCell ref="T58:U58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16"/>
  <sheetViews>
    <sheetView workbookViewId="0">
      <selection activeCell="A2" sqref="A2"/>
    </sheetView>
  </sheetViews>
  <sheetFormatPr baseColWidth="10" defaultColWidth="8.88671875" defaultRowHeight="13.2" x14ac:dyDescent="0.25"/>
  <cols>
    <col min="3" max="3" width="12.44140625" bestFit="1" customWidth="1"/>
  </cols>
  <sheetData>
    <row r="1" spans="1:256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2" spans="1:256" x14ac:dyDescent="0.25">
      <c r="A2" s="3"/>
      <c r="E2" s="1"/>
      <c r="H2" s="2"/>
      <c r="I2" s="2"/>
      <c r="J2" s="2"/>
      <c r="K2" s="2"/>
      <c r="N2" s="2"/>
      <c r="O2" s="2"/>
      <c r="P2" s="2"/>
      <c r="Q2" s="2"/>
      <c r="T2" s="2"/>
      <c r="U2" s="2"/>
      <c r="V2" s="2"/>
      <c r="W2" s="2"/>
      <c r="X2" s="2"/>
      <c r="Y2" s="2"/>
      <c r="Z2" s="2"/>
      <c r="AA2" s="2"/>
      <c r="AB2" s="2"/>
      <c r="AC2" s="2"/>
      <c r="AL2" s="2"/>
      <c r="AM2" s="2"/>
      <c r="AN2" s="2"/>
      <c r="AO2" s="2"/>
      <c r="AP2" s="2"/>
      <c r="AQ2" s="2"/>
      <c r="BH2" s="2"/>
      <c r="BI2" s="2"/>
      <c r="BJ2" s="2"/>
      <c r="BK2" s="2"/>
      <c r="BN2" s="2"/>
      <c r="BO2" s="2"/>
      <c r="BR2" s="2"/>
      <c r="BS2" s="2"/>
      <c r="DT2" s="2"/>
      <c r="DU2" s="2"/>
      <c r="DV2" s="2"/>
      <c r="DW2" s="2"/>
      <c r="DZ2" s="2"/>
      <c r="EA2" s="2"/>
      <c r="ED2" s="2"/>
      <c r="EE2" s="2"/>
      <c r="EF2" s="2"/>
      <c r="EG2" s="2"/>
      <c r="EH2" s="2"/>
      <c r="EI2" s="2"/>
      <c r="EJ2" s="2"/>
      <c r="EK2" s="2"/>
      <c r="EL2" s="2"/>
      <c r="EM2" s="2"/>
      <c r="EV2" s="2"/>
      <c r="EW2" s="2"/>
      <c r="EX2" s="2"/>
      <c r="EY2" s="2"/>
      <c r="EZ2" s="2"/>
      <c r="FA2" s="2"/>
      <c r="FP2" s="2"/>
      <c r="FQ2" s="2"/>
      <c r="FR2" s="2"/>
      <c r="FS2" s="2"/>
    </row>
    <row r="3" spans="1:256" x14ac:dyDescent="0.25">
      <c r="A3" s="3"/>
      <c r="E3" s="1"/>
      <c r="H3" s="2"/>
      <c r="I3" s="2"/>
      <c r="J3" s="2"/>
      <c r="K3" s="2"/>
      <c r="N3" s="2"/>
      <c r="O3" s="2"/>
      <c r="P3" s="2"/>
      <c r="Q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H3" s="2"/>
      <c r="AI3" s="2"/>
      <c r="AJ3" s="2"/>
      <c r="AK3" s="2"/>
      <c r="AL3" s="2"/>
      <c r="AM3" s="2"/>
      <c r="AN3" s="2"/>
      <c r="AO3" s="2"/>
      <c r="AP3" s="2"/>
      <c r="AQ3" s="2"/>
      <c r="BJ3" s="2"/>
      <c r="BK3" s="2"/>
      <c r="BN3" s="2"/>
      <c r="BO3" s="2"/>
      <c r="BR3" s="2"/>
      <c r="BS3" s="2"/>
      <c r="DT3" s="2"/>
      <c r="DU3" s="2"/>
      <c r="DV3" s="2"/>
      <c r="DW3" s="2"/>
      <c r="DZ3" s="2"/>
      <c r="EA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R3" s="2"/>
      <c r="ES3" s="2"/>
      <c r="ET3" s="2"/>
      <c r="EU3" s="2"/>
      <c r="EV3" s="2"/>
      <c r="EW3" s="2"/>
      <c r="EX3" s="2"/>
      <c r="EY3" s="2"/>
      <c r="EZ3" s="2"/>
      <c r="FA3" s="2"/>
      <c r="FR3" s="2"/>
      <c r="FS3" s="2"/>
    </row>
    <row r="4" spans="1:256" x14ac:dyDescent="0.25">
      <c r="A4" s="3"/>
      <c r="E4" s="1"/>
      <c r="H4" s="2"/>
      <c r="I4" s="2"/>
      <c r="J4" s="2"/>
      <c r="K4" s="2"/>
      <c r="N4" s="2"/>
      <c r="O4" s="2"/>
      <c r="P4" s="2"/>
      <c r="Q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H4" s="2"/>
      <c r="AI4" s="2"/>
      <c r="AJ4" s="2"/>
      <c r="AK4" s="2"/>
      <c r="AL4" s="2"/>
      <c r="AM4" s="2"/>
      <c r="AN4" s="2"/>
      <c r="AO4" s="2"/>
      <c r="AP4" s="2"/>
      <c r="AQ4" s="2"/>
      <c r="BJ4" s="2"/>
      <c r="BK4" s="2"/>
      <c r="BN4" s="2"/>
      <c r="BO4" s="2"/>
      <c r="BR4" s="2"/>
      <c r="BS4" s="2"/>
      <c r="DT4" s="2"/>
      <c r="DU4" s="2"/>
      <c r="DV4" s="2"/>
      <c r="DW4" s="2"/>
      <c r="DZ4" s="2"/>
      <c r="EA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R4" s="2"/>
      <c r="ES4" s="2"/>
      <c r="ET4" s="2"/>
      <c r="EU4" s="2"/>
      <c r="EV4" s="2"/>
      <c r="EW4" s="2"/>
      <c r="EX4" s="2"/>
      <c r="EY4" s="2"/>
      <c r="EZ4" s="2"/>
      <c r="FA4" s="2"/>
      <c r="FR4" s="2"/>
      <c r="FS4" s="2"/>
    </row>
    <row r="5" spans="1:256" x14ac:dyDescent="0.25">
      <c r="A5" s="3"/>
      <c r="E5" s="1"/>
      <c r="H5" s="2"/>
      <c r="I5" s="2"/>
      <c r="J5" s="2"/>
      <c r="K5" s="2"/>
      <c r="N5" s="2"/>
      <c r="O5" s="2"/>
      <c r="P5" s="2"/>
      <c r="Q5" s="2"/>
      <c r="T5" s="2"/>
      <c r="U5" s="2"/>
      <c r="X5" s="2"/>
      <c r="Y5" s="2"/>
      <c r="BN5" s="2"/>
      <c r="BO5" s="2"/>
      <c r="BR5" s="2"/>
      <c r="BS5" s="2"/>
      <c r="DT5" s="2"/>
      <c r="DU5" s="2"/>
      <c r="DV5" s="2"/>
      <c r="DW5" s="2"/>
      <c r="DZ5" s="2"/>
      <c r="EA5" s="2"/>
      <c r="ED5" s="2"/>
      <c r="EE5" s="2"/>
      <c r="EH5" s="2"/>
      <c r="EI5" s="2"/>
    </row>
    <row r="6" spans="1:256" x14ac:dyDescent="0.25">
      <c r="A6" s="3"/>
      <c r="E6" s="1"/>
      <c r="H6" s="2"/>
      <c r="I6" s="2"/>
      <c r="J6" s="2"/>
      <c r="K6" s="2"/>
      <c r="N6" s="2"/>
      <c r="O6" s="2"/>
      <c r="P6" s="2"/>
      <c r="Q6" s="2"/>
      <c r="T6" s="2"/>
      <c r="U6" s="2"/>
      <c r="X6" s="2"/>
      <c r="Y6" s="2"/>
      <c r="AB6" s="2"/>
      <c r="AC6" s="2"/>
      <c r="AJ6" s="2"/>
      <c r="AK6" s="2"/>
      <c r="AL6" s="2"/>
      <c r="AM6" s="2"/>
      <c r="AN6" s="2"/>
      <c r="AO6" s="2"/>
      <c r="AP6" s="2"/>
      <c r="AQ6" s="2"/>
      <c r="BN6" s="2"/>
      <c r="BO6" s="2"/>
      <c r="BR6" s="2"/>
      <c r="BS6" s="2"/>
      <c r="DT6" s="2"/>
      <c r="DU6" s="2"/>
      <c r="DV6" s="2"/>
      <c r="DW6" s="2"/>
      <c r="DZ6" s="2"/>
      <c r="EA6" s="2"/>
      <c r="ED6" s="2"/>
      <c r="EE6" s="2"/>
      <c r="EH6" s="2"/>
      <c r="EI6" s="2"/>
      <c r="EL6" s="2"/>
      <c r="EM6" s="2"/>
      <c r="ET6" s="2"/>
      <c r="EU6" s="2"/>
      <c r="EV6" s="2"/>
      <c r="EW6" s="2"/>
      <c r="EX6" s="2"/>
      <c r="EY6" s="2"/>
      <c r="EZ6" s="2"/>
      <c r="FA6" s="2"/>
    </row>
    <row r="7" spans="1:256" x14ac:dyDescent="0.25">
      <c r="A7" s="3"/>
      <c r="E7" s="1"/>
      <c r="H7" s="2"/>
      <c r="I7" s="2"/>
      <c r="J7" s="2"/>
      <c r="K7" s="2"/>
      <c r="N7" s="2"/>
      <c r="O7" s="2"/>
      <c r="P7" s="2"/>
      <c r="Q7" s="2"/>
      <c r="T7" s="2"/>
      <c r="U7" s="2"/>
      <c r="V7" s="2"/>
      <c r="W7" s="2"/>
      <c r="X7" s="2"/>
      <c r="Y7" s="2"/>
      <c r="Z7" s="2"/>
      <c r="AA7" s="2"/>
      <c r="AB7" s="2"/>
      <c r="AC7" s="2"/>
      <c r="AL7" s="2"/>
      <c r="AM7" s="2"/>
      <c r="AN7" s="2"/>
      <c r="AO7" s="2"/>
      <c r="AP7" s="2"/>
      <c r="AQ7" s="2"/>
      <c r="BJ7" s="2"/>
      <c r="BK7" s="2"/>
      <c r="BN7" s="2"/>
      <c r="BO7" s="2"/>
      <c r="BR7" s="2"/>
      <c r="BS7" s="2"/>
      <c r="DT7" s="2"/>
      <c r="DU7" s="2"/>
      <c r="DV7" s="2"/>
      <c r="DW7" s="2"/>
      <c r="DZ7" s="2"/>
      <c r="EA7" s="2"/>
      <c r="ED7" s="2"/>
      <c r="EE7" s="2"/>
      <c r="EF7" s="2"/>
      <c r="EG7" s="2"/>
      <c r="EH7" s="2"/>
      <c r="EI7" s="2"/>
      <c r="EJ7" s="2"/>
      <c r="EK7" s="2"/>
      <c r="EL7" s="2"/>
      <c r="EM7" s="2"/>
      <c r="EV7" s="2"/>
      <c r="EW7" s="2"/>
      <c r="EX7" s="2"/>
      <c r="EY7" s="2"/>
      <c r="EZ7" s="2"/>
      <c r="FA7" s="2"/>
      <c r="FR7" s="2"/>
      <c r="FS7" s="2"/>
    </row>
    <row r="8" spans="1:256" x14ac:dyDescent="0.25">
      <c r="A8" s="3"/>
      <c r="E8" s="1"/>
      <c r="H8" s="2"/>
      <c r="I8" s="2"/>
      <c r="J8" s="2"/>
      <c r="K8" s="2"/>
      <c r="N8" s="2"/>
      <c r="O8" s="2"/>
      <c r="P8" s="2"/>
      <c r="Q8" s="2"/>
      <c r="T8" s="2"/>
      <c r="U8" s="2"/>
      <c r="V8" s="2"/>
      <c r="W8" s="2"/>
      <c r="X8" s="2"/>
      <c r="Y8" s="2"/>
      <c r="Z8" s="2"/>
      <c r="AA8" s="2"/>
      <c r="AB8" s="2"/>
      <c r="AC8" s="2"/>
      <c r="AL8" s="2"/>
      <c r="AM8" s="2"/>
      <c r="BN8" s="2"/>
      <c r="BO8" s="2"/>
      <c r="BR8" s="2"/>
      <c r="BS8" s="2"/>
      <c r="DT8" s="2"/>
      <c r="DU8" s="2"/>
      <c r="DV8" s="2"/>
      <c r="DW8" s="2"/>
      <c r="DZ8" s="2"/>
      <c r="EA8" s="2"/>
      <c r="ED8" s="2"/>
      <c r="EE8" s="2"/>
      <c r="EF8" s="2"/>
      <c r="EG8" s="2"/>
      <c r="EH8" s="2"/>
      <c r="EI8" s="2"/>
      <c r="EJ8" s="2"/>
      <c r="EK8" s="2"/>
      <c r="EL8" s="2"/>
      <c r="EM8" s="2"/>
      <c r="EV8" s="2"/>
      <c r="EW8" s="2"/>
    </row>
    <row r="9" spans="1:256" x14ac:dyDescent="0.25">
      <c r="A9" s="3"/>
      <c r="E9" s="1"/>
      <c r="H9" s="2"/>
      <c r="I9" s="2"/>
      <c r="J9" s="2"/>
      <c r="K9" s="2"/>
      <c r="N9" s="2"/>
      <c r="O9" s="2"/>
      <c r="P9" s="2"/>
      <c r="Q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H9" s="2"/>
      <c r="AI9" s="2"/>
      <c r="AJ9" s="2"/>
      <c r="AK9" s="2"/>
      <c r="AL9" s="2"/>
      <c r="AM9" s="2"/>
      <c r="AN9" s="2"/>
      <c r="AO9" s="2"/>
      <c r="AP9" s="2"/>
      <c r="AQ9" s="2"/>
      <c r="BH9" s="2"/>
      <c r="BI9" s="2"/>
      <c r="BN9" s="2"/>
      <c r="BO9" s="2"/>
      <c r="BR9" s="2"/>
      <c r="BS9" s="2"/>
      <c r="DT9" s="2"/>
      <c r="DU9" s="2"/>
      <c r="DV9" s="2"/>
      <c r="DW9" s="2"/>
      <c r="DZ9" s="2"/>
      <c r="EA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R9" s="2"/>
      <c r="ES9" s="2"/>
      <c r="ET9" s="2"/>
      <c r="EU9" s="2"/>
      <c r="EV9" s="2"/>
      <c r="EW9" s="2"/>
      <c r="EX9" s="2"/>
      <c r="EY9" s="2"/>
      <c r="EZ9" s="2"/>
      <c r="FA9" s="2"/>
      <c r="FP9" s="2"/>
      <c r="FQ9" s="2"/>
    </row>
    <row r="10" spans="1:256" x14ac:dyDescent="0.25">
      <c r="A10" s="3"/>
      <c r="E10" s="1"/>
      <c r="H10" s="2"/>
      <c r="I10" s="2"/>
      <c r="J10" s="2"/>
      <c r="K10" s="2"/>
      <c r="N10" s="2"/>
      <c r="O10" s="2"/>
      <c r="P10" s="2"/>
      <c r="Q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T10" s="2"/>
      <c r="AU10" s="2"/>
      <c r="BJ10" s="2"/>
      <c r="BK10" s="2"/>
      <c r="BN10" s="2"/>
      <c r="BO10" s="2"/>
      <c r="BR10" s="2"/>
      <c r="BS10" s="2"/>
      <c r="DT10" s="2"/>
      <c r="DU10" s="2"/>
      <c r="DV10" s="2"/>
      <c r="DW10" s="2"/>
      <c r="DZ10" s="2"/>
      <c r="EA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D10" s="2"/>
      <c r="FE10" s="2"/>
      <c r="FR10" s="2"/>
      <c r="FS10" s="2"/>
    </row>
    <row r="11" spans="1:256" x14ac:dyDescent="0.25">
      <c r="A11" s="3"/>
      <c r="E11" s="1"/>
      <c r="H11" s="2"/>
      <c r="I11" s="2"/>
      <c r="J11" s="2"/>
      <c r="K11" s="2"/>
      <c r="N11" s="2"/>
      <c r="O11" s="2"/>
      <c r="P11" s="2"/>
      <c r="Q11" s="2"/>
      <c r="T11" s="2"/>
      <c r="U11" s="2"/>
      <c r="V11" s="2"/>
      <c r="W11" s="2"/>
      <c r="X11" s="2"/>
      <c r="Y11" s="2"/>
      <c r="Z11" s="2"/>
      <c r="AA11" s="2"/>
      <c r="AB11" s="2"/>
      <c r="AC11" s="2"/>
      <c r="AJ11" s="2"/>
      <c r="AK11" s="2"/>
      <c r="AL11" s="2"/>
      <c r="AM11" s="2"/>
      <c r="AN11" s="2"/>
      <c r="AO11" s="2"/>
      <c r="AP11" s="2"/>
      <c r="AQ11" s="2"/>
      <c r="BJ11" s="2"/>
      <c r="BK11" s="2"/>
      <c r="BN11" s="2"/>
      <c r="BO11" s="2"/>
      <c r="BR11" s="2"/>
      <c r="BS11" s="2"/>
      <c r="DT11" s="2"/>
      <c r="DU11" s="2"/>
      <c r="DV11" s="2"/>
      <c r="DW11" s="2"/>
      <c r="DZ11" s="2"/>
      <c r="EA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T11" s="2"/>
      <c r="EU11" s="2"/>
      <c r="EV11" s="2"/>
      <c r="EW11" s="2"/>
      <c r="EX11" s="2"/>
      <c r="EY11" s="2"/>
      <c r="EZ11" s="2"/>
      <c r="FA11" s="2"/>
      <c r="FR11" s="2"/>
      <c r="FS11" s="2"/>
    </row>
    <row r="12" spans="1:256" x14ac:dyDescent="0.25">
      <c r="A12" s="3"/>
      <c r="E12" s="1"/>
      <c r="H12" s="2"/>
      <c r="I12" s="2"/>
      <c r="J12" s="2"/>
      <c r="K12" s="2"/>
      <c r="N12" s="2"/>
      <c r="O12" s="2"/>
      <c r="P12" s="2"/>
      <c r="Q12" s="2"/>
      <c r="T12" s="2"/>
      <c r="U12" s="2"/>
      <c r="V12" s="2"/>
      <c r="W12" s="2"/>
      <c r="X12" s="2"/>
      <c r="Y12" s="2"/>
      <c r="Z12" s="2"/>
      <c r="AA12" s="2"/>
      <c r="AB12" s="2"/>
      <c r="AC12" s="2"/>
      <c r="AJ12" s="2"/>
      <c r="AK12" s="2"/>
      <c r="AL12" s="2"/>
      <c r="AM12" s="2"/>
      <c r="AN12" s="2"/>
      <c r="AO12" s="2"/>
      <c r="AP12" s="2"/>
      <c r="AQ12" s="2"/>
      <c r="BJ12" s="2"/>
      <c r="BK12" s="2"/>
      <c r="BN12" s="2"/>
      <c r="BO12" s="2"/>
      <c r="BR12" s="2"/>
      <c r="BS12" s="2"/>
      <c r="DT12" s="2"/>
      <c r="DU12" s="2"/>
      <c r="DV12" s="2"/>
      <c r="DW12" s="2"/>
      <c r="DZ12" s="2"/>
      <c r="EA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T12" s="2"/>
      <c r="EU12" s="2"/>
      <c r="EV12" s="2"/>
      <c r="EW12" s="2"/>
      <c r="EX12" s="2"/>
      <c r="EY12" s="2"/>
      <c r="EZ12" s="2"/>
      <c r="FA12" s="2"/>
      <c r="FR12" s="2"/>
      <c r="FS12" s="2"/>
    </row>
    <row r="13" spans="1:256" x14ac:dyDescent="0.25">
      <c r="A13" s="3"/>
      <c r="E13" s="1"/>
      <c r="H13" s="2"/>
      <c r="I13" s="2"/>
      <c r="J13" s="2"/>
      <c r="K13" s="2"/>
      <c r="N13" s="2"/>
      <c r="O13" s="2"/>
      <c r="P13" s="2"/>
      <c r="Q13" s="2"/>
      <c r="T13" s="2"/>
      <c r="U13" s="2"/>
      <c r="V13" s="2"/>
      <c r="W13" s="2"/>
      <c r="X13" s="2"/>
      <c r="Y13" s="2"/>
      <c r="Z13" s="2"/>
      <c r="AA13" s="2"/>
      <c r="AB13" s="2"/>
      <c r="AC13" s="2"/>
      <c r="AJ13" s="2"/>
      <c r="AK13" s="2"/>
      <c r="AL13" s="2"/>
      <c r="AM13" s="2"/>
      <c r="AN13" s="2"/>
      <c r="AO13" s="2"/>
      <c r="BN13" s="2"/>
      <c r="BO13" s="2"/>
      <c r="BR13" s="2"/>
      <c r="BS13" s="2"/>
      <c r="DT13" s="2"/>
      <c r="DU13" s="2"/>
      <c r="DV13" s="2"/>
      <c r="DW13" s="2"/>
      <c r="DZ13" s="2"/>
      <c r="EA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T13" s="2"/>
      <c r="EU13" s="2"/>
      <c r="EV13" s="2"/>
      <c r="EW13" s="2"/>
      <c r="EX13" s="2"/>
      <c r="EY13" s="2"/>
    </row>
    <row r="14" spans="1:256" x14ac:dyDescent="0.25">
      <c r="A14" s="3"/>
      <c r="E14" s="1"/>
      <c r="H14" s="2"/>
      <c r="I14" s="2"/>
      <c r="J14" s="2"/>
      <c r="K14" s="2"/>
      <c r="N14" s="2"/>
      <c r="O14" s="2"/>
      <c r="P14" s="2"/>
      <c r="Q14" s="2"/>
      <c r="T14" s="2"/>
      <c r="U14" s="2"/>
      <c r="V14" s="2"/>
      <c r="W14" s="2"/>
      <c r="X14" s="2"/>
      <c r="Y14" s="2"/>
      <c r="Z14" s="2"/>
      <c r="AA14" s="2"/>
      <c r="AB14" s="2"/>
      <c r="AC14" s="2"/>
      <c r="AJ14" s="2"/>
      <c r="AK14" s="2"/>
      <c r="AL14" s="2"/>
      <c r="AM14" s="2"/>
      <c r="AN14" s="2"/>
      <c r="AO14" s="2"/>
      <c r="AP14" s="2"/>
      <c r="AQ14" s="2"/>
      <c r="BJ14" s="2"/>
      <c r="BK14" s="2"/>
      <c r="BN14" s="2"/>
      <c r="BO14" s="2"/>
      <c r="BR14" s="2"/>
      <c r="BS14" s="2"/>
      <c r="DT14" s="2"/>
      <c r="DU14" s="2"/>
      <c r="DV14" s="2"/>
      <c r="DW14" s="2"/>
      <c r="DZ14" s="2"/>
      <c r="EA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T14" s="2"/>
      <c r="EU14" s="2"/>
      <c r="EV14" s="2"/>
      <c r="EW14" s="2"/>
      <c r="EX14" s="2"/>
      <c r="EY14" s="2"/>
      <c r="EZ14" s="2"/>
      <c r="FA14" s="2"/>
      <c r="FR14" s="2"/>
      <c r="FS14" s="2"/>
    </row>
    <row r="15" spans="1:256" x14ac:dyDescent="0.25">
      <c r="A15" s="3"/>
      <c r="E15" s="1"/>
      <c r="H15" s="2"/>
      <c r="I15" s="2"/>
      <c r="J15" s="2"/>
      <c r="K15" s="2"/>
      <c r="N15" s="2"/>
      <c r="O15" s="2"/>
      <c r="P15" s="2"/>
      <c r="Q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BJ15" s="2"/>
      <c r="BK15" s="2"/>
      <c r="BN15" s="2"/>
      <c r="BO15" s="2"/>
      <c r="BR15" s="2"/>
      <c r="BS15" s="2"/>
      <c r="DT15" s="2"/>
      <c r="DU15" s="2"/>
      <c r="DV15" s="2"/>
      <c r="DW15" s="2"/>
      <c r="DZ15" s="2"/>
      <c r="EA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R15" s="2"/>
      <c r="FS15" s="2"/>
    </row>
    <row r="16" spans="1:256" x14ac:dyDescent="0.25">
      <c r="A16" s="3"/>
      <c r="E16" s="1"/>
      <c r="H16" s="2"/>
      <c r="I16" s="2"/>
      <c r="J16" s="2"/>
      <c r="K16" s="2"/>
      <c r="N16" s="2"/>
      <c r="O16" s="2"/>
      <c r="P16" s="2"/>
      <c r="Q16" s="2"/>
      <c r="T16" s="2"/>
      <c r="U16" s="2"/>
      <c r="V16" s="2"/>
      <c r="W16" s="2"/>
      <c r="X16" s="2"/>
      <c r="Y16" s="2"/>
      <c r="Z16" s="2"/>
      <c r="AA16" s="2"/>
      <c r="AB16" s="2"/>
      <c r="AC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BJ16" s="2"/>
      <c r="BK16" s="2"/>
      <c r="BN16" s="2"/>
      <c r="BO16" s="2"/>
      <c r="BR16" s="2"/>
      <c r="BS16" s="2"/>
      <c r="DT16" s="2"/>
      <c r="DU16" s="2"/>
      <c r="DV16" s="2"/>
      <c r="DW16" s="2"/>
      <c r="DZ16" s="2"/>
      <c r="EA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R16" s="2"/>
      <c r="FS16" s="2"/>
    </row>
    <row r="17" spans="1:175" x14ac:dyDescent="0.25">
      <c r="A17" s="3"/>
      <c r="E17" s="1"/>
      <c r="H17" s="2"/>
      <c r="I17" s="2"/>
      <c r="J17" s="2"/>
      <c r="K17" s="2"/>
      <c r="N17" s="2"/>
      <c r="O17" s="2"/>
      <c r="P17" s="2"/>
      <c r="Q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BN17" s="2"/>
      <c r="BO17" s="2"/>
      <c r="BR17" s="2"/>
      <c r="BS17" s="2"/>
      <c r="DT17" s="2"/>
      <c r="DU17" s="2"/>
      <c r="DV17" s="2"/>
      <c r="DW17" s="2"/>
      <c r="DZ17" s="2"/>
      <c r="EA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R17" s="2"/>
      <c r="ES17" s="2"/>
      <c r="ET17" s="2"/>
      <c r="EU17" s="2"/>
      <c r="EV17" s="2"/>
      <c r="EW17" s="2"/>
      <c r="EX17" s="2"/>
      <c r="EY17" s="2"/>
      <c r="EZ17" s="2"/>
      <c r="FA17" s="2"/>
    </row>
    <row r="18" spans="1:175" x14ac:dyDescent="0.25">
      <c r="A18" s="3"/>
      <c r="E18" s="1"/>
      <c r="H18" s="2"/>
      <c r="I18" s="2"/>
      <c r="J18" s="2"/>
      <c r="K18" s="2"/>
      <c r="N18" s="2"/>
      <c r="O18" s="2"/>
      <c r="P18" s="2"/>
      <c r="Q18" s="2"/>
      <c r="T18" s="2"/>
      <c r="U18" s="2"/>
      <c r="BJ18" s="2"/>
      <c r="BK18" s="2"/>
      <c r="BN18" s="2"/>
      <c r="BO18" s="2"/>
      <c r="BR18" s="2"/>
      <c r="BS18" s="2"/>
      <c r="DT18" s="2"/>
      <c r="DU18" s="2"/>
      <c r="DV18" s="2"/>
      <c r="DW18" s="2"/>
      <c r="DZ18" s="2"/>
      <c r="EA18" s="2"/>
      <c r="ED18" s="2"/>
      <c r="EE18" s="2"/>
      <c r="FR18" s="2"/>
      <c r="FS18" s="2"/>
    </row>
    <row r="19" spans="1:175" x14ac:dyDescent="0.25">
      <c r="A19" s="3"/>
      <c r="E19" s="1"/>
      <c r="H19" s="2"/>
      <c r="I19" s="2"/>
      <c r="J19" s="2"/>
      <c r="K19" s="2"/>
      <c r="N19" s="2"/>
      <c r="O19" s="2"/>
      <c r="P19" s="2"/>
      <c r="Q19" s="2"/>
      <c r="T19" s="2"/>
      <c r="U19" s="2"/>
      <c r="X19" s="2"/>
      <c r="Y19" s="2"/>
      <c r="BJ19" s="2"/>
      <c r="BK19" s="2"/>
      <c r="BN19" s="2"/>
      <c r="BO19" s="2"/>
      <c r="BR19" s="2"/>
      <c r="BS19" s="2"/>
      <c r="DT19" s="2"/>
      <c r="DU19" s="2"/>
      <c r="DV19" s="2"/>
      <c r="DW19" s="2"/>
      <c r="DZ19" s="2"/>
      <c r="EA19" s="2"/>
      <c r="ED19" s="2"/>
      <c r="EE19" s="2"/>
      <c r="EH19" s="2"/>
      <c r="EI19" s="2"/>
      <c r="FR19" s="2"/>
      <c r="FS19" s="2"/>
    </row>
    <row r="20" spans="1:175" x14ac:dyDescent="0.25">
      <c r="A20" s="3"/>
      <c r="E20" s="1"/>
      <c r="H20" s="2"/>
      <c r="I20" s="2"/>
      <c r="J20" s="2"/>
      <c r="K20" s="2"/>
      <c r="N20" s="2"/>
      <c r="O20" s="2"/>
      <c r="P20" s="2"/>
      <c r="Q20" s="2"/>
      <c r="T20" s="2"/>
      <c r="U20" s="2"/>
      <c r="V20" s="2"/>
      <c r="W20" s="2"/>
      <c r="X20" s="2"/>
      <c r="Y20" s="2"/>
      <c r="Z20" s="2"/>
      <c r="AA20" s="2"/>
      <c r="AB20" s="2"/>
      <c r="AC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BN20" s="2"/>
      <c r="BO20" s="2"/>
      <c r="BR20" s="2"/>
      <c r="BS20" s="2"/>
      <c r="DT20" s="2"/>
      <c r="DU20" s="2"/>
      <c r="DV20" s="2"/>
      <c r="DW20" s="2"/>
      <c r="DZ20" s="2"/>
      <c r="EA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R20" s="2"/>
      <c r="ES20" s="2"/>
      <c r="ET20" s="2"/>
      <c r="EU20" s="2"/>
      <c r="EV20" s="2"/>
      <c r="EW20" s="2"/>
      <c r="EX20" s="2"/>
      <c r="EY20" s="2"/>
      <c r="EZ20" s="2"/>
      <c r="FA20" s="2"/>
    </row>
    <row r="21" spans="1:175" x14ac:dyDescent="0.25">
      <c r="A21" s="3"/>
      <c r="E21" s="1"/>
      <c r="H21" s="2"/>
      <c r="I21" s="2"/>
      <c r="J21" s="2"/>
      <c r="K21" s="2"/>
      <c r="N21" s="2"/>
      <c r="O21" s="2"/>
      <c r="P21" s="2"/>
      <c r="Q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BN21" s="2"/>
      <c r="BO21" s="2"/>
      <c r="BR21" s="2"/>
      <c r="BS21" s="2"/>
      <c r="DT21" s="2"/>
      <c r="DU21" s="2"/>
      <c r="DV21" s="2"/>
      <c r="DW21" s="2"/>
      <c r="DZ21" s="2"/>
      <c r="EA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R21" s="2"/>
      <c r="ES21" s="2"/>
      <c r="ET21" s="2"/>
      <c r="EU21" s="2"/>
      <c r="EV21" s="2"/>
      <c r="EW21" s="2"/>
      <c r="EX21" s="2"/>
      <c r="EY21" s="2"/>
      <c r="EZ21" s="2"/>
      <c r="FA21" s="2"/>
    </row>
    <row r="22" spans="1:175" x14ac:dyDescent="0.25">
      <c r="A22" s="3"/>
      <c r="E22" s="1"/>
      <c r="H22" s="2"/>
      <c r="I22" s="2"/>
      <c r="J22" s="2"/>
      <c r="K22" s="2"/>
      <c r="N22" s="2"/>
      <c r="O22" s="2"/>
      <c r="P22" s="2"/>
      <c r="Q22" s="2"/>
      <c r="T22" s="2"/>
      <c r="U22" s="2"/>
      <c r="V22" s="2"/>
      <c r="W22" s="2"/>
      <c r="X22" s="2"/>
      <c r="Y22" s="2"/>
      <c r="Z22" s="2"/>
      <c r="AA22" s="2"/>
      <c r="AB22" s="2"/>
      <c r="AC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BJ22" s="2"/>
      <c r="BK22" s="2"/>
      <c r="BN22" s="2"/>
      <c r="BO22" s="2"/>
      <c r="BR22" s="2"/>
      <c r="BS22" s="2"/>
      <c r="DT22" s="2"/>
      <c r="DU22" s="2"/>
      <c r="DV22" s="2"/>
      <c r="DW22" s="2"/>
      <c r="DZ22" s="2"/>
      <c r="EA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R22" s="2"/>
      <c r="FS22" s="2"/>
    </row>
    <row r="23" spans="1:175" x14ac:dyDescent="0.25">
      <c r="A23" s="3"/>
      <c r="E23" s="1"/>
      <c r="H23" s="2"/>
      <c r="I23" s="2"/>
      <c r="J23" s="2"/>
      <c r="K23" s="2"/>
      <c r="N23" s="2"/>
      <c r="O23" s="2"/>
      <c r="P23" s="2"/>
      <c r="Q23" s="2"/>
      <c r="T23" s="2"/>
      <c r="U23" s="2"/>
      <c r="V23" s="2"/>
      <c r="W23" s="2"/>
      <c r="X23" s="2"/>
      <c r="Y23" s="2"/>
      <c r="Z23" s="2"/>
      <c r="AA23" s="2"/>
      <c r="AB23" s="2"/>
      <c r="AC23" s="2"/>
      <c r="AL23" s="2"/>
      <c r="AM23" s="2"/>
      <c r="BN23" s="2"/>
      <c r="BO23" s="2"/>
      <c r="BR23" s="2"/>
      <c r="BS23" s="2"/>
      <c r="DT23" s="2"/>
      <c r="DU23" s="2"/>
      <c r="DV23" s="2"/>
      <c r="DW23" s="2"/>
      <c r="DZ23" s="2"/>
      <c r="EA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V23" s="2"/>
      <c r="EW23" s="2"/>
    </row>
    <row r="24" spans="1:175" x14ac:dyDescent="0.25">
      <c r="A24" s="3"/>
      <c r="E24" s="1"/>
      <c r="H24" s="2"/>
      <c r="I24" s="2"/>
      <c r="J24" s="2"/>
      <c r="K24" s="2"/>
      <c r="N24" s="2"/>
      <c r="O24" s="2"/>
      <c r="P24" s="2"/>
      <c r="Q24" s="2"/>
      <c r="T24" s="2"/>
      <c r="U24" s="2"/>
      <c r="V24" s="2"/>
      <c r="W24" s="2"/>
      <c r="X24" s="2"/>
      <c r="Y24" s="2"/>
      <c r="Z24" s="2"/>
      <c r="AA24" s="2"/>
      <c r="AB24" s="2"/>
      <c r="AC24" s="2"/>
      <c r="AJ24" s="2"/>
      <c r="AK24" s="2"/>
      <c r="AL24" s="2"/>
      <c r="AM24" s="2"/>
      <c r="AN24" s="2"/>
      <c r="AO24" s="2"/>
      <c r="AP24" s="2"/>
      <c r="AQ24" s="2"/>
      <c r="AT24" s="2"/>
      <c r="AU24" s="2"/>
      <c r="BJ24" s="2"/>
      <c r="BK24" s="2"/>
      <c r="BN24" s="2"/>
      <c r="BO24" s="2"/>
      <c r="BR24" s="2"/>
      <c r="BS24" s="2"/>
      <c r="DT24" s="2"/>
      <c r="DU24" s="2"/>
      <c r="DV24" s="2"/>
      <c r="DW24" s="2"/>
      <c r="DZ24" s="2"/>
      <c r="EA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T24" s="2"/>
      <c r="EU24" s="2"/>
      <c r="EV24" s="2"/>
      <c r="EW24" s="2"/>
      <c r="EX24" s="2"/>
      <c r="EY24" s="2"/>
      <c r="EZ24" s="2"/>
      <c r="FA24" s="2"/>
      <c r="FD24" s="2"/>
      <c r="FE24" s="2"/>
      <c r="FR24" s="2"/>
      <c r="FS24" s="2"/>
    </row>
    <row r="25" spans="1:175" x14ac:dyDescent="0.25">
      <c r="A25" s="3"/>
      <c r="E25" s="1"/>
      <c r="H25" s="2"/>
      <c r="I25" s="2"/>
      <c r="J25" s="2"/>
      <c r="K25" s="2"/>
      <c r="N25" s="2"/>
      <c r="O25" s="2"/>
      <c r="P25" s="2"/>
      <c r="Q25" s="2"/>
      <c r="T25" s="2"/>
      <c r="U25" s="2"/>
      <c r="X25" s="2"/>
      <c r="Y25" s="2"/>
      <c r="BN25" s="2"/>
      <c r="BO25" s="2"/>
      <c r="BR25" s="2"/>
      <c r="BS25" s="2"/>
      <c r="DT25" s="2"/>
      <c r="DU25" s="2"/>
      <c r="DV25" s="2"/>
      <c r="DW25" s="2"/>
      <c r="DZ25" s="2"/>
      <c r="EA25" s="2"/>
      <c r="ED25" s="2"/>
      <c r="EE25" s="2"/>
      <c r="EH25" s="2"/>
      <c r="EI25" s="2"/>
    </row>
    <row r="26" spans="1:175" x14ac:dyDescent="0.25">
      <c r="A26" s="3"/>
      <c r="E26" s="1"/>
      <c r="H26" s="2"/>
      <c r="I26" s="2"/>
      <c r="J26" s="2"/>
      <c r="K26" s="2"/>
      <c r="N26" s="2"/>
      <c r="O26" s="2"/>
      <c r="P26" s="2"/>
      <c r="Q26" s="2"/>
      <c r="T26" s="2"/>
      <c r="U26" s="2"/>
      <c r="V26" s="2"/>
      <c r="W26" s="2"/>
      <c r="X26" s="2"/>
      <c r="Y26" s="2"/>
      <c r="Z26" s="2"/>
      <c r="AA26" s="2"/>
      <c r="AB26" s="2"/>
      <c r="AC26" s="2"/>
      <c r="AL26" s="2"/>
      <c r="AM26" s="2"/>
      <c r="BJ26" s="2"/>
      <c r="BK26" s="2"/>
      <c r="BN26" s="2"/>
      <c r="BO26" s="2"/>
      <c r="BR26" s="2"/>
      <c r="BS26" s="2"/>
      <c r="DT26" s="2"/>
      <c r="DU26" s="2"/>
      <c r="DV26" s="2"/>
      <c r="DW26" s="2"/>
      <c r="DZ26" s="2"/>
      <c r="EA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V26" s="2"/>
      <c r="EW26" s="2"/>
      <c r="FR26" s="2"/>
      <c r="FS26" s="2"/>
    </row>
    <row r="27" spans="1:175" x14ac:dyDescent="0.25">
      <c r="A27" s="3"/>
      <c r="E27" s="1"/>
      <c r="H27" s="2"/>
      <c r="I27" s="2"/>
      <c r="J27" s="2"/>
      <c r="K27" s="2"/>
      <c r="N27" s="2"/>
      <c r="O27" s="2"/>
      <c r="P27" s="2"/>
      <c r="Q27" s="2"/>
      <c r="T27" s="2"/>
      <c r="U27" s="2"/>
      <c r="V27" s="2"/>
      <c r="W27" s="2"/>
      <c r="X27" s="2"/>
      <c r="Y27" s="2"/>
      <c r="Z27" s="2"/>
      <c r="AA27" s="2"/>
      <c r="AB27" s="2"/>
      <c r="AC27" s="2"/>
      <c r="AJ27" s="2"/>
      <c r="AK27" s="2"/>
      <c r="AL27" s="2"/>
      <c r="AM27" s="2"/>
      <c r="AN27" s="2"/>
      <c r="AO27" s="2"/>
      <c r="AP27" s="2"/>
      <c r="AQ27" s="2"/>
      <c r="BN27" s="2"/>
      <c r="BO27" s="2"/>
      <c r="BR27" s="2"/>
      <c r="BS27" s="2"/>
      <c r="DT27" s="2"/>
      <c r="DU27" s="2"/>
      <c r="DV27" s="2"/>
      <c r="DW27" s="2"/>
      <c r="DZ27" s="2"/>
      <c r="EA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T27" s="2"/>
      <c r="EU27" s="2"/>
      <c r="EV27" s="2"/>
      <c r="EW27" s="2"/>
      <c r="EX27" s="2"/>
      <c r="EY27" s="2"/>
      <c r="EZ27" s="2"/>
      <c r="FA27" s="2"/>
    </row>
    <row r="28" spans="1:175" x14ac:dyDescent="0.25">
      <c r="A28" s="3"/>
      <c r="E28" s="1"/>
      <c r="H28" s="2"/>
      <c r="I28" s="2"/>
      <c r="J28" s="2"/>
      <c r="K28" s="2"/>
      <c r="N28" s="2"/>
      <c r="O28" s="2"/>
      <c r="P28" s="2"/>
      <c r="Q28" s="2"/>
      <c r="T28" s="2"/>
      <c r="U28" s="2"/>
      <c r="V28" s="2"/>
      <c r="W28" s="2"/>
      <c r="X28" s="2"/>
      <c r="Y28" s="2"/>
      <c r="Z28" s="2"/>
      <c r="AA28" s="2"/>
      <c r="AB28" s="2"/>
      <c r="AC28" s="2"/>
      <c r="AJ28" s="2"/>
      <c r="AK28" s="2"/>
      <c r="AL28" s="2"/>
      <c r="AM28" s="2"/>
      <c r="AN28" s="2"/>
      <c r="AO28" s="2"/>
      <c r="AP28" s="2"/>
      <c r="AQ28" s="2"/>
      <c r="BN28" s="2"/>
      <c r="BO28" s="2"/>
      <c r="BR28" s="2"/>
      <c r="BS28" s="2"/>
      <c r="DT28" s="2"/>
      <c r="DU28" s="2"/>
      <c r="DV28" s="2"/>
      <c r="DW28" s="2"/>
      <c r="DZ28" s="2"/>
      <c r="EA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T28" s="2"/>
      <c r="EU28" s="2"/>
      <c r="EV28" s="2"/>
      <c r="EW28" s="2"/>
      <c r="EX28" s="2"/>
      <c r="EY28" s="2"/>
      <c r="EZ28" s="2"/>
      <c r="FA28" s="2"/>
    </row>
    <row r="29" spans="1:175" x14ac:dyDescent="0.25">
      <c r="A29" s="3"/>
      <c r="E29" s="1"/>
      <c r="H29" s="2"/>
      <c r="I29" s="2"/>
      <c r="J29" s="2"/>
      <c r="K29" s="2"/>
      <c r="N29" s="2"/>
      <c r="O29" s="2"/>
      <c r="P29" s="2"/>
      <c r="Q29" s="2"/>
      <c r="T29" s="2"/>
      <c r="U29" s="2"/>
      <c r="V29" s="2"/>
      <c r="W29" s="2"/>
      <c r="X29" s="2"/>
      <c r="Y29" s="2"/>
      <c r="Z29" s="2"/>
      <c r="AA29" s="2"/>
      <c r="AB29" s="2"/>
      <c r="AC29" s="2"/>
      <c r="AL29" s="2"/>
      <c r="AM29" s="2"/>
      <c r="AN29" s="2"/>
      <c r="AO29" s="2"/>
      <c r="BJ29" s="2"/>
      <c r="BK29" s="2"/>
      <c r="BN29" s="2"/>
      <c r="BO29" s="2"/>
      <c r="BR29" s="2"/>
      <c r="BS29" s="2"/>
      <c r="DT29" s="2"/>
      <c r="DU29" s="2"/>
      <c r="DV29" s="2"/>
      <c r="DW29" s="2"/>
      <c r="DZ29" s="2"/>
      <c r="EA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V29" s="2"/>
      <c r="EW29" s="2"/>
      <c r="EX29" s="2"/>
      <c r="EY29" s="2"/>
      <c r="FR29" s="2"/>
      <c r="FS29" s="2"/>
    </row>
    <row r="30" spans="1:175" x14ac:dyDescent="0.25">
      <c r="A30" s="3"/>
      <c r="E30" s="1"/>
      <c r="H30" s="2"/>
      <c r="I30" s="2"/>
      <c r="J30" s="2"/>
      <c r="K30" s="2"/>
      <c r="N30" s="2"/>
      <c r="O30" s="2"/>
      <c r="P30" s="2"/>
      <c r="Q30" s="2"/>
      <c r="T30" s="2"/>
      <c r="U30" s="2"/>
      <c r="BN30" s="2"/>
      <c r="BO30" s="2"/>
      <c r="BR30" s="2"/>
      <c r="BS30" s="2"/>
      <c r="DT30" s="2"/>
      <c r="DU30" s="2"/>
      <c r="DV30" s="2"/>
      <c r="DW30" s="2"/>
      <c r="DZ30" s="2"/>
      <c r="EA30" s="2"/>
      <c r="ED30" s="2"/>
      <c r="EE30" s="2"/>
    </row>
    <row r="31" spans="1:175" x14ac:dyDescent="0.25">
      <c r="A31" s="3"/>
      <c r="E31" s="1"/>
      <c r="H31" s="2"/>
      <c r="I31" s="2"/>
      <c r="J31" s="2"/>
      <c r="K31" s="2"/>
      <c r="N31" s="2"/>
      <c r="O31" s="2"/>
      <c r="P31" s="2"/>
      <c r="Q31" s="2"/>
      <c r="T31" s="2"/>
      <c r="U31" s="2"/>
      <c r="V31" s="2"/>
      <c r="W31" s="2"/>
      <c r="X31" s="2"/>
      <c r="Y31" s="2"/>
      <c r="Z31" s="2"/>
      <c r="AA31" s="2"/>
      <c r="AB31" s="2"/>
      <c r="AC31" s="2"/>
      <c r="AJ31" s="2"/>
      <c r="AK31" s="2"/>
      <c r="AL31" s="2"/>
      <c r="AM31" s="2"/>
      <c r="AN31" s="2"/>
      <c r="AO31" s="2"/>
      <c r="AP31" s="2"/>
      <c r="AQ31" s="2"/>
      <c r="BJ31" s="2"/>
      <c r="BK31" s="2"/>
      <c r="BN31" s="2"/>
      <c r="BO31" s="2"/>
      <c r="BR31" s="2"/>
      <c r="BS31" s="2"/>
      <c r="DT31" s="2"/>
      <c r="DU31" s="2"/>
      <c r="DV31" s="2"/>
      <c r="DW31" s="2"/>
      <c r="DZ31" s="2"/>
      <c r="EA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T31" s="2"/>
      <c r="EU31" s="2"/>
      <c r="EV31" s="2"/>
      <c r="EW31" s="2"/>
      <c r="EX31" s="2"/>
      <c r="EY31" s="2"/>
      <c r="EZ31" s="2"/>
      <c r="FA31" s="2"/>
      <c r="FR31" s="2"/>
      <c r="FS31" s="2"/>
    </row>
    <row r="32" spans="1:175" x14ac:dyDescent="0.25">
      <c r="A32" s="3"/>
      <c r="E32" s="1"/>
      <c r="H32" s="2"/>
      <c r="I32" s="2"/>
      <c r="J32" s="2"/>
      <c r="K32" s="2"/>
      <c r="N32" s="2"/>
      <c r="O32" s="2"/>
      <c r="P32" s="2"/>
      <c r="Q32" s="2"/>
      <c r="T32" s="2"/>
      <c r="U32" s="2"/>
      <c r="V32" s="2"/>
      <c r="W32" s="2"/>
      <c r="X32" s="2"/>
      <c r="Y32" s="2"/>
      <c r="Z32" s="2"/>
      <c r="AA32" s="2"/>
      <c r="AB32" s="2"/>
      <c r="AC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BN32" s="2"/>
      <c r="BO32" s="2"/>
      <c r="BR32" s="2"/>
      <c r="BS32" s="2"/>
      <c r="DT32" s="2"/>
      <c r="DU32" s="2"/>
      <c r="DV32" s="2"/>
      <c r="DW32" s="2"/>
      <c r="DZ32" s="2"/>
      <c r="EA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R32" s="2"/>
      <c r="ES32" s="2"/>
      <c r="ET32" s="2"/>
      <c r="EU32" s="2"/>
      <c r="EV32" s="2"/>
      <c r="EW32" s="2"/>
      <c r="EX32" s="2"/>
      <c r="EY32" s="2"/>
      <c r="EZ32" s="2"/>
      <c r="FA32" s="2"/>
    </row>
    <row r="33" spans="1:175" x14ac:dyDescent="0.25">
      <c r="A33" s="3"/>
      <c r="E33" s="1"/>
      <c r="H33" s="2"/>
      <c r="I33" s="2"/>
      <c r="J33" s="2"/>
      <c r="K33" s="2"/>
      <c r="N33" s="2"/>
      <c r="O33" s="2"/>
      <c r="P33" s="2"/>
      <c r="Q33" s="2"/>
      <c r="T33" s="2"/>
      <c r="U33" s="2"/>
      <c r="BN33" s="2"/>
      <c r="BO33" s="2"/>
      <c r="BR33" s="2"/>
      <c r="BS33" s="2"/>
      <c r="DT33" s="2"/>
      <c r="DU33" s="2"/>
      <c r="DV33" s="2"/>
      <c r="DW33" s="2"/>
      <c r="DZ33" s="2"/>
      <c r="EA33" s="2"/>
      <c r="ED33" s="2"/>
      <c r="EE33" s="2"/>
    </row>
    <row r="34" spans="1:175" x14ac:dyDescent="0.25">
      <c r="A34" s="3"/>
      <c r="E34" s="1"/>
      <c r="H34" s="2"/>
      <c r="I34" s="2"/>
      <c r="J34" s="2"/>
      <c r="K34" s="2"/>
      <c r="N34" s="2"/>
      <c r="O34" s="2"/>
      <c r="P34" s="2"/>
      <c r="Q34" s="2"/>
      <c r="T34" s="2"/>
      <c r="U34" s="2"/>
      <c r="BN34" s="2"/>
      <c r="BO34" s="2"/>
      <c r="BR34" s="2"/>
      <c r="BS34" s="2"/>
      <c r="DT34" s="2"/>
      <c r="DU34" s="2"/>
      <c r="DV34" s="2"/>
      <c r="DW34" s="2"/>
      <c r="DZ34" s="2"/>
      <c r="EA34" s="2"/>
      <c r="ED34" s="2"/>
      <c r="EE34" s="2"/>
    </row>
    <row r="35" spans="1:175" x14ac:dyDescent="0.25">
      <c r="A35" s="3"/>
      <c r="E35" s="1"/>
      <c r="H35" s="2"/>
      <c r="I35" s="2"/>
      <c r="J35" s="2"/>
      <c r="K35" s="2"/>
      <c r="N35" s="2"/>
      <c r="O35" s="2"/>
      <c r="P35" s="2"/>
      <c r="Q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T35" s="2"/>
      <c r="AU35" s="2"/>
      <c r="BN35" s="2"/>
      <c r="BO35" s="2"/>
      <c r="BR35" s="2"/>
      <c r="BS35" s="2"/>
      <c r="DT35" s="2"/>
      <c r="DU35" s="2"/>
      <c r="DV35" s="2"/>
      <c r="DW35" s="2"/>
      <c r="DZ35" s="2"/>
      <c r="EA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D35" s="2"/>
      <c r="FE35" s="2"/>
    </row>
    <row r="36" spans="1:175" x14ac:dyDescent="0.25">
      <c r="A36" s="3"/>
      <c r="E36" s="1"/>
      <c r="H36" s="2"/>
      <c r="I36" s="2"/>
      <c r="J36" s="2"/>
      <c r="K36" s="2"/>
      <c r="N36" s="2"/>
      <c r="O36" s="2"/>
      <c r="P36" s="2"/>
      <c r="Q36" s="2"/>
      <c r="T36" s="2"/>
      <c r="U36" s="2"/>
      <c r="V36" s="2"/>
      <c r="W36" s="2"/>
      <c r="X36" s="2"/>
      <c r="Y36" s="2"/>
      <c r="Z36" s="2"/>
      <c r="AA36" s="2"/>
      <c r="AB36" s="2"/>
      <c r="AC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BN36" s="2"/>
      <c r="BO36" s="2"/>
      <c r="BR36" s="2"/>
      <c r="BS36" s="2"/>
      <c r="DT36" s="2"/>
      <c r="DU36" s="2"/>
      <c r="DV36" s="2"/>
      <c r="DW36" s="2"/>
      <c r="DZ36" s="2"/>
      <c r="EA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R36" s="2"/>
      <c r="ES36" s="2"/>
      <c r="ET36" s="2"/>
      <c r="EU36" s="2"/>
      <c r="EV36" s="2"/>
      <c r="EW36" s="2"/>
      <c r="EX36" s="2"/>
      <c r="EY36" s="2"/>
      <c r="EZ36" s="2"/>
      <c r="FA36" s="2"/>
    </row>
    <row r="37" spans="1:175" x14ac:dyDescent="0.25">
      <c r="A37" s="3"/>
      <c r="E37" s="1"/>
      <c r="H37" s="2"/>
      <c r="I37" s="2"/>
      <c r="J37" s="2"/>
      <c r="K37" s="2"/>
      <c r="N37" s="2"/>
      <c r="O37" s="2"/>
      <c r="P37" s="2"/>
      <c r="Q37" s="2"/>
      <c r="T37" s="2"/>
      <c r="U37" s="2"/>
      <c r="X37" s="2"/>
      <c r="Y37" s="2"/>
      <c r="BN37" s="2"/>
      <c r="BO37" s="2"/>
      <c r="BR37" s="2"/>
      <c r="BS37" s="2"/>
      <c r="DT37" s="2"/>
      <c r="DU37" s="2"/>
      <c r="DV37" s="2"/>
      <c r="DW37" s="2"/>
      <c r="DZ37" s="2"/>
      <c r="EA37" s="2"/>
      <c r="ED37" s="2"/>
      <c r="EE37" s="2"/>
      <c r="EH37" s="2"/>
      <c r="EI37" s="2"/>
    </row>
    <row r="38" spans="1:175" x14ac:dyDescent="0.25">
      <c r="A38" s="3"/>
      <c r="E38" s="1"/>
      <c r="H38" s="2"/>
      <c r="I38" s="2"/>
      <c r="J38" s="2"/>
      <c r="K38" s="2"/>
      <c r="N38" s="2"/>
      <c r="O38" s="2"/>
      <c r="P38" s="2"/>
      <c r="Q38" s="2"/>
      <c r="T38" s="2"/>
      <c r="U38" s="2"/>
      <c r="X38" s="2"/>
      <c r="Y38" s="2"/>
      <c r="AL38" s="2"/>
      <c r="AM38" s="2"/>
      <c r="BN38" s="2"/>
      <c r="BO38" s="2"/>
      <c r="BR38" s="2"/>
      <c r="BS38" s="2"/>
      <c r="DT38" s="2"/>
      <c r="DU38" s="2"/>
      <c r="DV38" s="2"/>
      <c r="DW38" s="2"/>
      <c r="DZ38" s="2"/>
      <c r="EA38" s="2"/>
      <c r="ED38" s="2"/>
      <c r="EE38" s="2"/>
      <c r="EH38" s="2"/>
      <c r="EI38" s="2"/>
      <c r="EV38" s="2"/>
      <c r="EW38" s="2"/>
    </row>
    <row r="39" spans="1:175" x14ac:dyDescent="0.25">
      <c r="A39" s="3"/>
      <c r="E39" s="1"/>
      <c r="H39" s="2"/>
      <c r="I39" s="2"/>
      <c r="J39" s="2"/>
      <c r="K39" s="2"/>
      <c r="N39" s="2"/>
      <c r="O39" s="2"/>
      <c r="P39" s="2"/>
      <c r="Q39" s="2"/>
      <c r="T39" s="2"/>
      <c r="U39" s="2"/>
      <c r="V39" s="2"/>
      <c r="W39" s="2"/>
      <c r="X39" s="2"/>
      <c r="Y39" s="2"/>
      <c r="Z39" s="2"/>
      <c r="AA39" s="2"/>
      <c r="AB39" s="2"/>
      <c r="AC39" s="2"/>
      <c r="AJ39" s="2"/>
      <c r="AK39" s="2"/>
      <c r="AL39" s="2"/>
      <c r="AM39" s="2"/>
      <c r="AN39" s="2"/>
      <c r="AO39" s="2"/>
      <c r="AP39" s="2"/>
      <c r="AQ39" s="2"/>
      <c r="BJ39" s="2"/>
      <c r="BK39" s="2"/>
      <c r="BN39" s="2"/>
      <c r="BO39" s="2"/>
      <c r="BR39" s="2"/>
      <c r="BS39" s="2"/>
      <c r="DT39" s="2"/>
      <c r="DU39" s="2"/>
      <c r="DV39" s="2"/>
      <c r="DW39" s="2"/>
      <c r="DZ39" s="2"/>
      <c r="EA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T39" s="2"/>
      <c r="EU39" s="2"/>
      <c r="EV39" s="2"/>
      <c r="EW39" s="2"/>
      <c r="EX39" s="2"/>
      <c r="EY39" s="2"/>
      <c r="EZ39" s="2"/>
      <c r="FA39" s="2"/>
      <c r="FR39" s="2"/>
      <c r="FS39" s="2"/>
    </row>
    <row r="40" spans="1:175" x14ac:dyDescent="0.25">
      <c r="A40" s="3"/>
      <c r="E40" s="1"/>
      <c r="H40" s="2"/>
      <c r="I40" s="2"/>
      <c r="J40" s="2"/>
      <c r="K40" s="2"/>
      <c r="N40" s="2"/>
      <c r="O40" s="2"/>
      <c r="P40" s="2"/>
      <c r="Q40" s="2"/>
      <c r="T40" s="2"/>
      <c r="U40" s="2"/>
      <c r="V40" s="2"/>
      <c r="W40" s="2"/>
      <c r="X40" s="2"/>
      <c r="Y40" s="2"/>
      <c r="Z40" s="2"/>
      <c r="AA40" s="2"/>
      <c r="AB40" s="2"/>
      <c r="AC40" s="2"/>
      <c r="AL40" s="2"/>
      <c r="AM40" s="2"/>
      <c r="BN40" s="2"/>
      <c r="BO40" s="2"/>
      <c r="BR40" s="2"/>
      <c r="BS40" s="2"/>
      <c r="DT40" s="2"/>
      <c r="DU40" s="2"/>
      <c r="DV40" s="2"/>
      <c r="DW40" s="2"/>
      <c r="DZ40" s="2"/>
      <c r="EA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V40" s="2"/>
      <c r="EW40" s="2"/>
    </row>
    <row r="41" spans="1:175" x14ac:dyDescent="0.25">
      <c r="A41" s="3"/>
      <c r="E41" s="1"/>
      <c r="H41" s="2"/>
      <c r="I41" s="2"/>
      <c r="J41" s="2"/>
      <c r="K41" s="2"/>
      <c r="N41" s="2"/>
      <c r="O41" s="2"/>
      <c r="P41" s="2"/>
      <c r="Q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BN41" s="2"/>
      <c r="BO41" s="2"/>
      <c r="BR41" s="2"/>
      <c r="BS41" s="2"/>
      <c r="DT41" s="2"/>
      <c r="DU41" s="2"/>
      <c r="DV41" s="2"/>
      <c r="DW41" s="2"/>
      <c r="DZ41" s="2"/>
      <c r="EA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R41" s="2"/>
      <c r="ES41" s="2"/>
      <c r="ET41" s="2"/>
      <c r="EU41" s="2"/>
      <c r="EV41" s="2"/>
      <c r="EW41" s="2"/>
      <c r="EX41" s="2"/>
      <c r="EY41" s="2"/>
      <c r="EZ41" s="2"/>
      <c r="FA41" s="2"/>
    </row>
    <row r="42" spans="1:175" x14ac:dyDescent="0.25">
      <c r="A42" s="3"/>
      <c r="E42" s="1"/>
      <c r="H42" s="2"/>
      <c r="I42" s="2"/>
      <c r="J42" s="2"/>
      <c r="K42" s="2"/>
      <c r="N42" s="2"/>
      <c r="O42" s="2"/>
      <c r="P42" s="2"/>
      <c r="Q42" s="2"/>
      <c r="T42" s="2"/>
      <c r="U42" s="2"/>
      <c r="V42" s="2"/>
      <c r="W42" s="2"/>
      <c r="X42" s="2"/>
      <c r="Y42" s="2"/>
      <c r="Z42" s="2"/>
      <c r="AA42" s="2"/>
      <c r="AB42" s="2"/>
      <c r="AC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BN42" s="2"/>
      <c r="BO42" s="2"/>
      <c r="BR42" s="2"/>
      <c r="BS42" s="2"/>
      <c r="DT42" s="2"/>
      <c r="DU42" s="2"/>
      <c r="DV42" s="2"/>
      <c r="DW42" s="2"/>
      <c r="DZ42" s="2"/>
      <c r="EA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R42" s="2"/>
      <c r="ES42" s="2"/>
      <c r="ET42" s="2"/>
      <c r="EU42" s="2"/>
      <c r="EV42" s="2"/>
      <c r="EW42" s="2"/>
      <c r="EX42" s="2"/>
      <c r="EY42" s="2"/>
      <c r="EZ42" s="2"/>
      <c r="FA42" s="2"/>
    </row>
    <row r="43" spans="1:175" x14ac:dyDescent="0.25">
      <c r="A43" s="3"/>
      <c r="E43" s="1"/>
      <c r="H43" s="2"/>
      <c r="I43" s="2"/>
      <c r="J43" s="2"/>
      <c r="K43" s="2"/>
      <c r="N43" s="2"/>
      <c r="O43" s="2"/>
      <c r="P43" s="2"/>
      <c r="Q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BN43" s="2"/>
      <c r="BO43" s="2"/>
      <c r="BR43" s="2"/>
      <c r="BS43" s="2"/>
      <c r="DT43" s="2"/>
      <c r="DU43" s="2"/>
      <c r="DV43" s="2"/>
      <c r="DW43" s="2"/>
      <c r="DZ43" s="2"/>
      <c r="EA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R43" s="2"/>
      <c r="ES43" s="2"/>
      <c r="ET43" s="2"/>
      <c r="EU43" s="2"/>
      <c r="EV43" s="2"/>
      <c r="EW43" s="2"/>
      <c r="EX43" s="2"/>
      <c r="EY43" s="2"/>
      <c r="EZ43" s="2"/>
      <c r="FA43" s="2"/>
    </row>
    <row r="44" spans="1:175" x14ac:dyDescent="0.25">
      <c r="A44" s="3"/>
      <c r="E44" s="1"/>
      <c r="H44" s="2"/>
      <c r="I44" s="2"/>
      <c r="J44" s="2"/>
      <c r="K44" s="2"/>
      <c r="N44" s="2"/>
      <c r="O44" s="2"/>
      <c r="P44" s="2"/>
      <c r="Q44" s="2"/>
      <c r="T44" s="2"/>
      <c r="U44" s="2"/>
      <c r="V44" s="2"/>
      <c r="W44" s="2"/>
      <c r="X44" s="2"/>
      <c r="Y44" s="2"/>
      <c r="Z44" s="2"/>
      <c r="AA44" s="2"/>
      <c r="AB44" s="2"/>
      <c r="AC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BN44" s="2"/>
      <c r="BO44" s="2"/>
      <c r="BR44" s="2"/>
      <c r="BS44" s="2"/>
      <c r="DT44" s="2"/>
      <c r="DU44" s="2"/>
      <c r="DV44" s="2"/>
      <c r="DW44" s="2"/>
      <c r="DZ44" s="2"/>
      <c r="EA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R44" s="2"/>
      <c r="ES44" s="2"/>
      <c r="ET44" s="2"/>
      <c r="EU44" s="2"/>
      <c r="EV44" s="2"/>
      <c r="EW44" s="2"/>
      <c r="EX44" s="2"/>
      <c r="EY44" s="2"/>
      <c r="EZ44" s="2"/>
      <c r="FA44" s="2"/>
    </row>
    <row r="45" spans="1:175" x14ac:dyDescent="0.25">
      <c r="A45" s="3"/>
      <c r="E45" s="1"/>
      <c r="H45" s="2"/>
      <c r="I45" s="2"/>
      <c r="J45" s="2"/>
      <c r="K45" s="2"/>
      <c r="N45" s="2"/>
      <c r="O45" s="2"/>
      <c r="P45" s="2"/>
      <c r="Q45" s="2"/>
      <c r="T45" s="2"/>
      <c r="U45" s="2"/>
      <c r="X45" s="2"/>
      <c r="Y45" s="2"/>
      <c r="Z45" s="2"/>
      <c r="AA45" s="2"/>
      <c r="AB45" s="2"/>
      <c r="AC45" s="2"/>
      <c r="AH45" s="2"/>
      <c r="AI45" s="2"/>
      <c r="AJ45" s="2"/>
      <c r="AK45" s="2"/>
      <c r="AL45" s="2"/>
      <c r="AM45" s="2"/>
      <c r="AN45" s="2"/>
      <c r="AO45" s="2"/>
      <c r="BN45" s="2"/>
      <c r="BO45" s="2"/>
      <c r="BR45" s="2"/>
      <c r="BS45" s="2"/>
      <c r="DT45" s="2"/>
      <c r="DU45" s="2"/>
      <c r="DV45" s="2"/>
      <c r="DW45" s="2"/>
      <c r="DZ45" s="2"/>
      <c r="EA45" s="2"/>
      <c r="ED45" s="2"/>
      <c r="EE45" s="2"/>
      <c r="EH45" s="2"/>
      <c r="EI45" s="2"/>
      <c r="EJ45" s="2"/>
      <c r="EK45" s="2"/>
      <c r="EL45" s="2"/>
      <c r="EM45" s="2"/>
      <c r="ER45" s="2"/>
      <c r="ES45" s="2"/>
      <c r="ET45" s="2"/>
      <c r="EU45" s="2"/>
      <c r="EV45" s="2"/>
      <c r="EW45" s="2"/>
      <c r="EX45" s="2"/>
      <c r="EY45" s="2"/>
    </row>
    <row r="46" spans="1:175" x14ac:dyDescent="0.25">
      <c r="A46" s="3"/>
      <c r="E46" s="1"/>
      <c r="H46" s="2"/>
      <c r="I46" s="2"/>
      <c r="J46" s="2"/>
      <c r="K46" s="2"/>
      <c r="N46" s="2"/>
      <c r="O46" s="2"/>
      <c r="P46" s="2"/>
      <c r="Q46" s="2"/>
      <c r="T46" s="2"/>
      <c r="U46" s="2"/>
      <c r="X46" s="2"/>
      <c r="Y46" s="2"/>
      <c r="AB46" s="2"/>
      <c r="AC46" s="2"/>
      <c r="AL46" s="2"/>
      <c r="AM46" s="2"/>
      <c r="BN46" s="2"/>
      <c r="BO46" s="2"/>
      <c r="BR46" s="2"/>
      <c r="BS46" s="2"/>
      <c r="DT46" s="2"/>
      <c r="DU46" s="2"/>
      <c r="DV46" s="2"/>
      <c r="DW46" s="2"/>
      <c r="DZ46" s="2"/>
      <c r="EA46" s="2"/>
      <c r="ED46" s="2"/>
      <c r="EE46" s="2"/>
      <c r="EH46" s="2"/>
      <c r="EI46" s="2"/>
      <c r="EL46" s="2"/>
      <c r="EM46" s="2"/>
      <c r="EV46" s="2"/>
      <c r="EW46" s="2"/>
    </row>
    <row r="47" spans="1:175" x14ac:dyDescent="0.25">
      <c r="A47" s="3"/>
      <c r="E47" s="1"/>
      <c r="H47" s="2"/>
      <c r="I47" s="2"/>
      <c r="J47" s="2"/>
      <c r="K47" s="2"/>
      <c r="N47" s="2"/>
      <c r="O47" s="2"/>
      <c r="P47" s="2"/>
      <c r="Q47" s="2"/>
      <c r="T47" s="2"/>
      <c r="U47" s="2"/>
      <c r="V47" s="2"/>
      <c r="W47" s="2"/>
      <c r="X47" s="2"/>
      <c r="Y47" s="2"/>
      <c r="Z47" s="2"/>
      <c r="AA47" s="2"/>
      <c r="AB47" s="2"/>
      <c r="AC47" s="2"/>
      <c r="AH47" s="2"/>
      <c r="AI47" s="2"/>
      <c r="AJ47" s="2"/>
      <c r="AK47" s="2"/>
      <c r="AL47" s="2"/>
      <c r="AM47" s="2"/>
      <c r="AN47" s="2"/>
      <c r="AO47" s="2"/>
      <c r="BH47" s="2"/>
      <c r="BI47" s="2"/>
      <c r="BJ47" s="2"/>
      <c r="BK47" s="2"/>
      <c r="BN47" s="2"/>
      <c r="BO47" s="2"/>
      <c r="BR47" s="2"/>
      <c r="BS47" s="2"/>
      <c r="DT47" s="2"/>
      <c r="DU47" s="2"/>
      <c r="DV47" s="2"/>
      <c r="DW47" s="2"/>
      <c r="DZ47" s="2"/>
      <c r="EA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R47" s="2"/>
      <c r="ES47" s="2"/>
      <c r="ET47" s="2"/>
      <c r="EU47" s="2"/>
      <c r="EV47" s="2"/>
      <c r="EW47" s="2"/>
      <c r="EX47" s="2"/>
      <c r="EY47" s="2"/>
      <c r="FP47" s="2"/>
      <c r="FQ47" s="2"/>
      <c r="FR47" s="2"/>
      <c r="FS47" s="2"/>
    </row>
    <row r="48" spans="1:175" x14ac:dyDescent="0.25">
      <c r="A48" s="3"/>
      <c r="E48" s="1"/>
      <c r="H48" s="2"/>
      <c r="I48" s="2"/>
      <c r="J48" s="2"/>
      <c r="K48" s="2"/>
      <c r="N48" s="2"/>
      <c r="O48" s="2"/>
      <c r="P48" s="2"/>
      <c r="Q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BN48" s="2"/>
      <c r="BO48" s="2"/>
      <c r="BR48" s="2"/>
      <c r="BS48" s="2"/>
      <c r="DT48" s="2"/>
      <c r="DU48" s="2"/>
      <c r="DV48" s="2"/>
      <c r="DW48" s="2"/>
      <c r="DZ48" s="2"/>
      <c r="EA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R48" s="2"/>
      <c r="ES48" s="2"/>
      <c r="ET48" s="2"/>
      <c r="EU48" s="2"/>
      <c r="EV48" s="2"/>
      <c r="EW48" s="2"/>
      <c r="EX48" s="2"/>
      <c r="EY48" s="2"/>
      <c r="EZ48" s="2"/>
      <c r="FA48" s="2"/>
    </row>
    <row r="49" spans="1:157" x14ac:dyDescent="0.25">
      <c r="A49" s="3"/>
      <c r="E49" s="1"/>
      <c r="H49" s="2"/>
      <c r="I49" s="2"/>
      <c r="J49" s="2"/>
      <c r="K49" s="2"/>
      <c r="N49" s="2"/>
      <c r="O49" s="2"/>
      <c r="P49" s="2"/>
      <c r="Q49" s="2"/>
      <c r="T49" s="2"/>
      <c r="U49" s="2"/>
      <c r="V49" s="2"/>
      <c r="W49" s="2"/>
      <c r="X49" s="2"/>
      <c r="Y49" s="2"/>
      <c r="Z49" s="2"/>
      <c r="AA49" s="2"/>
      <c r="AB49" s="2"/>
      <c r="AC49" s="2"/>
      <c r="AJ49" s="2"/>
      <c r="AK49" s="2"/>
      <c r="AL49" s="2"/>
      <c r="AM49" s="2"/>
      <c r="AP49" s="2"/>
      <c r="AQ49" s="2"/>
      <c r="BN49" s="2"/>
      <c r="BO49" s="2"/>
      <c r="BR49" s="2"/>
      <c r="BS49" s="2"/>
      <c r="DT49" s="2"/>
      <c r="DU49" s="2"/>
      <c r="DV49" s="2"/>
      <c r="DW49" s="2"/>
      <c r="DZ49" s="2"/>
      <c r="EA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T49" s="2"/>
      <c r="EU49" s="2"/>
      <c r="EV49" s="2"/>
      <c r="EW49" s="2"/>
      <c r="EZ49" s="2"/>
      <c r="FA49" s="2"/>
    </row>
    <row r="50" spans="1:157" x14ac:dyDescent="0.25">
      <c r="A50" s="3"/>
      <c r="I50" s="2"/>
      <c r="DO50" t="e">
        <f>DO22/DN22</f>
        <v>#DIV/0!</v>
      </c>
    </row>
    <row r="51" spans="1:157" x14ac:dyDescent="0.25">
      <c r="A51" s="3"/>
      <c r="I51" s="2"/>
    </row>
    <row r="52" spans="1:157" x14ac:dyDescent="0.25">
      <c r="A52" s="3"/>
      <c r="I52" s="2"/>
    </row>
    <row r="53" spans="1:157" x14ac:dyDescent="0.25">
      <c r="A53" s="3"/>
      <c r="I53" s="2"/>
    </row>
    <row r="54" spans="1:157" x14ac:dyDescent="0.25">
      <c r="A54" s="3"/>
    </row>
    <row r="55" spans="1:157" ht="13.8" thickBot="1" x14ac:dyDescent="0.3"/>
    <row r="56" spans="1:157" s="55" customFormat="1" ht="12.75" customHeight="1" x14ac:dyDescent="0.25">
      <c r="B56" s="57" t="s">
        <v>42</v>
      </c>
      <c r="C56" s="59" t="s">
        <v>30</v>
      </c>
      <c r="D56" s="58" t="s">
        <v>15</v>
      </c>
      <c r="E56" s="59" t="s">
        <v>31</v>
      </c>
      <c r="F56" s="59" t="s">
        <v>32</v>
      </c>
      <c r="G56" s="59" t="s">
        <v>33</v>
      </c>
      <c r="H56" s="59" t="s">
        <v>34</v>
      </c>
      <c r="I56" s="59" t="s">
        <v>35</v>
      </c>
      <c r="J56" s="58" t="s">
        <v>36</v>
      </c>
      <c r="K56" s="58" t="s">
        <v>123</v>
      </c>
      <c r="L56" s="58" t="s">
        <v>37</v>
      </c>
      <c r="M56" s="58" t="s">
        <v>38</v>
      </c>
      <c r="N56" s="60" t="s">
        <v>39</v>
      </c>
    </row>
    <row r="57" spans="1:157" ht="13.5" customHeight="1" thickBot="1" x14ac:dyDescent="0.3">
      <c r="B57" s="61" t="e">
        <f>LEFT(A2,LEN(A2)-2)</f>
        <v>#VALUE!</v>
      </c>
      <c r="C57" s="62">
        <f>54-COUNTBLANK(A61:A114)</f>
        <v>0</v>
      </c>
      <c r="D57" s="62">
        <f>B115</f>
        <v>0</v>
      </c>
      <c r="E57" s="62">
        <f>J115</f>
        <v>0</v>
      </c>
      <c r="F57" s="62">
        <f>L115</f>
        <v>0</v>
      </c>
      <c r="G57" s="65">
        <f>Instructions!C38</f>
        <v>20.084651740000002</v>
      </c>
      <c r="H57" s="65">
        <f>Instructions!C39</f>
        <v>0.38932928</v>
      </c>
      <c r="I57" s="65">
        <f>I115</f>
        <v>0</v>
      </c>
      <c r="J57" s="65" t="e">
        <f>CHIDIST(I57,C57-1)</f>
        <v>#NUM!</v>
      </c>
      <c r="K57" s="65" t="e">
        <f ca="1">O115</f>
        <v>#DIV/0!</v>
      </c>
      <c r="L57" s="65" t="e">
        <f ca="1">P115</f>
        <v>#DIV/0!</v>
      </c>
      <c r="M57" s="63" t="e">
        <f>1/Instructions!C40*LN(1+(Instructions!C40*Instructions!C38*Instructions!C41*D57/E57))/1000000</f>
        <v>#DIV/0!</v>
      </c>
      <c r="N57" s="64" t="e">
        <f>(((1/D57)+((F57^2)/(E57^2))+(H57/G57)^2)^0.5)*M57</f>
        <v>#DIV/0!</v>
      </c>
    </row>
    <row r="58" spans="1:157" x14ac:dyDescent="0.25">
      <c r="R58" s="73"/>
      <c r="S58" s="74"/>
      <c r="T58" s="123" t="s">
        <v>63</v>
      </c>
      <c r="U58" s="123"/>
      <c r="V58" s="74"/>
      <c r="W58" s="75"/>
    </row>
    <row r="59" spans="1:157" x14ac:dyDescent="0.25">
      <c r="R59" s="87"/>
      <c r="S59" s="35"/>
      <c r="T59" s="35"/>
      <c r="U59" s="35"/>
      <c r="V59" s="35"/>
      <c r="W59" s="76"/>
    </row>
    <row r="60" spans="1:157" x14ac:dyDescent="0.25">
      <c r="A60" t="s">
        <v>190</v>
      </c>
      <c r="B60" t="s">
        <v>15</v>
      </c>
      <c r="C60" t="s">
        <v>14</v>
      </c>
      <c r="D60" s="54" t="s">
        <v>22</v>
      </c>
      <c r="E60" s="54" t="s">
        <v>189</v>
      </c>
      <c r="F60" s="53" t="s">
        <v>67</v>
      </c>
      <c r="G60" s="54" t="s">
        <v>132</v>
      </c>
      <c r="H60" s="54" t="s">
        <v>16</v>
      </c>
      <c r="I60" s="54" t="s">
        <v>17</v>
      </c>
      <c r="J60" s="54" t="s">
        <v>18</v>
      </c>
      <c r="K60" s="54" t="s">
        <v>29</v>
      </c>
      <c r="L60" s="54" t="s">
        <v>19</v>
      </c>
      <c r="M60" s="54" t="s">
        <v>20</v>
      </c>
      <c r="N60" s="54" t="s">
        <v>21</v>
      </c>
      <c r="O60" s="54" t="s">
        <v>123</v>
      </c>
      <c r="P60" s="54" t="s">
        <v>27</v>
      </c>
      <c r="R60" s="81" t="s">
        <v>66</v>
      </c>
      <c r="S60" s="86"/>
      <c r="T60" s="48"/>
      <c r="U60" s="48" t="s">
        <v>190</v>
      </c>
      <c r="V60" s="48" t="s">
        <v>23</v>
      </c>
      <c r="W60" s="82" t="s">
        <v>24</v>
      </c>
    </row>
    <row r="61" spans="1:157" s="25" customFormat="1" x14ac:dyDescent="0.25">
      <c r="A61" s="44" t="str">
        <f t="shared" ref="A61:A114" si="0">IF(G2&lt;&gt;"",G2,"")</f>
        <v/>
      </c>
      <c r="B61" s="70"/>
      <c r="C61" s="50"/>
      <c r="D61" s="101" t="str">
        <f>IF(C61&lt;&gt;"",C61/Instructions!F$41,"")</f>
        <v/>
      </c>
      <c r="E61" s="97" t="str">
        <f ca="1">IF(C61&lt;&gt;"", 'Durango session calcs'!H$2* 'Durango session calcs'!$H$4*OFFSET(A2,0,Instructions!H$21-1,1,1),"")</f>
        <v/>
      </c>
      <c r="F61" s="97" t="str">
        <f>IF(C61&lt;&gt;"", 'Durango session calcs'!H$2* 'Durango session calcs'!$H$4*S61,"")</f>
        <v/>
      </c>
      <c r="G61" s="97" t="str">
        <f ca="1">IF(C61&lt;&gt;"",E61*(((OFFSET(A2,0,Instructions!H$21,1,1)/OFFSET(A2,0,Instructions!H$21-1,1,1))/2)+'Durango session calcs'!R$8),"")</f>
        <v/>
      </c>
      <c r="H61" s="94" t="str">
        <f>IF(C61&lt;&gt;"",IF(B61=0,0,(1/B61)+(G61/F61)^2),"")</f>
        <v/>
      </c>
      <c r="I61" s="94" t="str">
        <f t="shared" ref="I61:I114" si="1">IF(C61&lt;&gt;"",IF(B61=0,0,((LN(B61/J61)-LN(B$115/J$115))^2)/H61),"")</f>
        <v/>
      </c>
      <c r="J61" s="90" t="str">
        <f>IF(C61&lt;&gt;"",D61*F61,"")</f>
        <v/>
      </c>
      <c r="K61" s="94" t="str">
        <f>IF(C61&lt;&gt;"",G61/F61,"")</f>
        <v/>
      </c>
      <c r="L61" s="45" t="str">
        <f>IF(C61&lt;&gt;"",J61*K61,"")</f>
        <v/>
      </c>
      <c r="M61" s="109" t="str">
        <f>IF(C61&lt;&gt;"", 1/Instructions!C$40*LN(1+(Instructions!C$40*Instructions!C$38*Instructions!C$41*(B61/D61)/F61))/1000000, "")</f>
        <v/>
      </c>
      <c r="N61" s="110" t="str">
        <f>IF(C61&lt;&gt;"",IF(B61=0,(1/Instructions!C$40*LN(1+(Instructions!C$40*Instructions!C$38*Instructions!C$41*(3/D61)/F61))/1000000)/2,M61*(((1/B61)+(G61/F61)^2+(Instructions!C$39/Instructions!C$38)^2))^0.5),"")</f>
        <v/>
      </c>
      <c r="O61" s="91" t="str">
        <f ca="1">IF(C61&lt;&gt;"",(OFFSET(A2,0,Instructions!C$21-1,1,1)/OFFSET(A2,0,Instructions!D$21-1,1,1))/Instructions!$E$32,"")</f>
        <v/>
      </c>
      <c r="P61" s="99" t="str">
        <f ca="1">IF(C61&lt;&gt;"",O61*(((OFFSET(A2,0,Instructions!C$21,1,1)/(OFFSET(A2,0,Instructions!C$21-1,1,1))))+((((OFFSET(A2,0,Instructions!D$21,1,1)/(OFFSET(A2,0,Instructions!D$21-1,1,1))))))),"")</f>
        <v/>
      </c>
      <c r="R61" s="115"/>
      <c r="S61" s="113"/>
      <c r="T61" s="35"/>
      <c r="U61" s="83"/>
      <c r="V61" s="49"/>
      <c r="W61" s="88"/>
    </row>
    <row r="62" spans="1:157" s="25" customFormat="1" x14ac:dyDescent="0.25">
      <c r="A62" s="46" t="str">
        <f t="shared" si="0"/>
        <v/>
      </c>
      <c r="B62" s="41"/>
      <c r="C62" s="51"/>
      <c r="D62" s="102" t="str">
        <f>IF(C62&lt;&gt;"",C62/Instructions!F$41,"")</f>
        <v/>
      </c>
      <c r="E62" s="98" t="str">
        <f ca="1">IF(C62&lt;&gt;"", 'Durango session calcs'!H$2* 'Durango session calcs'!$H$4*OFFSET(A3,0,Instructions!H$21-1,1,1),"")</f>
        <v/>
      </c>
      <c r="F62" s="98" t="str">
        <f>IF(C62&lt;&gt;"", 'Durango session calcs'!H$2* 'Durango session calcs'!$H$4*S62,"")</f>
        <v/>
      </c>
      <c r="G62" s="98" t="str">
        <f ca="1">IF(C62&lt;&gt;"",E62*(((OFFSET(A3,0,Instructions!H$21,1,1)/OFFSET(A3,0,Instructions!H$21-1,1,1))/2)+'Durango session calcs'!R$8),"")</f>
        <v/>
      </c>
      <c r="H62" s="95" t="str">
        <f t="shared" ref="H62:H114" si="2">IF(C62&lt;&gt;"",IF(B62=0,0,(1/B62)+(G62/F62)^2),"")</f>
        <v/>
      </c>
      <c r="I62" s="95" t="str">
        <f t="shared" si="1"/>
        <v/>
      </c>
      <c r="J62" s="35" t="str">
        <f t="shared" ref="J62:J114" si="3">IF(C62&lt;&gt;"",D62*F62,"")</f>
        <v/>
      </c>
      <c r="K62" s="95" t="str">
        <f t="shared" ref="K62:K114" si="4">IF(C62&lt;&gt;"",G62/F62,"")</f>
        <v/>
      </c>
      <c r="L62" s="35" t="str">
        <f t="shared" ref="L62:L114" si="5">IF(C62&lt;&gt;"",J62*K62,"")</f>
        <v/>
      </c>
      <c r="M62" s="111" t="str">
        <f>IF(C62&lt;&gt;"", 1/Instructions!C$40*LN(1+(Instructions!C$40*Instructions!C$38*Instructions!C$41*(B62/D62)/F62))/1000000, "")</f>
        <v/>
      </c>
      <c r="N62" s="112" t="str">
        <f>IF(C62&lt;&gt;"",IF(B62=0,(1/Instructions!C$40*LN(1+(Instructions!C$40*Instructions!C$38*Instructions!C$41*(3/D62)/E62))/1000000)/2,M62*(((1/B62)+(G62/E62)^2+(Instructions!C$39/Instructions!C$38)^2))^0.5),"")</f>
        <v/>
      </c>
      <c r="O62" s="92" t="str">
        <f ca="1">IF(C62&lt;&gt;"",(OFFSET(A3,0,Instructions!C$21-1,1,1)/OFFSET(A3,0,Instructions!D$21-1,1,1))/Instructions!$E$32,"")</f>
        <v/>
      </c>
      <c r="P62" s="100" t="str">
        <f ca="1">IF(C62&lt;&gt;"",O62*(((OFFSET(A3,0,Instructions!C$21,1,1)/(OFFSET(A3,0,Instructions!C$21-1,1,1))))+((((OFFSET(A3,0,Instructions!D$21,1,1)/(OFFSET(A3,0,Instructions!D$21-1,1,1))))))),"")</f>
        <v/>
      </c>
      <c r="R62" s="116"/>
      <c r="S62" s="114"/>
      <c r="T62" s="35"/>
      <c r="U62" s="84"/>
      <c r="V62" s="41"/>
      <c r="W62" s="77"/>
    </row>
    <row r="63" spans="1:157" s="25" customFormat="1" x14ac:dyDescent="0.25">
      <c r="A63" s="46" t="str">
        <f t="shared" si="0"/>
        <v/>
      </c>
      <c r="B63" s="41"/>
      <c r="C63" s="51"/>
      <c r="D63" s="102" t="str">
        <f>IF(C63&lt;&gt;"",C63/Instructions!F$41,"")</f>
        <v/>
      </c>
      <c r="E63" s="98" t="str">
        <f ca="1">IF(C63&lt;&gt;"", 'Durango session calcs'!H$2* 'Durango session calcs'!$H$4*OFFSET(A4,0,Instructions!H$21-1,1,1),"")</f>
        <v/>
      </c>
      <c r="F63" s="98" t="str">
        <f>IF(C63&lt;&gt;"", 'Durango session calcs'!H$2* 'Durango session calcs'!$H$4*S63,"")</f>
        <v/>
      </c>
      <c r="G63" s="98" t="str">
        <f ca="1">IF(C63&lt;&gt;"",E63*(((OFFSET(A4,0,Instructions!H$21,1,1)/OFFSET(A4,0,Instructions!H$21-1,1,1))/2)+'Durango session calcs'!R$8),"")</f>
        <v/>
      </c>
      <c r="H63" s="95" t="str">
        <f t="shared" si="2"/>
        <v/>
      </c>
      <c r="I63" s="95" t="str">
        <f t="shared" si="1"/>
        <v/>
      </c>
      <c r="J63" s="35" t="str">
        <f t="shared" si="3"/>
        <v/>
      </c>
      <c r="K63" s="95" t="str">
        <f t="shared" si="4"/>
        <v/>
      </c>
      <c r="L63" s="35" t="str">
        <f t="shared" si="5"/>
        <v/>
      </c>
      <c r="M63" s="111" t="str">
        <f>IF(C63&lt;&gt;"", 1/Instructions!C$40*LN(1+(Instructions!C$40*Instructions!C$38*Instructions!C$41*(B63/D63)/F63))/1000000, "")</f>
        <v/>
      </c>
      <c r="N63" s="112" t="str">
        <f>IF(C63&lt;&gt;"",IF(B63=0,(1/Instructions!C$40*LN(1+(Instructions!C$40*Instructions!C$38*Instructions!C$41*(3/D63)/E63))/1000000)/2,M63*(((1/B63)+(G63/E63)^2+(Instructions!C$39/Instructions!C$38)^2))^0.5),"")</f>
        <v/>
      </c>
      <c r="O63" s="92" t="str">
        <f ca="1">IF(C63&lt;&gt;"",(OFFSET(A4,0,Instructions!C$21-1,1,1)/OFFSET(A4,0,Instructions!D$21-1,1,1))/Instructions!$E$32,"")</f>
        <v/>
      </c>
      <c r="P63" s="100" t="str">
        <f ca="1">IF(C63&lt;&gt;"",O63*(((OFFSET(A4,0,Instructions!C$21,1,1)/(OFFSET(A4,0,Instructions!C$21-1,1,1))))+((((OFFSET(A4,0,Instructions!D$21,1,1)/(OFFSET(A4,0,Instructions!D$21-1,1,1))))))),"")</f>
        <v/>
      </c>
      <c r="R63" s="116"/>
      <c r="S63" s="114"/>
      <c r="T63" s="35"/>
      <c r="U63" s="84"/>
      <c r="V63" s="41"/>
      <c r="W63" s="77"/>
    </row>
    <row r="64" spans="1:157" s="25" customFormat="1" x14ac:dyDescent="0.25">
      <c r="A64" s="46" t="str">
        <f t="shared" si="0"/>
        <v/>
      </c>
      <c r="B64" s="41"/>
      <c r="C64" s="51"/>
      <c r="D64" s="102" t="str">
        <f>IF(C64&lt;&gt;"",C64/Instructions!F$41,"")</f>
        <v/>
      </c>
      <c r="E64" s="98" t="str">
        <f ca="1">IF(C64&lt;&gt;"", 'Durango session calcs'!H$2* 'Durango session calcs'!$H$4*OFFSET(A5,0,Instructions!H$21-1,1,1),"")</f>
        <v/>
      </c>
      <c r="F64" s="98" t="str">
        <f>IF(C64&lt;&gt;"", 'Durango session calcs'!H$2* 'Durango session calcs'!$H$4*S64,"")</f>
        <v/>
      </c>
      <c r="G64" s="98" t="str">
        <f ca="1">IF(C64&lt;&gt;"",E64*(((OFFSET(A5,0,Instructions!H$21,1,1)/OFFSET(A5,0,Instructions!H$21-1,1,1))/2)+'Durango session calcs'!R$8),"")</f>
        <v/>
      </c>
      <c r="H64" s="95" t="str">
        <f t="shared" si="2"/>
        <v/>
      </c>
      <c r="I64" s="95" t="str">
        <f t="shared" si="1"/>
        <v/>
      </c>
      <c r="J64" s="35" t="str">
        <f t="shared" si="3"/>
        <v/>
      </c>
      <c r="K64" s="95" t="str">
        <f t="shared" si="4"/>
        <v/>
      </c>
      <c r="L64" s="35" t="str">
        <f t="shared" si="5"/>
        <v/>
      </c>
      <c r="M64" s="111" t="str">
        <f>IF(C64&lt;&gt;"", 1/Instructions!C$40*LN(1+(Instructions!C$40*Instructions!C$38*Instructions!C$41*(B64/D64)/F64))/1000000, "")</f>
        <v/>
      </c>
      <c r="N64" s="112" t="str">
        <f>IF(C64&lt;&gt;"",IF(B64=0,(1/Instructions!C$40*LN(1+(Instructions!C$40*Instructions!C$38*Instructions!C$41*(3/D64)/E64))/1000000)/2,M64*(((1/B64)+(G64/E64)^2+(Instructions!C$39/Instructions!C$38)^2))^0.5),"")</f>
        <v/>
      </c>
      <c r="O64" s="92" t="str">
        <f ca="1">IF(C64&lt;&gt;"",(OFFSET(A5,0,Instructions!C$21-1,1,1)/OFFSET(A5,0,Instructions!D$21-1,1,1))/Instructions!$E$32,"")</f>
        <v/>
      </c>
      <c r="P64" s="100" t="str">
        <f ca="1">IF(C64&lt;&gt;"",O64*(((OFFSET(A5,0,Instructions!C$21,1,1)/(OFFSET(A5,0,Instructions!C$21-1,1,1))))+((((OFFSET(A5,0,Instructions!D$21,1,1)/(OFFSET(A5,0,Instructions!D$21-1,1,1))))))),"")</f>
        <v/>
      </c>
      <c r="R64" s="116"/>
      <c r="S64" s="114"/>
      <c r="T64" s="35"/>
      <c r="U64" s="84"/>
      <c r="V64" s="41"/>
      <c r="W64" s="77"/>
    </row>
    <row r="65" spans="1:23" s="25" customFormat="1" x14ac:dyDescent="0.25">
      <c r="A65" s="46" t="str">
        <f t="shared" si="0"/>
        <v/>
      </c>
      <c r="B65" s="41"/>
      <c r="C65" s="51"/>
      <c r="D65" s="102" t="str">
        <f>IF(C65&lt;&gt;"",C65/Instructions!F$41,"")</f>
        <v/>
      </c>
      <c r="E65" s="98" t="str">
        <f ca="1">IF(C65&lt;&gt;"", 'Durango session calcs'!H$2* 'Durango session calcs'!$H$4*OFFSET(A6,0,Instructions!H$21-1,1,1),"")</f>
        <v/>
      </c>
      <c r="F65" s="98" t="str">
        <f>IF(C65&lt;&gt;"", 'Durango session calcs'!H$2* 'Durango session calcs'!$H$4*S65,"")</f>
        <v/>
      </c>
      <c r="G65" s="98" t="str">
        <f ca="1">IF(C65&lt;&gt;"",E65*(((OFFSET(A6,0,Instructions!H$21,1,1)/OFFSET(A6,0,Instructions!H$21-1,1,1))/2)+'Durango session calcs'!R$8),"")</f>
        <v/>
      </c>
      <c r="H65" s="95" t="str">
        <f t="shared" si="2"/>
        <v/>
      </c>
      <c r="I65" s="95" t="str">
        <f t="shared" si="1"/>
        <v/>
      </c>
      <c r="J65" s="35" t="str">
        <f t="shared" si="3"/>
        <v/>
      </c>
      <c r="K65" s="95" t="str">
        <f t="shared" si="4"/>
        <v/>
      </c>
      <c r="L65" s="35" t="str">
        <f t="shared" si="5"/>
        <v/>
      </c>
      <c r="M65" s="111" t="str">
        <f>IF(C65&lt;&gt;"", 1/Instructions!C$40*LN(1+(Instructions!C$40*Instructions!C$38*Instructions!C$41*(B65/D65)/F65))/1000000, "")</f>
        <v/>
      </c>
      <c r="N65" s="112" t="str">
        <f>IF(C65&lt;&gt;"",IF(B65=0,(1/Instructions!C$40*LN(1+(Instructions!C$40*Instructions!C$38*Instructions!C$41*(3/D65)/E65))/1000000)/2,M65*(((1/B65)+(G65/E65)^2+(Instructions!C$39/Instructions!C$38)^2))^0.5),"")</f>
        <v/>
      </c>
      <c r="O65" s="92" t="str">
        <f ca="1">IF(C65&lt;&gt;"",(OFFSET(A6,0,Instructions!C$21-1,1,1)/OFFSET(A6,0,Instructions!D$21-1,1,1))/Instructions!$E$32,"")</f>
        <v/>
      </c>
      <c r="P65" s="100" t="str">
        <f ca="1">IF(C65&lt;&gt;"",O65*(((OFFSET(A6,0,Instructions!C$21,1,1)/(OFFSET(A6,0,Instructions!C$21-1,1,1))))+((((OFFSET(A6,0,Instructions!D$21,1,1)/(OFFSET(A6,0,Instructions!D$21-1,1,1))))))),"")</f>
        <v/>
      </c>
      <c r="R65" s="116"/>
      <c r="S65" s="114"/>
      <c r="T65" s="35"/>
      <c r="U65" s="84"/>
      <c r="V65" s="41"/>
      <c r="W65" s="77"/>
    </row>
    <row r="66" spans="1:23" s="25" customFormat="1" x14ac:dyDescent="0.25">
      <c r="A66" s="46" t="str">
        <f t="shared" si="0"/>
        <v/>
      </c>
      <c r="B66" s="41"/>
      <c r="C66" s="51"/>
      <c r="D66" s="102" t="str">
        <f>IF(C66&lt;&gt;"",C66/Instructions!F$41,"")</f>
        <v/>
      </c>
      <c r="E66" s="98" t="str">
        <f ca="1">IF(C66&lt;&gt;"", 'Durango session calcs'!H$2* 'Durango session calcs'!$H$4*OFFSET(A7,0,Instructions!H$21-1,1,1),"")</f>
        <v/>
      </c>
      <c r="F66" s="98" t="str">
        <f>IF(C66&lt;&gt;"", 'Durango session calcs'!H$2* 'Durango session calcs'!$H$4*S66,"")</f>
        <v/>
      </c>
      <c r="G66" s="98" t="str">
        <f ca="1">IF(C66&lt;&gt;"",E66*(((OFFSET(A7,0,Instructions!H$21,1,1)/OFFSET(A7,0,Instructions!H$21-1,1,1))/2)+'Durango session calcs'!R$8),"")</f>
        <v/>
      </c>
      <c r="H66" s="95" t="str">
        <f t="shared" si="2"/>
        <v/>
      </c>
      <c r="I66" s="95" t="str">
        <f t="shared" si="1"/>
        <v/>
      </c>
      <c r="J66" s="35" t="str">
        <f t="shared" si="3"/>
        <v/>
      </c>
      <c r="K66" s="95" t="str">
        <f t="shared" si="4"/>
        <v/>
      </c>
      <c r="L66" s="35" t="str">
        <f t="shared" si="5"/>
        <v/>
      </c>
      <c r="M66" s="111" t="str">
        <f>IF(C66&lt;&gt;"", 1/Instructions!C$40*LN(1+(Instructions!C$40*Instructions!C$38*Instructions!C$41*(B66/D66)/F66))/1000000, "")</f>
        <v/>
      </c>
      <c r="N66" s="112" t="str">
        <f>IF(C66&lt;&gt;"",IF(B66=0,(1/Instructions!C$40*LN(1+(Instructions!C$40*Instructions!C$38*Instructions!C$41*(3/D66)/E66))/1000000)/2,M66*(((1/B66)+(G66/E66)^2+(Instructions!C$39/Instructions!C$38)^2))^0.5),"")</f>
        <v/>
      </c>
      <c r="O66" s="92" t="str">
        <f ca="1">IF(C66&lt;&gt;"",(OFFSET(A7,0,Instructions!C$21-1,1,1)/OFFSET(A7,0,Instructions!D$21-1,1,1))/Instructions!$E$32,"")</f>
        <v/>
      </c>
      <c r="P66" s="100" t="str">
        <f ca="1">IF(C66&lt;&gt;"",O66*(((OFFSET(A7,0,Instructions!C$21,1,1)/(OFFSET(A7,0,Instructions!C$21-1,1,1))))+((((OFFSET(A7,0,Instructions!D$21,1,1)/(OFFSET(A7,0,Instructions!D$21-1,1,1))))))),"")</f>
        <v/>
      </c>
      <c r="R66" s="116"/>
      <c r="S66" s="114"/>
      <c r="T66" s="35"/>
      <c r="U66" s="84"/>
      <c r="V66" s="41"/>
      <c r="W66" s="77"/>
    </row>
    <row r="67" spans="1:23" s="25" customFormat="1" x14ac:dyDescent="0.25">
      <c r="A67" s="46" t="str">
        <f t="shared" si="0"/>
        <v/>
      </c>
      <c r="B67" s="41"/>
      <c r="C67" s="51"/>
      <c r="D67" s="102" t="str">
        <f>IF(C67&lt;&gt;"",C67/Instructions!F$41,"")</f>
        <v/>
      </c>
      <c r="E67" s="98" t="str">
        <f ca="1">IF(C67&lt;&gt;"", 'Durango session calcs'!H$2* 'Durango session calcs'!$H$4*OFFSET(A8,0,Instructions!H$21-1,1,1),"")</f>
        <v/>
      </c>
      <c r="F67" s="98" t="str">
        <f>IF(C67&lt;&gt;"", 'Durango session calcs'!H$2* 'Durango session calcs'!$H$4*S67,"")</f>
        <v/>
      </c>
      <c r="G67" s="98" t="str">
        <f ca="1">IF(C67&lt;&gt;"",E67*(((OFFSET(A8,0,Instructions!H$21,1,1)/OFFSET(A8,0,Instructions!H$21-1,1,1))/2)+'Durango session calcs'!R$8),"")</f>
        <v/>
      </c>
      <c r="H67" s="95" t="str">
        <f t="shared" si="2"/>
        <v/>
      </c>
      <c r="I67" s="95" t="str">
        <f t="shared" si="1"/>
        <v/>
      </c>
      <c r="J67" s="35" t="str">
        <f t="shared" si="3"/>
        <v/>
      </c>
      <c r="K67" s="95" t="str">
        <f t="shared" si="4"/>
        <v/>
      </c>
      <c r="L67" s="35" t="str">
        <f t="shared" si="5"/>
        <v/>
      </c>
      <c r="M67" s="111" t="str">
        <f>IF(C67&lt;&gt;"", 1/Instructions!C$40*LN(1+(Instructions!C$40*Instructions!C$38*Instructions!C$41*(B67/D67)/F67))/1000000, "")</f>
        <v/>
      </c>
      <c r="N67" s="112" t="str">
        <f>IF(C67&lt;&gt;"",IF(B67=0,(1/Instructions!C$40*LN(1+(Instructions!C$40*Instructions!C$38*Instructions!C$41*(3/D67)/E67))/1000000)/2,M67*(((1/B67)+(G67/E67)^2+(Instructions!C$39/Instructions!C$38)^2))^0.5),"")</f>
        <v/>
      </c>
      <c r="O67" s="92" t="str">
        <f ca="1">IF(C67&lt;&gt;"",(OFFSET(A8,0,Instructions!C$21-1,1,1)/OFFSET(A8,0,Instructions!D$21-1,1,1))/Instructions!$E$32,"")</f>
        <v/>
      </c>
      <c r="P67" s="100" t="str">
        <f ca="1">IF(C67&lt;&gt;"",O67*(((OFFSET(A8,0,Instructions!C$21,1,1)/(OFFSET(A8,0,Instructions!C$21-1,1,1))))+((((OFFSET(A8,0,Instructions!D$21,1,1)/(OFFSET(A8,0,Instructions!D$21-1,1,1))))))),"")</f>
        <v/>
      </c>
      <c r="R67" s="116"/>
      <c r="S67" s="114"/>
      <c r="T67" s="35"/>
      <c r="U67" s="84"/>
      <c r="V67" s="41"/>
      <c r="W67" s="77"/>
    </row>
    <row r="68" spans="1:23" s="25" customFormat="1" x14ac:dyDescent="0.25">
      <c r="A68" s="46" t="str">
        <f t="shared" si="0"/>
        <v/>
      </c>
      <c r="B68" s="41"/>
      <c r="C68" s="51"/>
      <c r="D68" s="102" t="str">
        <f>IF(C68&lt;&gt;"",C68/Instructions!F$41,"")</f>
        <v/>
      </c>
      <c r="E68" s="98" t="str">
        <f ca="1">IF(C68&lt;&gt;"", 'Durango session calcs'!H$2* 'Durango session calcs'!$H$4*OFFSET(A9,0,Instructions!H$21-1,1,1),"")</f>
        <v/>
      </c>
      <c r="F68" s="98" t="str">
        <f>IF(C68&lt;&gt;"", 'Durango session calcs'!H$2* 'Durango session calcs'!$H$4*S68,"")</f>
        <v/>
      </c>
      <c r="G68" s="98" t="str">
        <f ca="1">IF(C68&lt;&gt;"",E68*(((OFFSET(A9,0,Instructions!H$21,1,1)/OFFSET(A9,0,Instructions!H$21-1,1,1))/2)+'Durango session calcs'!R$8),"")</f>
        <v/>
      </c>
      <c r="H68" s="95" t="str">
        <f t="shared" si="2"/>
        <v/>
      </c>
      <c r="I68" s="95" t="str">
        <f t="shared" si="1"/>
        <v/>
      </c>
      <c r="J68" s="35" t="str">
        <f t="shared" si="3"/>
        <v/>
      </c>
      <c r="K68" s="95" t="str">
        <f t="shared" si="4"/>
        <v/>
      </c>
      <c r="L68" s="35" t="str">
        <f t="shared" si="5"/>
        <v/>
      </c>
      <c r="M68" s="111" t="str">
        <f>IF(C68&lt;&gt;"", 1/Instructions!C$40*LN(1+(Instructions!C$40*Instructions!C$38*Instructions!C$41*(B68/D68)/F68))/1000000, "")</f>
        <v/>
      </c>
      <c r="N68" s="112" t="str">
        <f>IF(C68&lt;&gt;"",IF(B68=0,(1/Instructions!C$40*LN(1+(Instructions!C$40*Instructions!C$38*Instructions!C$41*(3/D68)/E68))/1000000)/2,M68*(((1/B68)+(G68/E68)^2+(Instructions!C$39/Instructions!C$38)^2))^0.5),"")</f>
        <v/>
      </c>
      <c r="O68" s="92" t="str">
        <f ca="1">IF(C68&lt;&gt;"",(OFFSET(A9,0,Instructions!C$21-1,1,1)/OFFSET(A9,0,Instructions!D$21-1,1,1))/Instructions!$E$32,"")</f>
        <v/>
      </c>
      <c r="P68" s="100" t="str">
        <f ca="1">IF(C68&lt;&gt;"",O68*(((OFFSET(A9,0,Instructions!C$21,1,1)/(OFFSET(A9,0,Instructions!C$21-1,1,1))))+((((OFFSET(A9,0,Instructions!D$21,1,1)/(OFFSET(A9,0,Instructions!D$21-1,1,1))))))),"")</f>
        <v/>
      </c>
      <c r="R68" s="116"/>
      <c r="S68" s="114"/>
      <c r="T68" s="35"/>
      <c r="U68" s="84"/>
      <c r="V68" s="41"/>
      <c r="W68" s="77"/>
    </row>
    <row r="69" spans="1:23" s="25" customFormat="1" x14ac:dyDescent="0.25">
      <c r="A69" s="46" t="str">
        <f t="shared" si="0"/>
        <v/>
      </c>
      <c r="B69" s="41"/>
      <c r="C69" s="51"/>
      <c r="D69" s="102" t="str">
        <f>IF(C69&lt;&gt;"",C69/Instructions!F$41,"")</f>
        <v/>
      </c>
      <c r="E69" s="98" t="str">
        <f ca="1">IF(C69&lt;&gt;"", 'Durango session calcs'!H$2* 'Durango session calcs'!$H$4*OFFSET(A10,0,Instructions!H$21-1,1,1),"")</f>
        <v/>
      </c>
      <c r="F69" s="98" t="str">
        <f>IF(C69&lt;&gt;"", 'Durango session calcs'!H$2* 'Durango session calcs'!$H$4*S69,"")</f>
        <v/>
      </c>
      <c r="G69" s="98" t="str">
        <f ca="1">IF(C69&lt;&gt;"",E69*(((OFFSET(A10,0,Instructions!H$21,1,1)/OFFSET(A10,0,Instructions!H$21-1,1,1))/2)+'Durango session calcs'!R$8),"")</f>
        <v/>
      </c>
      <c r="H69" s="95" t="str">
        <f t="shared" si="2"/>
        <v/>
      </c>
      <c r="I69" s="95" t="str">
        <f t="shared" si="1"/>
        <v/>
      </c>
      <c r="J69" s="35" t="str">
        <f t="shared" si="3"/>
        <v/>
      </c>
      <c r="K69" s="95" t="str">
        <f t="shared" si="4"/>
        <v/>
      </c>
      <c r="L69" s="35" t="str">
        <f t="shared" si="5"/>
        <v/>
      </c>
      <c r="M69" s="111" t="str">
        <f>IF(C69&lt;&gt;"", 1/Instructions!C$40*LN(1+(Instructions!C$40*Instructions!C$38*Instructions!C$41*(B69/D69)/F69))/1000000, "")</f>
        <v/>
      </c>
      <c r="N69" s="112" t="str">
        <f>IF(C69&lt;&gt;"",IF(B69=0,(1/Instructions!C$40*LN(1+(Instructions!C$40*Instructions!C$38*Instructions!C$41*(3/D69)/E69))/1000000)/2,M69*(((1/B69)+(G69/E69)^2+(Instructions!C$39/Instructions!C$38)^2))^0.5),"")</f>
        <v/>
      </c>
      <c r="O69" s="92" t="str">
        <f ca="1">IF(C69&lt;&gt;"",(OFFSET(A10,0,Instructions!C$21-1,1,1)/OFFSET(A10,0,Instructions!D$21-1,1,1))/Instructions!$E$32,"")</f>
        <v/>
      </c>
      <c r="P69" s="100" t="str">
        <f ca="1">IF(C69&lt;&gt;"",O69*(((OFFSET(A10,0,Instructions!C$21,1,1)/(OFFSET(A10,0,Instructions!C$21-1,1,1))))+((((OFFSET(A10,0,Instructions!D$21,1,1)/(OFFSET(A10,0,Instructions!D$21-1,1,1))))))),"")</f>
        <v/>
      </c>
      <c r="R69" s="116"/>
      <c r="S69" s="114"/>
      <c r="T69" s="35"/>
      <c r="U69" s="84"/>
      <c r="V69" s="41"/>
      <c r="W69" s="77"/>
    </row>
    <row r="70" spans="1:23" s="25" customFormat="1" x14ac:dyDescent="0.25">
      <c r="A70" s="46" t="str">
        <f t="shared" si="0"/>
        <v/>
      </c>
      <c r="B70" s="41"/>
      <c r="C70" s="51"/>
      <c r="D70" s="102" t="str">
        <f>IF(C70&lt;&gt;"",C70/Instructions!F$41,"")</f>
        <v/>
      </c>
      <c r="E70" s="98" t="str">
        <f ca="1">IF(C70&lt;&gt;"", 'Durango session calcs'!H$2* 'Durango session calcs'!$H$4*OFFSET(A11,0,Instructions!H$21-1,1,1),"")</f>
        <v/>
      </c>
      <c r="F70" s="98" t="str">
        <f>IF(C70&lt;&gt;"", 'Durango session calcs'!H$2* 'Durango session calcs'!$H$4*S70,"")</f>
        <v/>
      </c>
      <c r="G70" s="98" t="str">
        <f ca="1">IF(C70&lt;&gt;"",E70*(((OFFSET(A11,0,Instructions!H$21,1,1)/OFFSET(A11,0,Instructions!H$21-1,1,1))/2)+'Durango session calcs'!R$8),"")</f>
        <v/>
      </c>
      <c r="H70" s="95" t="str">
        <f t="shared" si="2"/>
        <v/>
      </c>
      <c r="I70" s="95" t="str">
        <f t="shared" si="1"/>
        <v/>
      </c>
      <c r="J70" s="35" t="str">
        <f t="shared" si="3"/>
        <v/>
      </c>
      <c r="K70" s="95" t="str">
        <f t="shared" si="4"/>
        <v/>
      </c>
      <c r="L70" s="35" t="str">
        <f t="shared" si="5"/>
        <v/>
      </c>
      <c r="M70" s="111" t="str">
        <f>IF(C70&lt;&gt;"", 1/Instructions!C$40*LN(1+(Instructions!C$40*Instructions!C$38*Instructions!C$41*(B70/D70)/F70))/1000000, "")</f>
        <v/>
      </c>
      <c r="N70" s="112" t="str">
        <f>IF(C70&lt;&gt;"",IF(B70=0,(1/Instructions!C$40*LN(1+(Instructions!C$40*Instructions!C$38*Instructions!C$41*(3/D70)/E70))/1000000)/2,M70*(((1/B70)+(G70/E70)^2+(Instructions!C$39/Instructions!C$38)^2))^0.5),"")</f>
        <v/>
      </c>
      <c r="O70" s="92" t="str">
        <f ca="1">IF(C70&lt;&gt;"",(OFFSET(A11,0,Instructions!C$21-1,1,1)/OFFSET(A11,0,Instructions!D$21-1,1,1))/Instructions!$E$32,"")</f>
        <v/>
      </c>
      <c r="P70" s="100" t="str">
        <f ca="1">IF(C70&lt;&gt;"",O70*(((OFFSET(A11,0,Instructions!C$21,1,1)/(OFFSET(A11,0,Instructions!C$21-1,1,1))))+((((OFFSET(A11,0,Instructions!D$21,1,1)/(OFFSET(A11,0,Instructions!D$21-1,1,1))))))),"")</f>
        <v/>
      </c>
      <c r="R70" s="116"/>
      <c r="S70" s="114"/>
      <c r="T70" s="35"/>
      <c r="U70" s="84"/>
      <c r="V70" s="41"/>
      <c r="W70" s="77"/>
    </row>
    <row r="71" spans="1:23" s="25" customFormat="1" x14ac:dyDescent="0.25">
      <c r="A71" s="46" t="str">
        <f t="shared" si="0"/>
        <v/>
      </c>
      <c r="B71" s="41"/>
      <c r="C71" s="51"/>
      <c r="D71" s="102" t="str">
        <f>IF(C71&lt;&gt;"",C71/Instructions!F$41,"")</f>
        <v/>
      </c>
      <c r="E71" s="98" t="str">
        <f ca="1">IF(C71&lt;&gt;"", 'Durango session calcs'!H$2* 'Durango session calcs'!$H$4*OFFSET(A12,0,Instructions!H$21-1,1,1),"")</f>
        <v/>
      </c>
      <c r="F71" s="98" t="str">
        <f>IF(C71&lt;&gt;"", 'Durango session calcs'!H$2* 'Durango session calcs'!$H$4*S71,"")</f>
        <v/>
      </c>
      <c r="G71" s="98" t="str">
        <f ca="1">IF(C71&lt;&gt;"",E71*(((OFFSET(A12,0,Instructions!H$21,1,1)/OFFSET(A12,0,Instructions!H$21-1,1,1))/2)+'Durango session calcs'!R$8),"")</f>
        <v/>
      </c>
      <c r="H71" s="95" t="str">
        <f t="shared" si="2"/>
        <v/>
      </c>
      <c r="I71" s="95" t="str">
        <f t="shared" si="1"/>
        <v/>
      </c>
      <c r="J71" s="35" t="str">
        <f t="shared" si="3"/>
        <v/>
      </c>
      <c r="K71" s="95" t="str">
        <f t="shared" si="4"/>
        <v/>
      </c>
      <c r="L71" s="35" t="str">
        <f t="shared" si="5"/>
        <v/>
      </c>
      <c r="M71" s="111" t="str">
        <f>IF(C71&lt;&gt;"", 1/Instructions!C$40*LN(1+(Instructions!C$40*Instructions!C$38*Instructions!C$41*(B71/D71)/F71))/1000000, "")</f>
        <v/>
      </c>
      <c r="N71" s="112" t="str">
        <f>IF(C71&lt;&gt;"",IF(B71=0,(1/Instructions!C$40*LN(1+(Instructions!C$40*Instructions!C$38*Instructions!C$41*(3/D71)/E71))/1000000)/2,M71*(((1/B71)+(G71/E71)^2+(Instructions!C$39/Instructions!C$38)^2))^0.5),"")</f>
        <v/>
      </c>
      <c r="O71" s="92" t="str">
        <f ca="1">IF(C71&lt;&gt;"",(OFFSET(A12,0,Instructions!C$21-1,1,1)/OFFSET(A12,0,Instructions!D$21-1,1,1))/Instructions!$E$32,"")</f>
        <v/>
      </c>
      <c r="P71" s="100" t="str">
        <f ca="1">IF(C71&lt;&gt;"",O71*(((OFFSET(A12,0,Instructions!C$21,1,1)/(OFFSET(A12,0,Instructions!C$21-1,1,1))))+((((OFFSET(A12,0,Instructions!D$21,1,1)/(OFFSET(A12,0,Instructions!D$21-1,1,1))))))),"")</f>
        <v/>
      </c>
      <c r="R71" s="116"/>
      <c r="S71" s="114"/>
      <c r="T71" s="35"/>
      <c r="U71" s="84"/>
      <c r="V71" s="41"/>
      <c r="W71" s="77"/>
    </row>
    <row r="72" spans="1:23" s="25" customFormat="1" x14ac:dyDescent="0.25">
      <c r="A72" s="46" t="str">
        <f t="shared" si="0"/>
        <v/>
      </c>
      <c r="B72" s="41"/>
      <c r="C72" s="51"/>
      <c r="D72" s="102" t="str">
        <f>IF(C72&lt;&gt;"",C72/Instructions!F$41,"")</f>
        <v/>
      </c>
      <c r="E72" s="98" t="str">
        <f ca="1">IF(C72&lt;&gt;"", 'Durango session calcs'!H$2* 'Durango session calcs'!$H$4*OFFSET(A13,0,Instructions!H$21-1,1,1),"")</f>
        <v/>
      </c>
      <c r="F72" s="98" t="str">
        <f>IF(C72&lt;&gt;"", 'Durango session calcs'!H$2* 'Durango session calcs'!$H$4*S72,"")</f>
        <v/>
      </c>
      <c r="G72" s="98" t="str">
        <f ca="1">IF(C72&lt;&gt;"",E72*(((OFFSET(A13,0,Instructions!H$21,1,1)/OFFSET(A13,0,Instructions!H$21-1,1,1))/2)+'Durango session calcs'!R$8),"")</f>
        <v/>
      </c>
      <c r="H72" s="95" t="str">
        <f t="shared" si="2"/>
        <v/>
      </c>
      <c r="I72" s="95" t="str">
        <f t="shared" si="1"/>
        <v/>
      </c>
      <c r="J72" s="35" t="str">
        <f t="shared" si="3"/>
        <v/>
      </c>
      <c r="K72" s="95" t="str">
        <f t="shared" si="4"/>
        <v/>
      </c>
      <c r="L72" s="35" t="str">
        <f t="shared" si="5"/>
        <v/>
      </c>
      <c r="M72" s="111" t="str">
        <f>IF(C72&lt;&gt;"", 1/Instructions!C$40*LN(1+(Instructions!C$40*Instructions!C$38*Instructions!C$41*(B72/D72)/F72))/1000000, "")</f>
        <v/>
      </c>
      <c r="N72" s="112" t="str">
        <f>IF(C72&lt;&gt;"",IF(B72=0,(1/Instructions!C$40*LN(1+(Instructions!C$40*Instructions!C$38*Instructions!C$41*(3/D72)/E72))/1000000)/2,M72*(((1/B72)+(G72/E72)^2+(Instructions!C$39/Instructions!C$38)^2))^0.5),"")</f>
        <v/>
      </c>
      <c r="O72" s="92" t="str">
        <f ca="1">IF(C72&lt;&gt;"",(OFFSET(A13,0,Instructions!C$21-1,1,1)/OFFSET(A13,0,Instructions!D$21-1,1,1))/Instructions!$E$32,"")</f>
        <v/>
      </c>
      <c r="P72" s="100" t="str">
        <f ca="1">IF(C72&lt;&gt;"",O72*(((OFFSET(A13,0,Instructions!C$21,1,1)/(OFFSET(A13,0,Instructions!C$21-1,1,1))))+((((OFFSET(A13,0,Instructions!D$21,1,1)/(OFFSET(A13,0,Instructions!D$21-1,1,1))))))),"")</f>
        <v/>
      </c>
      <c r="R72" s="116"/>
      <c r="S72" s="114"/>
      <c r="T72" s="35"/>
      <c r="U72" s="84"/>
      <c r="V72" s="41"/>
      <c r="W72" s="77"/>
    </row>
    <row r="73" spans="1:23" s="25" customFormat="1" x14ac:dyDescent="0.25">
      <c r="A73" s="46" t="str">
        <f t="shared" si="0"/>
        <v/>
      </c>
      <c r="B73" s="41"/>
      <c r="C73" s="51"/>
      <c r="D73" s="102" t="str">
        <f>IF(C73&lt;&gt;"",C73/Instructions!F$41,"")</f>
        <v/>
      </c>
      <c r="E73" s="98" t="str">
        <f ca="1">IF(C73&lt;&gt;"", 'Durango session calcs'!H$2* 'Durango session calcs'!$H$4*OFFSET(A14,0,Instructions!H$21-1,1,1),"")</f>
        <v/>
      </c>
      <c r="F73" s="98" t="str">
        <f>IF(C73&lt;&gt;"", 'Durango session calcs'!H$2* 'Durango session calcs'!$H$4*S73,"")</f>
        <v/>
      </c>
      <c r="G73" s="98" t="str">
        <f ca="1">IF(C73&lt;&gt;"",E73*(((OFFSET(A14,0,Instructions!H$21,1,1)/OFFSET(A14,0,Instructions!H$21-1,1,1))/2)+'Durango session calcs'!R$8),"")</f>
        <v/>
      </c>
      <c r="H73" s="95" t="str">
        <f t="shared" si="2"/>
        <v/>
      </c>
      <c r="I73" s="95" t="str">
        <f t="shared" si="1"/>
        <v/>
      </c>
      <c r="J73" s="35" t="str">
        <f t="shared" si="3"/>
        <v/>
      </c>
      <c r="K73" s="95" t="str">
        <f t="shared" si="4"/>
        <v/>
      </c>
      <c r="L73" s="35" t="str">
        <f t="shared" si="5"/>
        <v/>
      </c>
      <c r="M73" s="111" t="str">
        <f>IF(C73&lt;&gt;"", 1/Instructions!C$40*LN(1+(Instructions!C$40*Instructions!C$38*Instructions!C$41*(B73/D73)/F73))/1000000, "")</f>
        <v/>
      </c>
      <c r="N73" s="112" t="str">
        <f>IF(C73&lt;&gt;"",IF(B73=0,(1/Instructions!C$40*LN(1+(Instructions!C$40*Instructions!C$38*Instructions!C$41*(3/D73)/E73))/1000000)/2,M73*(((1/B73)+(G73/E73)^2+(Instructions!C$39/Instructions!C$38)^2))^0.5),"")</f>
        <v/>
      </c>
      <c r="O73" s="92" t="str">
        <f ca="1">IF(C73&lt;&gt;"",(OFFSET(A14,0,Instructions!C$21-1,1,1)/OFFSET(A14,0,Instructions!D$21-1,1,1))/Instructions!$E$32,"")</f>
        <v/>
      </c>
      <c r="P73" s="100" t="str">
        <f ca="1">IF(C73&lt;&gt;"",O73*(((OFFSET(A14,0,Instructions!C$21,1,1)/(OFFSET(A14,0,Instructions!C$21-1,1,1))))+((((OFFSET(A14,0,Instructions!D$21,1,1)/(OFFSET(A14,0,Instructions!D$21-1,1,1))))))),"")</f>
        <v/>
      </c>
      <c r="R73" s="116"/>
      <c r="S73" s="114"/>
      <c r="T73" s="35"/>
      <c r="U73" s="84"/>
      <c r="V73" s="41"/>
      <c r="W73" s="77"/>
    </row>
    <row r="74" spans="1:23" s="25" customFormat="1" x14ac:dyDescent="0.25">
      <c r="A74" s="46" t="str">
        <f t="shared" si="0"/>
        <v/>
      </c>
      <c r="B74" s="41"/>
      <c r="C74" s="51"/>
      <c r="D74" s="102" t="str">
        <f>IF(C74&lt;&gt;"",C74/Instructions!F$41,"")</f>
        <v/>
      </c>
      <c r="E74" s="98" t="str">
        <f ca="1">IF(C74&lt;&gt;"", 'Durango session calcs'!H$2* 'Durango session calcs'!$H$4*OFFSET(A15,0,Instructions!H$21-1,1,1),"")</f>
        <v/>
      </c>
      <c r="F74" s="98" t="str">
        <f>IF(C74&lt;&gt;"", 'Durango session calcs'!H$2* 'Durango session calcs'!$H$4*S74,"")</f>
        <v/>
      </c>
      <c r="G74" s="98" t="str">
        <f ca="1">IF(C74&lt;&gt;"",E74*(((OFFSET(A15,0,Instructions!H$21,1,1)/OFFSET(A15,0,Instructions!H$21-1,1,1))/2)+'Durango session calcs'!R$8),"")</f>
        <v/>
      </c>
      <c r="H74" s="95" t="str">
        <f t="shared" si="2"/>
        <v/>
      </c>
      <c r="I74" s="95" t="str">
        <f t="shared" si="1"/>
        <v/>
      </c>
      <c r="J74" s="35" t="str">
        <f t="shared" si="3"/>
        <v/>
      </c>
      <c r="K74" s="95" t="str">
        <f t="shared" si="4"/>
        <v/>
      </c>
      <c r="L74" s="35" t="str">
        <f t="shared" si="5"/>
        <v/>
      </c>
      <c r="M74" s="111" t="str">
        <f>IF(C74&lt;&gt;"", 1/Instructions!C$40*LN(1+(Instructions!C$40*Instructions!C$38*Instructions!C$41*(B74/D74)/F74))/1000000, "")</f>
        <v/>
      </c>
      <c r="N74" s="112" t="str">
        <f>IF(C74&lt;&gt;"",IF(B74=0,(1/Instructions!C$40*LN(1+(Instructions!C$40*Instructions!C$38*Instructions!C$41*(3/D74)/E74))/1000000)/2,M74*(((1/B74)+(G74/E74)^2+(Instructions!C$39/Instructions!C$38)^2))^0.5),"")</f>
        <v/>
      </c>
      <c r="O74" s="92" t="str">
        <f ca="1">IF(C74&lt;&gt;"",(OFFSET(A15,0,Instructions!C$21-1,1,1)/OFFSET(A15,0,Instructions!D$21-1,1,1))/Instructions!$E$32,"")</f>
        <v/>
      </c>
      <c r="P74" s="100" t="str">
        <f ca="1">IF(C74&lt;&gt;"",O74*(((OFFSET(A15,0,Instructions!C$21,1,1)/(OFFSET(A15,0,Instructions!C$21-1,1,1))))+((((OFFSET(A15,0,Instructions!D$21,1,1)/(OFFSET(A15,0,Instructions!D$21-1,1,1))))))),"")</f>
        <v/>
      </c>
      <c r="R74" s="116"/>
      <c r="S74" s="114"/>
      <c r="T74" s="35"/>
      <c r="U74" s="84"/>
      <c r="V74" s="41"/>
      <c r="W74" s="77"/>
    </row>
    <row r="75" spans="1:23" s="25" customFormat="1" x14ac:dyDescent="0.25">
      <c r="A75" s="46" t="str">
        <f t="shared" si="0"/>
        <v/>
      </c>
      <c r="B75" s="41"/>
      <c r="C75" s="51"/>
      <c r="D75" s="102" t="str">
        <f>IF(C75&lt;&gt;"",C75/Instructions!F$41,"")</f>
        <v/>
      </c>
      <c r="E75" s="98" t="str">
        <f ca="1">IF(C75&lt;&gt;"", 'Durango session calcs'!H$2* 'Durango session calcs'!$H$4*OFFSET(A16,0,Instructions!H$21-1,1,1),"")</f>
        <v/>
      </c>
      <c r="F75" s="98" t="str">
        <f>IF(C75&lt;&gt;"", 'Durango session calcs'!H$2* 'Durango session calcs'!$H$4*S75,"")</f>
        <v/>
      </c>
      <c r="G75" s="98" t="str">
        <f ca="1">IF(C75&lt;&gt;"",E75*(((OFFSET(A16,0,Instructions!H$21,1,1)/OFFSET(A16,0,Instructions!H$21-1,1,1))/2)+'Durango session calcs'!R$8),"")</f>
        <v/>
      </c>
      <c r="H75" s="95" t="str">
        <f t="shared" si="2"/>
        <v/>
      </c>
      <c r="I75" s="95" t="str">
        <f t="shared" si="1"/>
        <v/>
      </c>
      <c r="J75" s="35" t="str">
        <f t="shared" si="3"/>
        <v/>
      </c>
      <c r="K75" s="95" t="str">
        <f t="shared" si="4"/>
        <v/>
      </c>
      <c r="L75" s="35" t="str">
        <f t="shared" si="5"/>
        <v/>
      </c>
      <c r="M75" s="111" t="str">
        <f>IF(C75&lt;&gt;"", 1/Instructions!C$40*LN(1+(Instructions!C$40*Instructions!C$38*Instructions!C$41*(B75/D75)/F75))/1000000, "")</f>
        <v/>
      </c>
      <c r="N75" s="112" t="str">
        <f>IF(C75&lt;&gt;"",IF(B75=0,(1/Instructions!C$40*LN(1+(Instructions!C$40*Instructions!C$38*Instructions!C$41*(3/D75)/E75))/1000000)/2,M75*(((1/B75)+(G75/E75)^2+(Instructions!C$39/Instructions!C$38)^2))^0.5),"")</f>
        <v/>
      </c>
      <c r="O75" s="92" t="str">
        <f ca="1">IF(C75&lt;&gt;"",(OFFSET(A16,0,Instructions!C$21-1,1,1)/OFFSET(A16,0,Instructions!D$21-1,1,1))/Instructions!$E$32,"")</f>
        <v/>
      </c>
      <c r="P75" s="100" t="str">
        <f ca="1">IF(C75&lt;&gt;"",O75*(((OFFSET(A16,0,Instructions!C$21,1,1)/(OFFSET(A16,0,Instructions!C$21-1,1,1))))+((((OFFSET(A16,0,Instructions!D$21,1,1)/(OFFSET(A16,0,Instructions!D$21-1,1,1))))))),"")</f>
        <v/>
      </c>
      <c r="R75" s="116"/>
      <c r="S75" s="114"/>
      <c r="T75" s="35"/>
      <c r="U75" s="84"/>
      <c r="V75" s="41"/>
      <c r="W75" s="77"/>
    </row>
    <row r="76" spans="1:23" s="25" customFormat="1" x14ac:dyDescent="0.25">
      <c r="A76" s="46" t="str">
        <f t="shared" si="0"/>
        <v/>
      </c>
      <c r="B76" s="41"/>
      <c r="C76" s="51"/>
      <c r="D76" s="102" t="str">
        <f>IF(C76&lt;&gt;"",C76/Instructions!F$41,"")</f>
        <v/>
      </c>
      <c r="E76" s="98" t="str">
        <f ca="1">IF(C76&lt;&gt;"", 'Durango session calcs'!H$2* 'Durango session calcs'!$H$4*OFFSET(A17,0,Instructions!H$21-1,1,1),"")</f>
        <v/>
      </c>
      <c r="F76" s="98" t="str">
        <f>IF(C76&lt;&gt;"", 'Durango session calcs'!H$2* 'Durango session calcs'!$H$4*S76,"")</f>
        <v/>
      </c>
      <c r="G76" s="98" t="str">
        <f ca="1">IF(C76&lt;&gt;"",E76*(((OFFSET(A17,0,Instructions!H$21,1,1)/OFFSET(A17,0,Instructions!H$21-1,1,1))/2)+'Durango session calcs'!R$8),"")</f>
        <v/>
      </c>
      <c r="H76" s="95" t="str">
        <f t="shared" si="2"/>
        <v/>
      </c>
      <c r="I76" s="95" t="str">
        <f t="shared" si="1"/>
        <v/>
      </c>
      <c r="J76" s="35" t="str">
        <f t="shared" si="3"/>
        <v/>
      </c>
      <c r="K76" s="95" t="str">
        <f t="shared" si="4"/>
        <v/>
      </c>
      <c r="L76" s="35" t="str">
        <f t="shared" si="5"/>
        <v/>
      </c>
      <c r="M76" s="111" t="str">
        <f>IF(C76&lt;&gt;"", 1/Instructions!C$40*LN(1+(Instructions!C$40*Instructions!C$38*Instructions!C$41*(B76/D76)/F76))/1000000, "")</f>
        <v/>
      </c>
      <c r="N76" s="112" t="str">
        <f>IF(C76&lt;&gt;"",IF(B76=0,(1/Instructions!C$40*LN(1+(Instructions!C$40*Instructions!C$38*Instructions!C$41*(3/D76)/E76))/1000000)/2,M76*(((1/B76)+(G76/E76)^2+(Instructions!C$39/Instructions!C$38)^2))^0.5),"")</f>
        <v/>
      </c>
      <c r="O76" s="92" t="str">
        <f ca="1">IF(C76&lt;&gt;"",(OFFSET(A17,0,Instructions!C$21-1,1,1)/OFFSET(A17,0,Instructions!D$21-1,1,1))/Instructions!$E$32,"")</f>
        <v/>
      </c>
      <c r="P76" s="100" t="str">
        <f ca="1">IF(C76&lt;&gt;"",O76*(((OFFSET(A17,0,Instructions!C$21,1,1)/(OFFSET(A17,0,Instructions!C$21-1,1,1))))+((((OFFSET(A17,0,Instructions!D$21,1,1)/(OFFSET(A17,0,Instructions!D$21-1,1,1))))))),"")</f>
        <v/>
      </c>
      <c r="R76" s="116"/>
      <c r="S76" s="114"/>
      <c r="T76" s="35"/>
      <c r="U76" s="84"/>
      <c r="V76" s="41"/>
      <c r="W76" s="77"/>
    </row>
    <row r="77" spans="1:23" s="25" customFormat="1" x14ac:dyDescent="0.25">
      <c r="A77" s="46" t="str">
        <f t="shared" si="0"/>
        <v/>
      </c>
      <c r="B77" s="41"/>
      <c r="C77" s="51"/>
      <c r="D77" s="102" t="str">
        <f>IF(C77&lt;&gt;"",C77/Instructions!F$41,"")</f>
        <v/>
      </c>
      <c r="E77" s="98" t="str">
        <f ca="1">IF(C77&lt;&gt;"", 'Durango session calcs'!H$2* 'Durango session calcs'!$H$4*OFFSET(A18,0,Instructions!H$21-1,1,1),"")</f>
        <v/>
      </c>
      <c r="F77" s="98" t="str">
        <f>IF(C77&lt;&gt;"", 'Durango session calcs'!H$2* 'Durango session calcs'!$H$4*S77,"")</f>
        <v/>
      </c>
      <c r="G77" s="98" t="str">
        <f ca="1">IF(C77&lt;&gt;"",E77*(((OFFSET(A18,0,Instructions!H$21,1,1)/OFFSET(A18,0,Instructions!H$21-1,1,1))/2)+'Durango session calcs'!R$8),"")</f>
        <v/>
      </c>
      <c r="H77" s="95" t="str">
        <f t="shared" si="2"/>
        <v/>
      </c>
      <c r="I77" s="95" t="str">
        <f t="shared" si="1"/>
        <v/>
      </c>
      <c r="J77" s="35" t="str">
        <f t="shared" si="3"/>
        <v/>
      </c>
      <c r="K77" s="95" t="str">
        <f t="shared" si="4"/>
        <v/>
      </c>
      <c r="L77" s="35" t="str">
        <f t="shared" si="5"/>
        <v/>
      </c>
      <c r="M77" s="111" t="str">
        <f>IF(C77&lt;&gt;"", 1/Instructions!C$40*LN(1+(Instructions!C$40*Instructions!C$38*Instructions!C$41*(B77/D77)/F77))/1000000, "")</f>
        <v/>
      </c>
      <c r="N77" s="112" t="str">
        <f>IF(C77&lt;&gt;"",IF(B77=0,(1/Instructions!C$40*LN(1+(Instructions!C$40*Instructions!C$38*Instructions!C$41*(3/D77)/E77))/1000000)/2,M77*(((1/B77)+(G77/E77)^2+(Instructions!C$39/Instructions!C$38)^2))^0.5),"")</f>
        <v/>
      </c>
      <c r="O77" s="92" t="str">
        <f ca="1">IF(C77&lt;&gt;"",(OFFSET(A18,0,Instructions!C$21-1,1,1)/OFFSET(A18,0,Instructions!D$21-1,1,1))/Instructions!$E$32,"")</f>
        <v/>
      </c>
      <c r="P77" s="100" t="str">
        <f ca="1">IF(C77&lt;&gt;"",O77*(((OFFSET(A18,0,Instructions!C$21,1,1)/(OFFSET(A18,0,Instructions!C$21-1,1,1))))+((((OFFSET(A18,0,Instructions!D$21,1,1)/(OFFSET(A18,0,Instructions!D$21-1,1,1))))))),"")</f>
        <v/>
      </c>
      <c r="R77" s="116"/>
      <c r="S77" s="114"/>
      <c r="T77" s="35"/>
      <c r="U77" s="84"/>
      <c r="V77" s="41"/>
      <c r="W77" s="77"/>
    </row>
    <row r="78" spans="1:23" s="25" customFormat="1" x14ac:dyDescent="0.25">
      <c r="A78" s="46" t="str">
        <f t="shared" si="0"/>
        <v/>
      </c>
      <c r="B78" s="41"/>
      <c r="C78" s="51"/>
      <c r="D78" s="102" t="str">
        <f>IF(C78&lt;&gt;"",C78/Instructions!F$41,"")</f>
        <v/>
      </c>
      <c r="E78" s="98" t="str">
        <f ca="1">IF(C78&lt;&gt;"", 'Durango session calcs'!H$2* 'Durango session calcs'!$H$4*OFFSET(A19,0,Instructions!H$21-1,1,1),"")</f>
        <v/>
      </c>
      <c r="F78" s="98" t="str">
        <f>IF(C78&lt;&gt;"", 'Durango session calcs'!H$2* 'Durango session calcs'!$H$4*S78,"")</f>
        <v/>
      </c>
      <c r="G78" s="98" t="str">
        <f ca="1">IF(C78&lt;&gt;"",E78*(((OFFSET(A19,0,Instructions!H$21,1,1)/OFFSET(A19,0,Instructions!H$21-1,1,1))/2)+'Durango session calcs'!R$8),"")</f>
        <v/>
      </c>
      <c r="H78" s="95" t="str">
        <f t="shared" si="2"/>
        <v/>
      </c>
      <c r="I78" s="95" t="str">
        <f t="shared" si="1"/>
        <v/>
      </c>
      <c r="J78" s="35" t="str">
        <f t="shared" si="3"/>
        <v/>
      </c>
      <c r="K78" s="95" t="str">
        <f t="shared" si="4"/>
        <v/>
      </c>
      <c r="L78" s="35" t="str">
        <f t="shared" si="5"/>
        <v/>
      </c>
      <c r="M78" s="111" t="str">
        <f>IF(C78&lt;&gt;"", 1/Instructions!C$40*LN(1+(Instructions!C$40*Instructions!C$38*Instructions!C$41*(B78/D78)/F78))/1000000, "")</f>
        <v/>
      </c>
      <c r="N78" s="112" t="str">
        <f>IF(C78&lt;&gt;"",IF(B78=0,(1/Instructions!C$40*LN(1+(Instructions!C$40*Instructions!C$38*Instructions!C$41*(3/D78)/E78))/1000000)/2,M78*(((1/B78)+(G78/E78)^2+(Instructions!C$39/Instructions!C$38)^2))^0.5),"")</f>
        <v/>
      </c>
      <c r="O78" s="92" t="str">
        <f ca="1">IF(C78&lt;&gt;"",(OFFSET(A19,0,Instructions!C$21-1,1,1)/OFFSET(A19,0,Instructions!D$21-1,1,1))/Instructions!$E$32,"")</f>
        <v/>
      </c>
      <c r="P78" s="100" t="str">
        <f ca="1">IF(C78&lt;&gt;"",O78*(((OFFSET(A19,0,Instructions!C$21,1,1)/(OFFSET(A19,0,Instructions!C$21-1,1,1))))+((((OFFSET(A19,0,Instructions!D$21,1,1)/(OFFSET(A19,0,Instructions!D$21-1,1,1))))))),"")</f>
        <v/>
      </c>
      <c r="R78" s="116"/>
      <c r="S78" s="114"/>
      <c r="T78" s="35"/>
      <c r="U78" s="84"/>
      <c r="V78" s="41"/>
      <c r="W78" s="77"/>
    </row>
    <row r="79" spans="1:23" s="25" customFormat="1" x14ac:dyDescent="0.25">
      <c r="A79" s="46" t="str">
        <f t="shared" si="0"/>
        <v/>
      </c>
      <c r="B79" s="41"/>
      <c r="C79" s="51"/>
      <c r="D79" s="102" t="str">
        <f>IF(C79&lt;&gt;"",C79/Instructions!F$41,"")</f>
        <v/>
      </c>
      <c r="E79" s="98" t="str">
        <f ca="1">IF(C79&lt;&gt;"", 'Durango session calcs'!H$2* 'Durango session calcs'!$H$4*OFFSET(A20,0,Instructions!H$21-1,1,1),"")</f>
        <v/>
      </c>
      <c r="F79" s="98" t="str">
        <f>IF(C79&lt;&gt;"", 'Durango session calcs'!H$2* 'Durango session calcs'!$H$4*S79,"")</f>
        <v/>
      </c>
      <c r="G79" s="98" t="str">
        <f ca="1">IF(C79&lt;&gt;"",E79*(((OFFSET(A20,0,Instructions!H$21,1,1)/OFFSET(A20,0,Instructions!H$21-1,1,1))/2)+'Durango session calcs'!R$8),"")</f>
        <v/>
      </c>
      <c r="H79" s="95" t="str">
        <f t="shared" si="2"/>
        <v/>
      </c>
      <c r="I79" s="95" t="str">
        <f t="shared" si="1"/>
        <v/>
      </c>
      <c r="J79" s="35" t="str">
        <f t="shared" si="3"/>
        <v/>
      </c>
      <c r="K79" s="95" t="str">
        <f t="shared" si="4"/>
        <v/>
      </c>
      <c r="L79" s="35" t="str">
        <f t="shared" si="5"/>
        <v/>
      </c>
      <c r="M79" s="111" t="str">
        <f>IF(C79&lt;&gt;"", 1/Instructions!C$40*LN(1+(Instructions!C$40*Instructions!C$38*Instructions!C$41*(B79/D79)/F79))/1000000, "")</f>
        <v/>
      </c>
      <c r="N79" s="112" t="str">
        <f>IF(C79&lt;&gt;"",IF(B79=0,(1/Instructions!C$40*LN(1+(Instructions!C$40*Instructions!C$38*Instructions!C$41*(3/D79)/E79))/1000000)/2,M79*(((1/B79)+(G79/E79)^2+(Instructions!C$39/Instructions!C$38)^2))^0.5),"")</f>
        <v/>
      </c>
      <c r="O79" s="92" t="str">
        <f ca="1">IF(C79&lt;&gt;"",(OFFSET(A20,0,Instructions!C$21-1,1,1)/OFFSET(A20,0,Instructions!D$21-1,1,1))/Instructions!$E$32,"")</f>
        <v/>
      </c>
      <c r="P79" s="100" t="str">
        <f ca="1">IF(C79&lt;&gt;"",O79*(((OFFSET(A20,0,Instructions!C$21,1,1)/(OFFSET(A20,0,Instructions!C$21-1,1,1))))+((((OFFSET(A20,0,Instructions!D$21,1,1)/(OFFSET(A20,0,Instructions!D$21-1,1,1))))))),"")</f>
        <v/>
      </c>
      <c r="R79" s="116"/>
      <c r="S79" s="114"/>
      <c r="T79" s="35"/>
      <c r="U79" s="84"/>
      <c r="V79" s="41"/>
      <c r="W79" s="77"/>
    </row>
    <row r="80" spans="1:23" s="25" customFormat="1" x14ac:dyDescent="0.25">
      <c r="A80" s="46" t="str">
        <f t="shared" si="0"/>
        <v/>
      </c>
      <c r="B80" s="41"/>
      <c r="C80" s="51"/>
      <c r="D80" s="102" t="str">
        <f>IF(C80&lt;&gt;"",C80/Instructions!F$41,"")</f>
        <v/>
      </c>
      <c r="E80" s="98" t="str">
        <f ca="1">IF(C80&lt;&gt;"", 'Durango session calcs'!H$2* 'Durango session calcs'!$H$4*OFFSET(A21,0,Instructions!H$21-1,1,1),"")</f>
        <v/>
      </c>
      <c r="F80" s="98" t="str">
        <f>IF(C80&lt;&gt;"", 'Durango session calcs'!H$2* 'Durango session calcs'!$H$4*S80,"")</f>
        <v/>
      </c>
      <c r="G80" s="98" t="str">
        <f ca="1">IF(C80&lt;&gt;"",E80*(((OFFSET(A21,0,Instructions!H$21,1,1)/OFFSET(A21,0,Instructions!H$21-1,1,1))/2)+'Durango session calcs'!R$8),"")</f>
        <v/>
      </c>
      <c r="H80" s="95" t="str">
        <f t="shared" si="2"/>
        <v/>
      </c>
      <c r="I80" s="95" t="str">
        <f t="shared" si="1"/>
        <v/>
      </c>
      <c r="J80" s="35" t="str">
        <f t="shared" si="3"/>
        <v/>
      </c>
      <c r="K80" s="95" t="str">
        <f t="shared" si="4"/>
        <v/>
      </c>
      <c r="L80" s="35" t="str">
        <f t="shared" si="5"/>
        <v/>
      </c>
      <c r="M80" s="111" t="str">
        <f>IF(C80&lt;&gt;"", 1/Instructions!C$40*LN(1+(Instructions!C$40*Instructions!C$38*Instructions!C$41*(B80/D80)/F80))/1000000, "")</f>
        <v/>
      </c>
      <c r="N80" s="112" t="str">
        <f>IF(C80&lt;&gt;"",IF(B80=0,(1/Instructions!C$40*LN(1+(Instructions!C$40*Instructions!C$38*Instructions!C$41*(3/D80)/E80))/1000000)/2,M80*(((1/B80)+(G80/E80)^2+(Instructions!C$39/Instructions!C$38)^2))^0.5),"")</f>
        <v/>
      </c>
      <c r="O80" s="92" t="str">
        <f ca="1">IF(C80&lt;&gt;"",(OFFSET(A21,0,Instructions!C$21-1,1,1)/OFFSET(A21,0,Instructions!D$21-1,1,1))/Instructions!$E$32,"")</f>
        <v/>
      </c>
      <c r="P80" s="100" t="str">
        <f ca="1">IF(C80&lt;&gt;"",O80*(((OFFSET(A21,0,Instructions!C$21,1,1)/(OFFSET(A21,0,Instructions!C$21-1,1,1))))+((((OFFSET(A21,0,Instructions!D$21,1,1)/(OFFSET(A21,0,Instructions!D$21-1,1,1))))))),"")</f>
        <v/>
      </c>
      <c r="R80" s="116"/>
      <c r="S80" s="114"/>
      <c r="T80" s="35"/>
      <c r="U80" s="84"/>
      <c r="V80" s="41"/>
      <c r="W80" s="77"/>
    </row>
    <row r="81" spans="1:23" s="25" customFormat="1" x14ac:dyDescent="0.25">
      <c r="A81" s="46" t="str">
        <f t="shared" si="0"/>
        <v/>
      </c>
      <c r="B81" s="41"/>
      <c r="C81" s="51"/>
      <c r="D81" s="102" t="str">
        <f>IF(C81&lt;&gt;"",C81/Instructions!F$41,"")</f>
        <v/>
      </c>
      <c r="E81" s="98" t="str">
        <f ca="1">IF(C81&lt;&gt;"", 'Durango session calcs'!H$2* 'Durango session calcs'!$H$4*OFFSET(A22,0,Instructions!H$21-1,1,1),"")</f>
        <v/>
      </c>
      <c r="F81" s="98" t="str">
        <f>IF(C81&lt;&gt;"", 'Durango session calcs'!H$2* 'Durango session calcs'!$H$4*S81,"")</f>
        <v/>
      </c>
      <c r="G81" s="98" t="str">
        <f ca="1">IF(C81&lt;&gt;"",E81*(((OFFSET(A22,0,Instructions!H$21,1,1)/OFFSET(A22,0,Instructions!H$21-1,1,1))/2)+'Durango session calcs'!R$8),"")</f>
        <v/>
      </c>
      <c r="H81" s="95" t="str">
        <f t="shared" si="2"/>
        <v/>
      </c>
      <c r="I81" s="95" t="str">
        <f t="shared" si="1"/>
        <v/>
      </c>
      <c r="J81" s="35" t="str">
        <f t="shared" si="3"/>
        <v/>
      </c>
      <c r="K81" s="95" t="str">
        <f t="shared" si="4"/>
        <v/>
      </c>
      <c r="L81" s="35" t="str">
        <f t="shared" si="5"/>
        <v/>
      </c>
      <c r="M81" s="111" t="str">
        <f>IF(C81&lt;&gt;"", 1/Instructions!C$40*LN(1+(Instructions!C$40*Instructions!C$38*Instructions!C$41*(B81/D81)/F81))/1000000, "")</f>
        <v/>
      </c>
      <c r="N81" s="112" t="str">
        <f>IF(C81&lt;&gt;"",IF(B81=0,(1/Instructions!C$40*LN(1+(Instructions!C$40*Instructions!C$38*Instructions!C$41*(3/D81)/E81))/1000000)/2,M81*(((1/B81)+(G81/E81)^2+(Instructions!C$39/Instructions!C$38)^2))^0.5),"")</f>
        <v/>
      </c>
      <c r="O81" s="92" t="str">
        <f ca="1">IF(C81&lt;&gt;"",(OFFSET(A22,0,Instructions!C$21-1,1,1)/OFFSET(A22,0,Instructions!D$21-1,1,1))/Instructions!$E$32,"")</f>
        <v/>
      </c>
      <c r="P81" s="100" t="str">
        <f ca="1">IF(C81&lt;&gt;"",O81*(((OFFSET(A22,0,Instructions!C$21,1,1)/(OFFSET(A22,0,Instructions!C$21-1,1,1))))+((((OFFSET(A22,0,Instructions!D$21,1,1)/(OFFSET(A22,0,Instructions!D$21-1,1,1))))))),"")</f>
        <v/>
      </c>
      <c r="R81" s="116"/>
      <c r="S81" s="114"/>
      <c r="T81" s="35"/>
      <c r="U81" s="84"/>
      <c r="V81" s="41"/>
      <c r="W81" s="77"/>
    </row>
    <row r="82" spans="1:23" s="25" customFormat="1" x14ac:dyDescent="0.25">
      <c r="A82" s="46" t="str">
        <f t="shared" si="0"/>
        <v/>
      </c>
      <c r="B82" s="41"/>
      <c r="C82" s="51"/>
      <c r="D82" s="102" t="str">
        <f>IF(C82&lt;&gt;"",C82/Instructions!F$41,"")</f>
        <v/>
      </c>
      <c r="E82" s="98" t="str">
        <f ca="1">IF(C82&lt;&gt;"", 'Durango session calcs'!H$2* 'Durango session calcs'!$H$4*OFFSET(A23,0,Instructions!H$21-1,1,1),"")</f>
        <v/>
      </c>
      <c r="F82" s="98" t="str">
        <f>IF(C82&lt;&gt;"", 'Durango session calcs'!H$2* 'Durango session calcs'!$H$4*S82,"")</f>
        <v/>
      </c>
      <c r="G82" s="98" t="str">
        <f ca="1">IF(C82&lt;&gt;"",E82*(((OFFSET(A23,0,Instructions!H$21,1,1)/OFFSET(A23,0,Instructions!H$21-1,1,1))/2)+'Durango session calcs'!R$8),"")</f>
        <v/>
      </c>
      <c r="H82" s="95" t="str">
        <f t="shared" si="2"/>
        <v/>
      </c>
      <c r="I82" s="95" t="str">
        <f t="shared" si="1"/>
        <v/>
      </c>
      <c r="J82" s="35" t="str">
        <f t="shared" si="3"/>
        <v/>
      </c>
      <c r="K82" s="95" t="str">
        <f t="shared" si="4"/>
        <v/>
      </c>
      <c r="L82" s="35" t="str">
        <f t="shared" si="5"/>
        <v/>
      </c>
      <c r="M82" s="111" t="str">
        <f>IF(C82&lt;&gt;"", 1/Instructions!C$40*LN(1+(Instructions!C$40*Instructions!C$38*Instructions!C$41*(B82/D82)/F82))/1000000, "")</f>
        <v/>
      </c>
      <c r="N82" s="112" t="str">
        <f>IF(C82&lt;&gt;"",IF(B82=0,(1/Instructions!C$40*LN(1+(Instructions!C$40*Instructions!C$38*Instructions!C$41*(3/D82)/E82))/1000000)/2,M82*(((1/B82)+(G82/E82)^2+(Instructions!C$39/Instructions!C$38)^2))^0.5),"")</f>
        <v/>
      </c>
      <c r="O82" s="92" t="str">
        <f ca="1">IF(C82&lt;&gt;"",(OFFSET(A23,0,Instructions!C$21-1,1,1)/OFFSET(A23,0,Instructions!D$21-1,1,1))/Instructions!$E$32,"")</f>
        <v/>
      </c>
      <c r="P82" s="100" t="str">
        <f ca="1">IF(C82&lt;&gt;"",O82*(((OFFSET(A23,0,Instructions!C$21,1,1)/(OFFSET(A23,0,Instructions!C$21-1,1,1))))+((((OFFSET(A23,0,Instructions!D$21,1,1)/(OFFSET(A23,0,Instructions!D$21-1,1,1))))))),"")</f>
        <v/>
      </c>
      <c r="R82" s="116"/>
      <c r="S82" s="114"/>
      <c r="T82" s="35"/>
      <c r="U82" s="84"/>
      <c r="V82" s="41"/>
      <c r="W82" s="77"/>
    </row>
    <row r="83" spans="1:23" s="25" customFormat="1" x14ac:dyDescent="0.25">
      <c r="A83" s="46" t="str">
        <f t="shared" si="0"/>
        <v/>
      </c>
      <c r="B83" s="41"/>
      <c r="C83" s="51"/>
      <c r="D83" s="102" t="str">
        <f>IF(C83&lt;&gt;"",C83/Instructions!F$41,"")</f>
        <v/>
      </c>
      <c r="E83" s="98" t="str">
        <f ca="1">IF(C83&lt;&gt;"", 'Durango session calcs'!H$2* 'Durango session calcs'!$H$4*OFFSET(A24,0,Instructions!H$21-1,1,1),"")</f>
        <v/>
      </c>
      <c r="F83" s="98" t="str">
        <f>IF(C83&lt;&gt;"", 'Durango session calcs'!H$2* 'Durango session calcs'!$H$4*S83,"")</f>
        <v/>
      </c>
      <c r="G83" s="98" t="str">
        <f ca="1">IF(C83&lt;&gt;"",E83*(((OFFSET(A24,0,Instructions!H$21,1,1)/OFFSET(A24,0,Instructions!H$21-1,1,1))/2)+'Durango session calcs'!R$8),"")</f>
        <v/>
      </c>
      <c r="H83" s="95" t="str">
        <f t="shared" si="2"/>
        <v/>
      </c>
      <c r="I83" s="95" t="str">
        <f t="shared" si="1"/>
        <v/>
      </c>
      <c r="J83" s="35" t="str">
        <f t="shared" si="3"/>
        <v/>
      </c>
      <c r="K83" s="95" t="str">
        <f t="shared" si="4"/>
        <v/>
      </c>
      <c r="L83" s="35" t="str">
        <f t="shared" si="5"/>
        <v/>
      </c>
      <c r="M83" s="111" t="str">
        <f>IF(C83&lt;&gt;"", 1/Instructions!C$40*LN(1+(Instructions!C$40*Instructions!C$38*Instructions!C$41*(B83/D83)/F83))/1000000, "")</f>
        <v/>
      </c>
      <c r="N83" s="112" t="str">
        <f>IF(C83&lt;&gt;"",IF(B83=0,(1/Instructions!C$40*LN(1+(Instructions!C$40*Instructions!C$38*Instructions!C$41*(3/D83)/E83))/1000000)/2,M83*(((1/B83)+(G83/E83)^2+(Instructions!C$39/Instructions!C$38)^2))^0.5),"")</f>
        <v/>
      </c>
      <c r="O83" s="92" t="str">
        <f ca="1">IF(C83&lt;&gt;"",(OFFSET(A24,0,Instructions!C$21-1,1,1)/OFFSET(A24,0,Instructions!D$21-1,1,1))/Instructions!$E$32,"")</f>
        <v/>
      </c>
      <c r="P83" s="100" t="str">
        <f ca="1">IF(C83&lt;&gt;"",O83*(((OFFSET(A24,0,Instructions!C$21,1,1)/(OFFSET(A24,0,Instructions!C$21-1,1,1))))+((((OFFSET(A24,0,Instructions!D$21,1,1)/(OFFSET(A24,0,Instructions!D$21-1,1,1))))))),"")</f>
        <v/>
      </c>
      <c r="R83" s="116"/>
      <c r="S83" s="114"/>
      <c r="T83" s="35"/>
      <c r="U83" s="84"/>
      <c r="V83" s="41"/>
      <c r="W83" s="77"/>
    </row>
    <row r="84" spans="1:23" s="25" customFormat="1" x14ac:dyDescent="0.25">
      <c r="A84" s="46" t="str">
        <f t="shared" si="0"/>
        <v/>
      </c>
      <c r="B84" s="41"/>
      <c r="C84" s="51"/>
      <c r="D84" s="102" t="str">
        <f>IF(C84&lt;&gt;"",C84/Instructions!F$41,"")</f>
        <v/>
      </c>
      <c r="E84" s="98" t="str">
        <f ca="1">IF(C84&lt;&gt;"", 'Durango session calcs'!H$2* 'Durango session calcs'!$H$4*OFFSET(A25,0,Instructions!H$21-1,1,1),"")</f>
        <v/>
      </c>
      <c r="F84" s="98" t="str">
        <f>IF(C84&lt;&gt;"", 'Durango session calcs'!H$2* 'Durango session calcs'!$H$4*S84,"")</f>
        <v/>
      </c>
      <c r="G84" s="98" t="str">
        <f ca="1">IF(C84&lt;&gt;"",E84*(((OFFSET(A25,0,Instructions!H$21,1,1)/OFFSET(A25,0,Instructions!H$21-1,1,1))/2)+'Durango session calcs'!R$8),"")</f>
        <v/>
      </c>
      <c r="H84" s="95" t="str">
        <f t="shared" si="2"/>
        <v/>
      </c>
      <c r="I84" s="95" t="str">
        <f t="shared" si="1"/>
        <v/>
      </c>
      <c r="J84" s="35" t="str">
        <f t="shared" si="3"/>
        <v/>
      </c>
      <c r="K84" s="95" t="str">
        <f t="shared" si="4"/>
        <v/>
      </c>
      <c r="L84" s="35" t="str">
        <f t="shared" si="5"/>
        <v/>
      </c>
      <c r="M84" s="111" t="str">
        <f>IF(C84&lt;&gt;"", 1/Instructions!C$40*LN(1+(Instructions!C$40*Instructions!C$38*Instructions!C$41*(B84/D84)/F84))/1000000, "")</f>
        <v/>
      </c>
      <c r="N84" s="112" t="str">
        <f>IF(C84&lt;&gt;"",IF(B84=0,(1/Instructions!C$40*LN(1+(Instructions!C$40*Instructions!C$38*Instructions!C$41*(3/D84)/E84))/1000000)/2,M84*(((1/B84)+(G84/E84)^2+(Instructions!C$39/Instructions!C$38)^2))^0.5),"")</f>
        <v/>
      </c>
      <c r="O84" s="92" t="str">
        <f ca="1">IF(C84&lt;&gt;"",(OFFSET(A25,0,Instructions!C$21-1,1,1)/OFFSET(A25,0,Instructions!D$21-1,1,1))/Instructions!$E$32,"")</f>
        <v/>
      </c>
      <c r="P84" s="100" t="str">
        <f ca="1">IF(C84&lt;&gt;"",O84*(((OFFSET(A25,0,Instructions!C$21,1,1)/(OFFSET(A25,0,Instructions!C$21-1,1,1))))+((((OFFSET(A25,0,Instructions!D$21,1,1)/(OFFSET(A25,0,Instructions!D$21-1,1,1))))))),"")</f>
        <v/>
      </c>
      <c r="R84" s="116"/>
      <c r="S84" s="114"/>
      <c r="T84" s="35"/>
      <c r="U84" s="84"/>
      <c r="V84" s="41"/>
      <c r="W84" s="77"/>
    </row>
    <row r="85" spans="1:23" s="25" customFormat="1" x14ac:dyDescent="0.25">
      <c r="A85" s="46" t="str">
        <f t="shared" si="0"/>
        <v/>
      </c>
      <c r="B85" s="41"/>
      <c r="C85" s="51"/>
      <c r="D85" s="102" t="str">
        <f>IF(C85&lt;&gt;"",C85/Instructions!F$41,"")</f>
        <v/>
      </c>
      <c r="E85" s="98" t="str">
        <f ca="1">IF(C85&lt;&gt;"", 'Durango session calcs'!H$2* 'Durango session calcs'!$H$4*OFFSET(A26,0,Instructions!H$21-1,1,1),"")</f>
        <v/>
      </c>
      <c r="F85" s="98" t="str">
        <f>IF(C85&lt;&gt;"", 'Durango session calcs'!H$2* 'Durango session calcs'!$H$4*S85,"")</f>
        <v/>
      </c>
      <c r="G85" s="98" t="str">
        <f ca="1">IF(C85&lt;&gt;"",E85*(((OFFSET(A26,0,Instructions!H$21,1,1)/OFFSET(A26,0,Instructions!H$21-1,1,1))/2)+'Durango session calcs'!R$8),"")</f>
        <v/>
      </c>
      <c r="H85" s="95" t="str">
        <f t="shared" si="2"/>
        <v/>
      </c>
      <c r="I85" s="95" t="str">
        <f t="shared" si="1"/>
        <v/>
      </c>
      <c r="J85" s="35" t="str">
        <f t="shared" si="3"/>
        <v/>
      </c>
      <c r="K85" s="95" t="str">
        <f t="shared" si="4"/>
        <v/>
      </c>
      <c r="L85" s="35" t="str">
        <f t="shared" si="5"/>
        <v/>
      </c>
      <c r="M85" s="111" t="str">
        <f>IF(C85&lt;&gt;"", 1/Instructions!C$40*LN(1+(Instructions!C$40*Instructions!C$38*Instructions!C$41*(B85/D85)/F85))/1000000, "")</f>
        <v/>
      </c>
      <c r="N85" s="112" t="str">
        <f>IF(C85&lt;&gt;"",IF(B85=0,(1/Instructions!C$40*LN(1+(Instructions!C$40*Instructions!C$38*Instructions!C$41*(3/D85)/E85))/1000000)/2,M85*(((1/B85)+(G85/E85)^2+(Instructions!C$39/Instructions!C$38)^2))^0.5),"")</f>
        <v/>
      </c>
      <c r="O85" s="92" t="str">
        <f ca="1">IF(C85&lt;&gt;"",(OFFSET(A26,0,Instructions!C$21-1,1,1)/OFFSET(A26,0,Instructions!D$21-1,1,1))/Instructions!$E$32,"")</f>
        <v/>
      </c>
      <c r="P85" s="100" t="str">
        <f ca="1">IF(C85&lt;&gt;"",O85*(((OFFSET(A26,0,Instructions!C$21,1,1)/(OFFSET(A26,0,Instructions!C$21-1,1,1))))+((((OFFSET(A26,0,Instructions!D$21,1,1)/(OFFSET(A26,0,Instructions!D$21-1,1,1))))))),"")</f>
        <v/>
      </c>
      <c r="R85" s="116"/>
      <c r="S85" s="114"/>
      <c r="T85" s="35"/>
      <c r="U85" s="84"/>
      <c r="V85" s="41"/>
      <c r="W85" s="77"/>
    </row>
    <row r="86" spans="1:23" s="25" customFormat="1" x14ac:dyDescent="0.25">
      <c r="A86" s="46" t="str">
        <f t="shared" si="0"/>
        <v/>
      </c>
      <c r="B86" s="41"/>
      <c r="C86" s="51"/>
      <c r="D86" s="102" t="str">
        <f>IF(C86&lt;&gt;"",C86/Instructions!F$41,"")</f>
        <v/>
      </c>
      <c r="E86" s="98" t="str">
        <f ca="1">IF(C86&lt;&gt;"", 'Durango session calcs'!H$2* 'Durango session calcs'!$H$4*OFFSET(A27,0,Instructions!H$21-1,1,1),"")</f>
        <v/>
      </c>
      <c r="F86" s="98" t="str">
        <f>IF(C86&lt;&gt;"", 'Durango session calcs'!H$2* 'Durango session calcs'!$H$4*S86,"")</f>
        <v/>
      </c>
      <c r="G86" s="98" t="str">
        <f ca="1">IF(C86&lt;&gt;"",E86*(((OFFSET(A27,0,Instructions!H$21,1,1)/OFFSET(A27,0,Instructions!H$21-1,1,1))/2)+'Durango session calcs'!R$8),"")</f>
        <v/>
      </c>
      <c r="H86" s="95" t="str">
        <f t="shared" si="2"/>
        <v/>
      </c>
      <c r="I86" s="95" t="str">
        <f t="shared" si="1"/>
        <v/>
      </c>
      <c r="J86" s="35" t="str">
        <f t="shared" si="3"/>
        <v/>
      </c>
      <c r="K86" s="95" t="str">
        <f t="shared" si="4"/>
        <v/>
      </c>
      <c r="L86" s="35" t="str">
        <f t="shared" si="5"/>
        <v/>
      </c>
      <c r="M86" s="111" t="str">
        <f>IF(C86&lt;&gt;"", 1/Instructions!C$40*LN(1+(Instructions!C$40*Instructions!C$38*Instructions!C$41*(B86/D86)/F86))/1000000, "")</f>
        <v/>
      </c>
      <c r="N86" s="112" t="str">
        <f>IF(C86&lt;&gt;"",IF(B86=0,(1/Instructions!C$40*LN(1+(Instructions!C$40*Instructions!C$38*Instructions!C$41*(3/D86)/E86))/1000000)/2,M86*(((1/B86)+(G86/E86)^2+(Instructions!C$39/Instructions!C$38)^2))^0.5),"")</f>
        <v/>
      </c>
      <c r="O86" s="92" t="str">
        <f ca="1">IF(C86&lt;&gt;"",(OFFSET(A27,0,Instructions!C$21-1,1,1)/OFFSET(A27,0,Instructions!D$21-1,1,1))/Instructions!$E$32,"")</f>
        <v/>
      </c>
      <c r="P86" s="100" t="str">
        <f ca="1">IF(C86&lt;&gt;"",O86*(((OFFSET(A27,0,Instructions!C$21,1,1)/(OFFSET(A27,0,Instructions!C$21-1,1,1))))+((((OFFSET(A27,0,Instructions!D$21,1,1)/(OFFSET(A27,0,Instructions!D$21-1,1,1))))))),"")</f>
        <v/>
      </c>
      <c r="R86" s="116"/>
      <c r="S86" s="114"/>
      <c r="T86" s="35"/>
      <c r="U86" s="84"/>
      <c r="V86" s="41"/>
      <c r="W86" s="77"/>
    </row>
    <row r="87" spans="1:23" s="25" customFormat="1" x14ac:dyDescent="0.25">
      <c r="A87" s="46" t="str">
        <f t="shared" si="0"/>
        <v/>
      </c>
      <c r="B87" s="41"/>
      <c r="C87" s="51"/>
      <c r="D87" s="102" t="str">
        <f>IF(C87&lt;&gt;"",C87/Instructions!F$41,"")</f>
        <v/>
      </c>
      <c r="E87" s="98" t="str">
        <f ca="1">IF(C87&lt;&gt;"", 'Durango session calcs'!H$2* 'Durango session calcs'!$H$4*OFFSET(A28,0,Instructions!H$21-1,1,1),"")</f>
        <v/>
      </c>
      <c r="F87" s="98" t="str">
        <f>IF(C87&lt;&gt;"", 'Durango session calcs'!H$2* 'Durango session calcs'!$H$4*S87,"")</f>
        <v/>
      </c>
      <c r="G87" s="98" t="str">
        <f ca="1">IF(C87&lt;&gt;"",E87*(((OFFSET(A28,0,Instructions!H$21,1,1)/OFFSET(A28,0,Instructions!H$21-1,1,1))/2)+'Durango session calcs'!R$8),"")</f>
        <v/>
      </c>
      <c r="H87" s="95" t="str">
        <f t="shared" si="2"/>
        <v/>
      </c>
      <c r="I87" s="95" t="str">
        <f t="shared" si="1"/>
        <v/>
      </c>
      <c r="J87" s="35" t="str">
        <f t="shared" si="3"/>
        <v/>
      </c>
      <c r="K87" s="95" t="str">
        <f t="shared" si="4"/>
        <v/>
      </c>
      <c r="L87" s="35" t="str">
        <f t="shared" si="5"/>
        <v/>
      </c>
      <c r="M87" s="111" t="str">
        <f>IF(C87&lt;&gt;"", 1/Instructions!C$40*LN(1+(Instructions!C$40*Instructions!C$38*Instructions!C$41*(B87/D87)/F87))/1000000, "")</f>
        <v/>
      </c>
      <c r="N87" s="112" t="str">
        <f>IF(C87&lt;&gt;"",IF(B87=0,(1/Instructions!C$40*LN(1+(Instructions!C$40*Instructions!C$38*Instructions!C$41*(3/D87)/E87))/1000000)/2,M87*(((1/B87)+(G87/E87)^2+(Instructions!C$39/Instructions!C$38)^2))^0.5),"")</f>
        <v/>
      </c>
      <c r="O87" s="92" t="str">
        <f ca="1">IF(C87&lt;&gt;"",(OFFSET(A28,0,Instructions!C$21-1,1,1)/OFFSET(A28,0,Instructions!D$21-1,1,1))/Instructions!$E$32,"")</f>
        <v/>
      </c>
      <c r="P87" s="100" t="str">
        <f ca="1">IF(C87&lt;&gt;"",O87*(((OFFSET(A28,0,Instructions!C$21,1,1)/(OFFSET(A28,0,Instructions!C$21-1,1,1))))+((((OFFSET(A28,0,Instructions!D$21,1,1)/(OFFSET(A28,0,Instructions!D$21-1,1,1))))))),"")</f>
        <v/>
      </c>
      <c r="R87" s="116"/>
      <c r="S87" s="114"/>
      <c r="T87" s="35"/>
      <c r="U87" s="84"/>
      <c r="V87" s="41"/>
      <c r="W87" s="77"/>
    </row>
    <row r="88" spans="1:23" s="25" customFormat="1" x14ac:dyDescent="0.25">
      <c r="A88" s="46" t="str">
        <f t="shared" si="0"/>
        <v/>
      </c>
      <c r="B88" s="41"/>
      <c r="C88" s="51"/>
      <c r="D88" s="102" t="str">
        <f>IF(C88&lt;&gt;"",C88/Instructions!F$41,"")</f>
        <v/>
      </c>
      <c r="E88" s="98" t="str">
        <f ca="1">IF(C88&lt;&gt;"", 'Durango session calcs'!H$2* 'Durango session calcs'!$H$4*OFFSET(A29,0,Instructions!H$21-1,1,1),"")</f>
        <v/>
      </c>
      <c r="F88" s="98" t="str">
        <f>IF(C88&lt;&gt;"", 'Durango session calcs'!H$2* 'Durango session calcs'!$H$4*S88,"")</f>
        <v/>
      </c>
      <c r="G88" s="98" t="str">
        <f ca="1">IF(C88&lt;&gt;"",E88*(((OFFSET(A29,0,Instructions!H$21,1,1)/OFFSET(A29,0,Instructions!H$21-1,1,1))/2)+'Durango session calcs'!R$8),"")</f>
        <v/>
      </c>
      <c r="H88" s="95" t="str">
        <f t="shared" si="2"/>
        <v/>
      </c>
      <c r="I88" s="95" t="str">
        <f t="shared" si="1"/>
        <v/>
      </c>
      <c r="J88" s="35" t="str">
        <f t="shared" si="3"/>
        <v/>
      </c>
      <c r="K88" s="95" t="str">
        <f t="shared" si="4"/>
        <v/>
      </c>
      <c r="L88" s="35" t="str">
        <f t="shared" si="5"/>
        <v/>
      </c>
      <c r="M88" s="111" t="str">
        <f>IF(C88&lt;&gt;"", 1/Instructions!C$40*LN(1+(Instructions!C$40*Instructions!C$38*Instructions!C$41*(B88/D88)/F88))/1000000, "")</f>
        <v/>
      </c>
      <c r="N88" s="112" t="str">
        <f>IF(C88&lt;&gt;"",IF(B88=0,(1/Instructions!C$40*LN(1+(Instructions!C$40*Instructions!C$38*Instructions!C$41*(3/D88)/E88))/1000000)/2,M88*(((1/B88)+(G88/E88)^2+(Instructions!C$39/Instructions!C$38)^2))^0.5),"")</f>
        <v/>
      </c>
      <c r="O88" s="92" t="str">
        <f ca="1">IF(C88&lt;&gt;"",(OFFSET(A29,0,Instructions!C$21-1,1,1)/OFFSET(A29,0,Instructions!D$21-1,1,1))/Instructions!$E$32,"")</f>
        <v/>
      </c>
      <c r="P88" s="100" t="str">
        <f ca="1">IF(C88&lt;&gt;"",O88*(((OFFSET(A29,0,Instructions!C$21,1,1)/(OFFSET(A29,0,Instructions!C$21-1,1,1))))+((((OFFSET(A29,0,Instructions!D$21,1,1)/(OFFSET(A29,0,Instructions!D$21-1,1,1))))))),"")</f>
        <v/>
      </c>
      <c r="R88" s="116"/>
      <c r="S88" s="114"/>
      <c r="T88" s="35"/>
      <c r="U88" s="84"/>
      <c r="V88" s="41"/>
      <c r="W88" s="77"/>
    </row>
    <row r="89" spans="1:23" s="25" customFormat="1" x14ac:dyDescent="0.25">
      <c r="A89" s="46" t="str">
        <f t="shared" si="0"/>
        <v/>
      </c>
      <c r="B89" s="41"/>
      <c r="C89" s="51"/>
      <c r="D89" s="102" t="str">
        <f>IF(C89&lt;&gt;"",C89/Instructions!F$41,"")</f>
        <v/>
      </c>
      <c r="E89" s="98" t="str">
        <f ca="1">IF(C89&lt;&gt;"", 'Durango session calcs'!H$2* 'Durango session calcs'!$H$4*OFFSET(A30,0,Instructions!H$21-1,1,1),"")</f>
        <v/>
      </c>
      <c r="F89" s="98" t="str">
        <f>IF(C89&lt;&gt;"", 'Durango session calcs'!H$2* 'Durango session calcs'!$H$4*S89,"")</f>
        <v/>
      </c>
      <c r="G89" s="98" t="str">
        <f ca="1">IF(C89&lt;&gt;"",E89*(((OFFSET(A30,0,Instructions!H$21,1,1)/OFFSET(A30,0,Instructions!H$21-1,1,1))/2)+'Durango session calcs'!R$8),"")</f>
        <v/>
      </c>
      <c r="H89" s="95" t="str">
        <f t="shared" si="2"/>
        <v/>
      </c>
      <c r="I89" s="95" t="str">
        <f t="shared" si="1"/>
        <v/>
      </c>
      <c r="J89" s="35" t="str">
        <f t="shared" si="3"/>
        <v/>
      </c>
      <c r="K89" s="95" t="str">
        <f t="shared" si="4"/>
        <v/>
      </c>
      <c r="L89" s="35" t="str">
        <f t="shared" si="5"/>
        <v/>
      </c>
      <c r="M89" s="111" t="str">
        <f>IF(C89&lt;&gt;"", 1/Instructions!C$40*LN(1+(Instructions!C$40*Instructions!C$38*Instructions!C$41*(B89/D89)/F89))/1000000, "")</f>
        <v/>
      </c>
      <c r="N89" s="112" t="str">
        <f>IF(C89&lt;&gt;"",IF(B89=0,(1/Instructions!C$40*LN(1+(Instructions!C$40*Instructions!C$38*Instructions!C$41*(3/D89)/E89))/1000000)/2,M89*(((1/B89)+(G89/E89)^2+(Instructions!C$39/Instructions!C$38)^2))^0.5),"")</f>
        <v/>
      </c>
      <c r="O89" s="92" t="str">
        <f ca="1">IF(C89&lt;&gt;"",(OFFSET(A30,0,Instructions!C$21-1,1,1)/OFFSET(A30,0,Instructions!D$21-1,1,1))/Instructions!$E$32,"")</f>
        <v/>
      </c>
      <c r="P89" s="100" t="str">
        <f ca="1">IF(C89&lt;&gt;"",O89*(((OFFSET(A30,0,Instructions!C$21,1,1)/(OFFSET(A30,0,Instructions!C$21-1,1,1))))+((((OFFSET(A30,0,Instructions!D$21,1,1)/(OFFSET(A30,0,Instructions!D$21-1,1,1))))))),"")</f>
        <v/>
      </c>
      <c r="R89" s="116"/>
      <c r="S89" s="114"/>
      <c r="T89" s="35"/>
      <c r="U89" s="84"/>
      <c r="V89" s="41"/>
      <c r="W89" s="77"/>
    </row>
    <row r="90" spans="1:23" s="25" customFormat="1" x14ac:dyDescent="0.25">
      <c r="A90" s="46" t="str">
        <f t="shared" si="0"/>
        <v/>
      </c>
      <c r="B90" s="41"/>
      <c r="C90" s="51"/>
      <c r="D90" s="102" t="str">
        <f>IF(C90&lt;&gt;"",C90/Instructions!F$41,"")</f>
        <v/>
      </c>
      <c r="E90" s="98" t="str">
        <f ca="1">IF(C90&lt;&gt;"", 'Durango session calcs'!H$2* 'Durango session calcs'!$H$4*OFFSET(A31,0,Instructions!H$21-1,1,1),"")</f>
        <v/>
      </c>
      <c r="F90" s="98" t="str">
        <f>IF(C90&lt;&gt;"", 'Durango session calcs'!H$2* 'Durango session calcs'!$H$4*S90,"")</f>
        <v/>
      </c>
      <c r="G90" s="98" t="str">
        <f ca="1">IF(C90&lt;&gt;"",E90*(((OFFSET(A31,0,Instructions!H$21,1,1)/OFFSET(A31,0,Instructions!H$21-1,1,1))/2)+'Durango session calcs'!R$8),"")</f>
        <v/>
      </c>
      <c r="H90" s="95" t="str">
        <f t="shared" si="2"/>
        <v/>
      </c>
      <c r="I90" s="95" t="str">
        <f t="shared" si="1"/>
        <v/>
      </c>
      <c r="J90" s="35" t="str">
        <f t="shared" si="3"/>
        <v/>
      </c>
      <c r="K90" s="95" t="str">
        <f t="shared" si="4"/>
        <v/>
      </c>
      <c r="L90" s="35" t="str">
        <f t="shared" si="5"/>
        <v/>
      </c>
      <c r="M90" s="111" t="str">
        <f>IF(C90&lt;&gt;"", 1/Instructions!C$40*LN(1+(Instructions!C$40*Instructions!C$38*Instructions!C$41*(B90/D90)/F90))/1000000, "")</f>
        <v/>
      </c>
      <c r="N90" s="112" t="str">
        <f>IF(C90&lt;&gt;"",IF(B90=0,(1/Instructions!C$40*LN(1+(Instructions!C$40*Instructions!C$38*Instructions!C$41*(3/D90)/E90))/1000000)/2,M90*(((1/B90)+(G90/E90)^2+(Instructions!C$39/Instructions!C$38)^2))^0.5),"")</f>
        <v/>
      </c>
      <c r="O90" s="92" t="str">
        <f ca="1">IF(C90&lt;&gt;"",(OFFSET(A31,0,Instructions!C$21-1,1,1)/OFFSET(A31,0,Instructions!D$21-1,1,1))/Instructions!$E$32,"")</f>
        <v/>
      </c>
      <c r="P90" s="100" t="str">
        <f ca="1">IF(C90&lt;&gt;"",O90*(((OFFSET(A31,0,Instructions!C$21,1,1)/(OFFSET(A31,0,Instructions!C$21-1,1,1))))+((((OFFSET(A31,0,Instructions!D$21,1,1)/(OFFSET(A31,0,Instructions!D$21-1,1,1))))))),"")</f>
        <v/>
      </c>
      <c r="R90" s="116"/>
      <c r="S90" s="114"/>
      <c r="T90" s="35"/>
      <c r="U90" s="84"/>
      <c r="V90" s="41"/>
      <c r="W90" s="77"/>
    </row>
    <row r="91" spans="1:23" s="25" customFormat="1" x14ac:dyDescent="0.25">
      <c r="A91" s="46" t="str">
        <f t="shared" si="0"/>
        <v/>
      </c>
      <c r="B91" s="41"/>
      <c r="C91" s="51"/>
      <c r="D91" s="102" t="str">
        <f>IF(C91&lt;&gt;"",C91/Instructions!F$41,"")</f>
        <v/>
      </c>
      <c r="E91" s="98" t="str">
        <f ca="1">IF(C91&lt;&gt;"", 'Durango session calcs'!H$2* 'Durango session calcs'!$H$4*OFFSET(A32,0,Instructions!H$21-1,1,1),"")</f>
        <v/>
      </c>
      <c r="F91" s="98" t="str">
        <f>IF(C91&lt;&gt;"", 'Durango session calcs'!H$2* 'Durango session calcs'!$H$4*S91,"")</f>
        <v/>
      </c>
      <c r="G91" s="98" t="str">
        <f ca="1">IF(C91&lt;&gt;"",E91*(((OFFSET(A32,0,Instructions!H$21,1,1)/OFFSET(A32,0,Instructions!H$21-1,1,1))/2)+'Durango session calcs'!R$8),"")</f>
        <v/>
      </c>
      <c r="H91" s="95" t="str">
        <f t="shared" si="2"/>
        <v/>
      </c>
      <c r="I91" s="95" t="str">
        <f t="shared" si="1"/>
        <v/>
      </c>
      <c r="J91" s="35" t="str">
        <f t="shared" si="3"/>
        <v/>
      </c>
      <c r="K91" s="95" t="str">
        <f t="shared" si="4"/>
        <v/>
      </c>
      <c r="L91" s="35" t="str">
        <f t="shared" si="5"/>
        <v/>
      </c>
      <c r="M91" s="111" t="str">
        <f>IF(C91&lt;&gt;"", 1/Instructions!C$40*LN(1+(Instructions!C$40*Instructions!C$38*Instructions!C$41*(B91/D91)/F91))/1000000, "")</f>
        <v/>
      </c>
      <c r="N91" s="112" t="str">
        <f>IF(C91&lt;&gt;"",IF(B91=0,(1/Instructions!C$40*LN(1+(Instructions!C$40*Instructions!C$38*Instructions!C$41*(3/D91)/E91))/1000000)/2,M91*(((1/B91)+(G91/E91)^2+(Instructions!C$39/Instructions!C$38)^2))^0.5),"")</f>
        <v/>
      </c>
      <c r="O91" s="92" t="str">
        <f ca="1">IF(C91&lt;&gt;"",(OFFSET(A32,0,Instructions!C$21-1,1,1)/OFFSET(A32,0,Instructions!D$21-1,1,1))/Instructions!$E$32,"")</f>
        <v/>
      </c>
      <c r="P91" s="100" t="str">
        <f ca="1">IF(C91&lt;&gt;"",O91*(((OFFSET(A32,0,Instructions!C$21,1,1)/(OFFSET(A32,0,Instructions!C$21-1,1,1))))+((((OFFSET(A32,0,Instructions!D$21,1,1)/(OFFSET(A32,0,Instructions!D$21-1,1,1))))))),"")</f>
        <v/>
      </c>
      <c r="R91" s="116"/>
      <c r="S91" s="114"/>
      <c r="T91" s="35"/>
      <c r="U91" s="84"/>
      <c r="V91" s="41"/>
      <c r="W91" s="77"/>
    </row>
    <row r="92" spans="1:23" s="25" customFormat="1" x14ac:dyDescent="0.25">
      <c r="A92" s="46" t="str">
        <f t="shared" si="0"/>
        <v/>
      </c>
      <c r="B92" s="41"/>
      <c r="C92" s="51"/>
      <c r="D92" s="102" t="str">
        <f>IF(C92&lt;&gt;"",C92/Instructions!F$41,"")</f>
        <v/>
      </c>
      <c r="E92" s="98" t="str">
        <f ca="1">IF(C92&lt;&gt;"", 'Durango session calcs'!H$2* 'Durango session calcs'!$H$4*OFFSET(A33,0,Instructions!H$21-1,1,1),"")</f>
        <v/>
      </c>
      <c r="F92" s="98" t="str">
        <f>IF(C92&lt;&gt;"", 'Durango session calcs'!H$2* 'Durango session calcs'!$H$4*S92,"")</f>
        <v/>
      </c>
      <c r="G92" s="98" t="str">
        <f ca="1">IF(C92&lt;&gt;"",E92*(((OFFSET(A33,0,Instructions!H$21,1,1)/OFFSET(A33,0,Instructions!H$21-1,1,1))/2)+'Durango session calcs'!R$8),"")</f>
        <v/>
      </c>
      <c r="H92" s="95" t="str">
        <f t="shared" si="2"/>
        <v/>
      </c>
      <c r="I92" s="95" t="str">
        <f t="shared" si="1"/>
        <v/>
      </c>
      <c r="J92" s="35" t="str">
        <f t="shared" si="3"/>
        <v/>
      </c>
      <c r="K92" s="95" t="str">
        <f t="shared" si="4"/>
        <v/>
      </c>
      <c r="L92" s="35" t="str">
        <f t="shared" si="5"/>
        <v/>
      </c>
      <c r="M92" s="111" t="str">
        <f>IF(C92&lt;&gt;"", 1/Instructions!C$40*LN(1+(Instructions!C$40*Instructions!C$38*Instructions!C$41*(B92/D92)/F92))/1000000, "")</f>
        <v/>
      </c>
      <c r="N92" s="112" t="str">
        <f>IF(C92&lt;&gt;"",IF(B92=0,(1/Instructions!C$40*LN(1+(Instructions!C$40*Instructions!C$38*Instructions!C$41*(3/D92)/E92))/1000000)/2,M92*(((1/B92)+(G92/E92)^2+(Instructions!C$39/Instructions!C$38)^2))^0.5),"")</f>
        <v/>
      </c>
      <c r="O92" s="92" t="str">
        <f ca="1">IF(C92&lt;&gt;"",(OFFSET(A33,0,Instructions!C$21-1,1,1)/OFFSET(A33,0,Instructions!D$21-1,1,1))/Instructions!$E$32,"")</f>
        <v/>
      </c>
      <c r="P92" s="100" t="str">
        <f ca="1">IF(C92&lt;&gt;"",O92*(((OFFSET(A33,0,Instructions!C$21,1,1)/(OFFSET(A33,0,Instructions!C$21-1,1,1))))+((((OFFSET(A33,0,Instructions!D$21,1,1)/(OFFSET(A33,0,Instructions!D$21-1,1,1))))))),"")</f>
        <v/>
      </c>
      <c r="R92" s="116"/>
      <c r="S92" s="114"/>
      <c r="T92" s="35"/>
      <c r="U92" s="84"/>
      <c r="V92" s="41"/>
      <c r="W92" s="77"/>
    </row>
    <row r="93" spans="1:23" s="25" customFormat="1" x14ac:dyDescent="0.25">
      <c r="A93" s="46" t="str">
        <f t="shared" si="0"/>
        <v/>
      </c>
      <c r="B93" s="41"/>
      <c r="C93" s="51"/>
      <c r="D93" s="102" t="str">
        <f>IF(C93&lt;&gt;"",C93/Instructions!F$41,"")</f>
        <v/>
      </c>
      <c r="E93" s="98" t="str">
        <f ca="1">IF(C93&lt;&gt;"", 'Durango session calcs'!H$2* 'Durango session calcs'!$H$4*OFFSET(A34,0,Instructions!H$21-1,1,1),"")</f>
        <v/>
      </c>
      <c r="F93" s="98" t="str">
        <f>IF(C93&lt;&gt;"", 'Durango session calcs'!H$2* 'Durango session calcs'!$H$4*S93,"")</f>
        <v/>
      </c>
      <c r="G93" s="98" t="str">
        <f ca="1">IF(C93&lt;&gt;"",E93*(((OFFSET(A34,0,Instructions!H$21,1,1)/OFFSET(A34,0,Instructions!H$21-1,1,1))/2)+'Durango session calcs'!R$8),"")</f>
        <v/>
      </c>
      <c r="H93" s="95" t="str">
        <f t="shared" si="2"/>
        <v/>
      </c>
      <c r="I93" s="95" t="str">
        <f t="shared" si="1"/>
        <v/>
      </c>
      <c r="J93" s="35" t="str">
        <f t="shared" si="3"/>
        <v/>
      </c>
      <c r="K93" s="95" t="str">
        <f t="shared" si="4"/>
        <v/>
      </c>
      <c r="L93" s="35" t="str">
        <f t="shared" si="5"/>
        <v/>
      </c>
      <c r="M93" s="111" t="str">
        <f>IF(C93&lt;&gt;"", 1/Instructions!C$40*LN(1+(Instructions!C$40*Instructions!C$38*Instructions!C$41*(B93/D93)/F93))/1000000, "")</f>
        <v/>
      </c>
      <c r="N93" s="112" t="str">
        <f>IF(C93&lt;&gt;"",IF(B93=0,(1/Instructions!C$40*LN(1+(Instructions!C$40*Instructions!C$38*Instructions!C$41*(3/D93)/E93))/1000000)/2,M93*(((1/B93)+(G93/E93)^2+(Instructions!C$39/Instructions!C$38)^2))^0.5),"")</f>
        <v/>
      </c>
      <c r="O93" s="92" t="str">
        <f ca="1">IF(C93&lt;&gt;"",(OFFSET(A34,0,Instructions!C$21-1,1,1)/OFFSET(A34,0,Instructions!D$21-1,1,1))/Instructions!$E$32,"")</f>
        <v/>
      </c>
      <c r="P93" s="100" t="str">
        <f ca="1">IF(C93&lt;&gt;"",O93*(((OFFSET(A34,0,Instructions!C$21,1,1)/(OFFSET(A34,0,Instructions!C$21-1,1,1))))+((((OFFSET(A34,0,Instructions!D$21,1,1)/(OFFSET(A34,0,Instructions!D$21-1,1,1))))))),"")</f>
        <v/>
      </c>
      <c r="R93" s="116"/>
      <c r="S93" s="114"/>
      <c r="T93" s="35"/>
      <c r="U93" s="84"/>
      <c r="V93" s="41"/>
      <c r="W93" s="77"/>
    </row>
    <row r="94" spans="1:23" s="25" customFormat="1" x14ac:dyDescent="0.25">
      <c r="A94" s="46" t="str">
        <f t="shared" si="0"/>
        <v/>
      </c>
      <c r="B94" s="41"/>
      <c r="C94" s="51"/>
      <c r="D94" s="102" t="str">
        <f>IF(C94&lt;&gt;"",C94/Instructions!F$41,"")</f>
        <v/>
      </c>
      <c r="E94" s="98" t="str">
        <f ca="1">IF(C94&lt;&gt;"", 'Durango session calcs'!H$2* 'Durango session calcs'!$H$4*OFFSET(A35,0,Instructions!H$21-1,1,1),"")</f>
        <v/>
      </c>
      <c r="F94" s="98" t="str">
        <f>IF(C94&lt;&gt;"", 'Durango session calcs'!H$2* 'Durango session calcs'!$H$4*S94,"")</f>
        <v/>
      </c>
      <c r="G94" s="98" t="str">
        <f ca="1">IF(C94&lt;&gt;"",E94*(((OFFSET(A35,0,Instructions!H$21,1,1)/OFFSET(A35,0,Instructions!H$21-1,1,1))/2)+'Durango session calcs'!R$8),"")</f>
        <v/>
      </c>
      <c r="H94" s="95" t="str">
        <f t="shared" si="2"/>
        <v/>
      </c>
      <c r="I94" s="95" t="str">
        <f t="shared" si="1"/>
        <v/>
      </c>
      <c r="J94" s="35" t="str">
        <f t="shared" si="3"/>
        <v/>
      </c>
      <c r="K94" s="95" t="str">
        <f t="shared" si="4"/>
        <v/>
      </c>
      <c r="L94" s="35" t="str">
        <f t="shared" si="5"/>
        <v/>
      </c>
      <c r="M94" s="111" t="str">
        <f>IF(C94&lt;&gt;"", 1/Instructions!C$40*LN(1+(Instructions!C$40*Instructions!C$38*Instructions!C$41*(B94/D94)/F94))/1000000, "")</f>
        <v/>
      </c>
      <c r="N94" s="112" t="str">
        <f>IF(C94&lt;&gt;"",IF(B94=0,(1/Instructions!C$40*LN(1+(Instructions!C$40*Instructions!C$38*Instructions!C$41*(3/D94)/E94))/1000000)/2,M94*(((1/B94)+(G94/E94)^2+(Instructions!C$39/Instructions!C$38)^2))^0.5),"")</f>
        <v/>
      </c>
      <c r="O94" s="92" t="str">
        <f ca="1">IF(C94&lt;&gt;"",(OFFSET(A35,0,Instructions!C$21-1,1,1)/OFFSET(A35,0,Instructions!D$21-1,1,1))/Instructions!$E$32,"")</f>
        <v/>
      </c>
      <c r="P94" s="100" t="str">
        <f ca="1">IF(C94&lt;&gt;"",O94*(((OFFSET(A35,0,Instructions!C$21,1,1)/(OFFSET(A35,0,Instructions!C$21-1,1,1))))+((((OFFSET(A35,0,Instructions!D$21,1,1)/(OFFSET(A35,0,Instructions!D$21-1,1,1))))))),"")</f>
        <v/>
      </c>
      <c r="R94" s="116"/>
      <c r="S94" s="114"/>
      <c r="T94" s="35"/>
      <c r="U94" s="84"/>
      <c r="V94" s="41"/>
      <c r="W94" s="77"/>
    </row>
    <row r="95" spans="1:23" s="25" customFormat="1" x14ac:dyDescent="0.25">
      <c r="A95" s="46" t="str">
        <f t="shared" si="0"/>
        <v/>
      </c>
      <c r="B95" s="41"/>
      <c r="C95" s="51"/>
      <c r="D95" s="102" t="str">
        <f>IF(C95&lt;&gt;"",C95/Instructions!F$41,"")</f>
        <v/>
      </c>
      <c r="E95" s="98" t="str">
        <f ca="1">IF(C95&lt;&gt;"", 'Durango session calcs'!H$2* 'Durango session calcs'!$H$4*OFFSET(A36,0,Instructions!H$21-1,1,1),"")</f>
        <v/>
      </c>
      <c r="F95" s="98" t="str">
        <f>IF(C95&lt;&gt;"", 'Durango session calcs'!H$2* 'Durango session calcs'!$H$4*S95,"")</f>
        <v/>
      </c>
      <c r="G95" s="98" t="str">
        <f ca="1">IF(C95&lt;&gt;"",E95*(((OFFSET(A36,0,Instructions!H$21,1,1)/OFFSET(A36,0,Instructions!H$21-1,1,1))/2)+'Durango session calcs'!R$8),"")</f>
        <v/>
      </c>
      <c r="H95" s="95" t="str">
        <f t="shared" si="2"/>
        <v/>
      </c>
      <c r="I95" s="95" t="str">
        <f t="shared" si="1"/>
        <v/>
      </c>
      <c r="J95" s="35" t="str">
        <f t="shared" si="3"/>
        <v/>
      </c>
      <c r="K95" s="95" t="str">
        <f t="shared" si="4"/>
        <v/>
      </c>
      <c r="L95" s="35" t="str">
        <f t="shared" si="5"/>
        <v/>
      </c>
      <c r="M95" s="111" t="str">
        <f>IF(C95&lt;&gt;"", 1/Instructions!C$40*LN(1+(Instructions!C$40*Instructions!C$38*Instructions!C$41*(B95/D95)/F95))/1000000, "")</f>
        <v/>
      </c>
      <c r="N95" s="112" t="str">
        <f>IF(C95&lt;&gt;"",IF(B95=0,(1/Instructions!C$40*LN(1+(Instructions!C$40*Instructions!C$38*Instructions!C$41*(3/D95)/E95))/1000000)/2,M95*(((1/B95)+(G95/E95)^2+(Instructions!C$39/Instructions!C$38)^2))^0.5),"")</f>
        <v/>
      </c>
      <c r="O95" s="92" t="str">
        <f ca="1">IF(C95&lt;&gt;"",(OFFSET(A36,0,Instructions!C$21-1,1,1)/OFFSET(A36,0,Instructions!D$21-1,1,1))/Instructions!$E$32,"")</f>
        <v/>
      </c>
      <c r="P95" s="100" t="str">
        <f ca="1">IF(C95&lt;&gt;"",O95*(((OFFSET(A36,0,Instructions!C$21,1,1)/(OFFSET(A36,0,Instructions!C$21-1,1,1))))+((((OFFSET(A36,0,Instructions!D$21,1,1)/(OFFSET(A36,0,Instructions!D$21-1,1,1))))))),"")</f>
        <v/>
      </c>
      <c r="R95" s="116"/>
      <c r="S95" s="114"/>
      <c r="T95" s="35"/>
      <c r="U95" s="84"/>
      <c r="V95" s="41"/>
      <c r="W95" s="77"/>
    </row>
    <row r="96" spans="1:23" s="25" customFormat="1" x14ac:dyDescent="0.25">
      <c r="A96" s="46" t="str">
        <f t="shared" si="0"/>
        <v/>
      </c>
      <c r="B96" s="41"/>
      <c r="C96" s="51"/>
      <c r="D96" s="102" t="str">
        <f>IF(C96&lt;&gt;"",C96/Instructions!F$41,"")</f>
        <v/>
      </c>
      <c r="E96" s="98" t="str">
        <f ca="1">IF(C96&lt;&gt;"", 'Durango session calcs'!H$2* 'Durango session calcs'!$H$4*OFFSET(A37,0,Instructions!H$21-1,1,1),"")</f>
        <v/>
      </c>
      <c r="F96" s="98" t="str">
        <f>IF(C96&lt;&gt;"", 'Durango session calcs'!H$2* 'Durango session calcs'!$H$4*S96,"")</f>
        <v/>
      </c>
      <c r="G96" s="98" t="str">
        <f ca="1">IF(C96&lt;&gt;"",E96*(((OFFSET(A37,0,Instructions!H$21,1,1)/OFFSET(A37,0,Instructions!H$21-1,1,1))/2)+'Durango session calcs'!R$8),"")</f>
        <v/>
      </c>
      <c r="H96" s="95" t="str">
        <f t="shared" si="2"/>
        <v/>
      </c>
      <c r="I96" s="95" t="str">
        <f t="shared" si="1"/>
        <v/>
      </c>
      <c r="J96" s="35" t="str">
        <f t="shared" si="3"/>
        <v/>
      </c>
      <c r="K96" s="95" t="str">
        <f t="shared" si="4"/>
        <v/>
      </c>
      <c r="L96" s="35" t="str">
        <f t="shared" si="5"/>
        <v/>
      </c>
      <c r="M96" s="111" t="str">
        <f>IF(C96&lt;&gt;"", 1/Instructions!C$40*LN(1+(Instructions!C$40*Instructions!C$38*Instructions!C$41*(B96/D96)/F96))/1000000, "")</f>
        <v/>
      </c>
      <c r="N96" s="112" t="str">
        <f>IF(C96&lt;&gt;"",IF(B96=0,(1/Instructions!C$40*LN(1+(Instructions!C$40*Instructions!C$38*Instructions!C$41*(3/D96)/E96))/1000000)/2,M96*(((1/B96)+(G96/E96)^2+(Instructions!C$39/Instructions!C$38)^2))^0.5),"")</f>
        <v/>
      </c>
      <c r="O96" s="92" t="str">
        <f ca="1">IF(C96&lt;&gt;"",(OFFSET(A37,0,Instructions!C$21-1,1,1)/OFFSET(A37,0,Instructions!D$21-1,1,1))/Instructions!$E$32,"")</f>
        <v/>
      </c>
      <c r="P96" s="100" t="str">
        <f ca="1">IF(C96&lt;&gt;"",O96*(((OFFSET(A37,0,Instructions!C$21,1,1)/(OFFSET(A37,0,Instructions!C$21-1,1,1))))+((((OFFSET(A37,0,Instructions!D$21,1,1)/(OFFSET(A37,0,Instructions!D$21-1,1,1))))))),"")</f>
        <v/>
      </c>
      <c r="R96" s="116"/>
      <c r="S96" s="114"/>
      <c r="T96" s="35"/>
      <c r="U96" s="84"/>
      <c r="V96" s="41"/>
      <c r="W96" s="77"/>
    </row>
    <row r="97" spans="1:23" s="25" customFormat="1" x14ac:dyDescent="0.25">
      <c r="A97" s="46" t="str">
        <f t="shared" si="0"/>
        <v/>
      </c>
      <c r="B97" s="41"/>
      <c r="C97" s="51"/>
      <c r="D97" s="102" t="str">
        <f>IF(C97&lt;&gt;"",C97/Instructions!F$41,"")</f>
        <v/>
      </c>
      <c r="E97" s="98" t="str">
        <f ca="1">IF(C97&lt;&gt;"", 'Durango session calcs'!H$2* 'Durango session calcs'!$H$4*OFFSET(A38,0,Instructions!H$21-1,1,1),"")</f>
        <v/>
      </c>
      <c r="F97" s="98" t="str">
        <f>IF(C97&lt;&gt;"", 'Durango session calcs'!H$2* 'Durango session calcs'!$H$4*S97,"")</f>
        <v/>
      </c>
      <c r="G97" s="98" t="str">
        <f ca="1">IF(C97&lt;&gt;"",E97*(((OFFSET(A38,0,Instructions!H$21,1,1)/OFFSET(A38,0,Instructions!H$21-1,1,1))/2)+'Durango session calcs'!R$8),"")</f>
        <v/>
      </c>
      <c r="H97" s="95" t="str">
        <f t="shared" si="2"/>
        <v/>
      </c>
      <c r="I97" s="95" t="str">
        <f t="shared" si="1"/>
        <v/>
      </c>
      <c r="J97" s="35" t="str">
        <f t="shared" si="3"/>
        <v/>
      </c>
      <c r="K97" s="95" t="str">
        <f t="shared" si="4"/>
        <v/>
      </c>
      <c r="L97" s="35" t="str">
        <f t="shared" si="5"/>
        <v/>
      </c>
      <c r="M97" s="111" t="str">
        <f>IF(C97&lt;&gt;"", 1/Instructions!C$40*LN(1+(Instructions!C$40*Instructions!C$38*Instructions!C$41*(B97/D97)/F97))/1000000, "")</f>
        <v/>
      </c>
      <c r="N97" s="112" t="str">
        <f>IF(C97&lt;&gt;"",IF(B97=0,(1/Instructions!C$40*LN(1+(Instructions!C$40*Instructions!C$38*Instructions!C$41*(3/D97)/E97))/1000000)/2,M97*(((1/B97)+(G97/E97)^2+(Instructions!C$39/Instructions!C$38)^2))^0.5),"")</f>
        <v/>
      </c>
      <c r="O97" s="92" t="str">
        <f ca="1">IF(C97&lt;&gt;"",(OFFSET(A38,0,Instructions!C$21-1,1,1)/OFFSET(A38,0,Instructions!D$21-1,1,1))/Instructions!$E$32,"")</f>
        <v/>
      </c>
      <c r="P97" s="100" t="str">
        <f ca="1">IF(C97&lt;&gt;"",O97*(((OFFSET(A38,0,Instructions!C$21,1,1)/(OFFSET(A38,0,Instructions!C$21-1,1,1))))+((((OFFSET(A38,0,Instructions!D$21,1,1)/(OFFSET(A38,0,Instructions!D$21-1,1,1))))))),"")</f>
        <v/>
      </c>
      <c r="R97" s="116"/>
      <c r="S97" s="114"/>
      <c r="T97" s="35"/>
      <c r="U97" s="84"/>
      <c r="V97" s="41"/>
      <c r="W97" s="77"/>
    </row>
    <row r="98" spans="1:23" s="25" customFormat="1" x14ac:dyDescent="0.25">
      <c r="A98" s="46" t="str">
        <f t="shared" si="0"/>
        <v/>
      </c>
      <c r="B98" s="41"/>
      <c r="C98" s="51"/>
      <c r="D98" s="102" t="str">
        <f>IF(C98&lt;&gt;"",C98/Instructions!F$41,"")</f>
        <v/>
      </c>
      <c r="E98" s="98" t="str">
        <f ca="1">IF(C98&lt;&gt;"", 'Durango session calcs'!H$2* 'Durango session calcs'!$H$4*OFFSET(A39,0,Instructions!H$21-1,1,1),"")</f>
        <v/>
      </c>
      <c r="F98" s="98" t="str">
        <f>IF(C98&lt;&gt;"", 'Durango session calcs'!H$2* 'Durango session calcs'!$H$4*S98,"")</f>
        <v/>
      </c>
      <c r="G98" s="98" t="str">
        <f ca="1">IF(C98&lt;&gt;"",E98*(((OFFSET(A39,0,Instructions!H$21,1,1)/OFFSET(A39,0,Instructions!H$21-1,1,1))/2)+'Durango session calcs'!R$8),"")</f>
        <v/>
      </c>
      <c r="H98" s="95" t="str">
        <f t="shared" si="2"/>
        <v/>
      </c>
      <c r="I98" s="95" t="str">
        <f t="shared" si="1"/>
        <v/>
      </c>
      <c r="J98" s="35" t="str">
        <f t="shared" si="3"/>
        <v/>
      </c>
      <c r="K98" s="95" t="str">
        <f t="shared" si="4"/>
        <v/>
      </c>
      <c r="L98" s="35" t="str">
        <f t="shared" si="5"/>
        <v/>
      </c>
      <c r="M98" s="111" t="str">
        <f>IF(C98&lt;&gt;"", 1/Instructions!C$40*LN(1+(Instructions!C$40*Instructions!C$38*Instructions!C$41*(B98/D98)/F98))/1000000, "")</f>
        <v/>
      </c>
      <c r="N98" s="112" t="str">
        <f>IF(C98&lt;&gt;"",IF(B98=0,(1/Instructions!C$40*LN(1+(Instructions!C$40*Instructions!C$38*Instructions!C$41*(3/D98)/E98))/1000000)/2,M98*(((1/B98)+(G98/E98)^2+(Instructions!C$39/Instructions!C$38)^2))^0.5),"")</f>
        <v/>
      </c>
      <c r="O98" s="92" t="str">
        <f ca="1">IF(C98&lt;&gt;"",(OFFSET(A39,0,Instructions!C$21-1,1,1)/OFFSET(A39,0,Instructions!D$21-1,1,1))/Instructions!$E$32,"")</f>
        <v/>
      </c>
      <c r="P98" s="100" t="str">
        <f ca="1">IF(C98&lt;&gt;"",O98*(((OFFSET(A39,0,Instructions!C$21,1,1)/(OFFSET(A39,0,Instructions!C$21-1,1,1))))+((((OFFSET(A39,0,Instructions!D$21,1,1)/(OFFSET(A39,0,Instructions!D$21-1,1,1))))))),"")</f>
        <v/>
      </c>
      <c r="R98" s="116"/>
      <c r="S98" s="114"/>
      <c r="T98" s="35"/>
      <c r="U98" s="84"/>
      <c r="V98" s="41"/>
      <c r="W98" s="77"/>
    </row>
    <row r="99" spans="1:23" s="25" customFormat="1" x14ac:dyDescent="0.25">
      <c r="A99" s="46" t="str">
        <f t="shared" si="0"/>
        <v/>
      </c>
      <c r="B99" s="41"/>
      <c r="C99" s="51"/>
      <c r="D99" s="102" t="str">
        <f>IF(C99&lt;&gt;"",C99/Instructions!F$41,"")</f>
        <v/>
      </c>
      <c r="E99" s="98" t="str">
        <f ca="1">IF(C99&lt;&gt;"", 'Durango session calcs'!H$2* 'Durango session calcs'!$H$4*OFFSET(A40,0,Instructions!H$21-1,1,1),"")</f>
        <v/>
      </c>
      <c r="F99" s="98" t="str">
        <f>IF(C99&lt;&gt;"", 'Durango session calcs'!H$2* 'Durango session calcs'!$H$4*S99,"")</f>
        <v/>
      </c>
      <c r="G99" s="98" t="str">
        <f ca="1">IF(C99&lt;&gt;"",E99*(((OFFSET(A40,0,Instructions!H$21,1,1)/OFFSET(A40,0,Instructions!H$21-1,1,1))/2)+'Durango session calcs'!R$8),"")</f>
        <v/>
      </c>
      <c r="H99" s="95" t="str">
        <f t="shared" si="2"/>
        <v/>
      </c>
      <c r="I99" s="95" t="str">
        <f t="shared" si="1"/>
        <v/>
      </c>
      <c r="J99" s="35" t="str">
        <f t="shared" si="3"/>
        <v/>
      </c>
      <c r="K99" s="95" t="str">
        <f t="shared" si="4"/>
        <v/>
      </c>
      <c r="L99" s="35" t="str">
        <f t="shared" si="5"/>
        <v/>
      </c>
      <c r="M99" s="111" t="str">
        <f>IF(C99&lt;&gt;"", 1/Instructions!C$40*LN(1+(Instructions!C$40*Instructions!C$38*Instructions!C$41*(B99/D99)/F99))/1000000, "")</f>
        <v/>
      </c>
      <c r="N99" s="112" t="str">
        <f>IF(C99&lt;&gt;"",IF(B99=0,(1/Instructions!C$40*LN(1+(Instructions!C$40*Instructions!C$38*Instructions!C$41*(3/D99)/E99))/1000000)/2,M99*(((1/B99)+(G99/E99)^2+(Instructions!C$39/Instructions!C$38)^2))^0.5),"")</f>
        <v/>
      </c>
      <c r="O99" s="92" t="str">
        <f ca="1">IF(C99&lt;&gt;"",(OFFSET(A40,0,Instructions!C$21-1,1,1)/OFFSET(A40,0,Instructions!D$21-1,1,1))/Instructions!$E$32,"")</f>
        <v/>
      </c>
      <c r="P99" s="100" t="str">
        <f ca="1">IF(C99&lt;&gt;"",O99*(((OFFSET(A40,0,Instructions!C$21,1,1)/(OFFSET(A40,0,Instructions!C$21-1,1,1))))+((((OFFSET(A40,0,Instructions!D$21,1,1)/(OFFSET(A40,0,Instructions!D$21-1,1,1))))))),"")</f>
        <v/>
      </c>
      <c r="R99" s="116"/>
      <c r="S99" s="114"/>
      <c r="T99" s="35"/>
      <c r="U99" s="84"/>
      <c r="V99" s="41"/>
      <c r="W99" s="77"/>
    </row>
    <row r="100" spans="1:23" s="25" customFormat="1" x14ac:dyDescent="0.25">
      <c r="A100" s="46" t="str">
        <f t="shared" si="0"/>
        <v/>
      </c>
      <c r="B100" s="41"/>
      <c r="C100" s="51"/>
      <c r="D100" s="102" t="str">
        <f>IF(C100&lt;&gt;"",C100/Instructions!F$41,"")</f>
        <v/>
      </c>
      <c r="E100" s="98" t="str">
        <f ca="1">IF(C100&lt;&gt;"", 'Durango session calcs'!H$2* 'Durango session calcs'!$H$4*OFFSET(A41,0,Instructions!H$21-1,1,1),"")</f>
        <v/>
      </c>
      <c r="F100" s="98" t="str">
        <f>IF(C100&lt;&gt;"", 'Durango session calcs'!H$2* 'Durango session calcs'!$H$4*S100,"")</f>
        <v/>
      </c>
      <c r="G100" s="98" t="str">
        <f ca="1">IF(C100&lt;&gt;"",E100*(((OFFSET(A41,0,Instructions!H$21,1,1)/OFFSET(A41,0,Instructions!H$21-1,1,1))/2)+'Durango session calcs'!R$8),"")</f>
        <v/>
      </c>
      <c r="H100" s="95" t="str">
        <f t="shared" si="2"/>
        <v/>
      </c>
      <c r="I100" s="95" t="str">
        <f t="shared" si="1"/>
        <v/>
      </c>
      <c r="J100" s="35" t="str">
        <f t="shared" si="3"/>
        <v/>
      </c>
      <c r="K100" s="95" t="str">
        <f t="shared" si="4"/>
        <v/>
      </c>
      <c r="L100" s="35" t="str">
        <f t="shared" si="5"/>
        <v/>
      </c>
      <c r="M100" s="111" t="str">
        <f>IF(C100&lt;&gt;"", 1/Instructions!C$40*LN(1+(Instructions!C$40*Instructions!C$38*Instructions!C$41*(B100/D100)/F100))/1000000, "")</f>
        <v/>
      </c>
      <c r="N100" s="112" t="str">
        <f>IF(C100&lt;&gt;"",IF(B100=0,(1/Instructions!C$40*LN(1+(Instructions!C$40*Instructions!C$38*Instructions!C$41*(3/D100)/E100))/1000000)/2,M100*(((1/B100)+(G100/E100)^2+(Instructions!C$39/Instructions!C$38)^2))^0.5),"")</f>
        <v/>
      </c>
      <c r="O100" s="92" t="str">
        <f ca="1">IF(C100&lt;&gt;"",(OFFSET(A41,0,Instructions!C$21-1,1,1)/OFFSET(A41,0,Instructions!D$21-1,1,1))/Instructions!$E$32,"")</f>
        <v/>
      </c>
      <c r="P100" s="100" t="str">
        <f ca="1">IF(C100&lt;&gt;"",O100*(((OFFSET(A41,0,Instructions!C$21,1,1)/(OFFSET(A41,0,Instructions!C$21-1,1,1))))+((((OFFSET(A41,0,Instructions!D$21,1,1)/(OFFSET(A41,0,Instructions!D$21-1,1,1))))))),"")</f>
        <v/>
      </c>
      <c r="R100" s="116"/>
      <c r="S100" s="114"/>
      <c r="T100" s="35"/>
      <c r="U100" s="84"/>
      <c r="V100" s="41"/>
      <c r="W100" s="77"/>
    </row>
    <row r="101" spans="1:23" s="25" customFormat="1" x14ac:dyDescent="0.25">
      <c r="A101" s="46" t="str">
        <f t="shared" si="0"/>
        <v/>
      </c>
      <c r="B101" s="41"/>
      <c r="C101" s="51"/>
      <c r="D101" s="102" t="str">
        <f>IF(C101&lt;&gt;"",C101/Instructions!F$41,"")</f>
        <v/>
      </c>
      <c r="E101" s="98" t="str">
        <f ca="1">IF(C101&lt;&gt;"", 'Durango session calcs'!H$2* 'Durango session calcs'!$H$4*OFFSET(A42,0,Instructions!H$21-1,1,1),"")</f>
        <v/>
      </c>
      <c r="F101" s="98" t="str">
        <f>IF(C101&lt;&gt;"", 'Durango session calcs'!H$2* 'Durango session calcs'!$H$4*S101,"")</f>
        <v/>
      </c>
      <c r="G101" s="98" t="str">
        <f ca="1">IF(C101&lt;&gt;"",E101*(((OFFSET(A42,0,Instructions!H$21,1,1)/OFFSET(A42,0,Instructions!H$21-1,1,1))/2)+'Durango session calcs'!R$8),"")</f>
        <v/>
      </c>
      <c r="H101" s="95" t="str">
        <f t="shared" si="2"/>
        <v/>
      </c>
      <c r="I101" s="95" t="str">
        <f t="shared" si="1"/>
        <v/>
      </c>
      <c r="J101" s="35" t="str">
        <f t="shared" si="3"/>
        <v/>
      </c>
      <c r="K101" s="95" t="str">
        <f t="shared" si="4"/>
        <v/>
      </c>
      <c r="L101" s="35" t="str">
        <f t="shared" si="5"/>
        <v/>
      </c>
      <c r="M101" s="111" t="str">
        <f>IF(C101&lt;&gt;"", 1/Instructions!C$40*LN(1+(Instructions!C$40*Instructions!C$38*Instructions!C$41*(B101/D101)/F101))/1000000, "")</f>
        <v/>
      </c>
      <c r="N101" s="112" t="str">
        <f>IF(C101&lt;&gt;"",IF(B101=0,(1/Instructions!C$40*LN(1+(Instructions!C$40*Instructions!C$38*Instructions!C$41*(3/D101)/E101))/1000000)/2,M101*(((1/B101)+(G101/E101)^2+(Instructions!C$39/Instructions!C$38)^2))^0.5),"")</f>
        <v/>
      </c>
      <c r="O101" s="92" t="str">
        <f ca="1">IF(C101&lt;&gt;"",(OFFSET(A42,0,Instructions!C$21-1,1,1)/OFFSET(A42,0,Instructions!D$21-1,1,1))/Instructions!$E$32,"")</f>
        <v/>
      </c>
      <c r="P101" s="100" t="str">
        <f ca="1">IF(C101&lt;&gt;"",O101*(((OFFSET(A42,0,Instructions!C$21,1,1)/(OFFSET(A42,0,Instructions!C$21-1,1,1))))+((((OFFSET(A42,0,Instructions!D$21,1,1)/(OFFSET(A42,0,Instructions!D$21-1,1,1))))))),"")</f>
        <v/>
      </c>
      <c r="R101" s="116"/>
      <c r="S101" s="114"/>
      <c r="T101" s="35"/>
      <c r="U101" s="84"/>
      <c r="V101" s="41"/>
      <c r="W101" s="77"/>
    </row>
    <row r="102" spans="1:23" s="25" customFormat="1" x14ac:dyDescent="0.25">
      <c r="A102" s="46" t="str">
        <f t="shared" si="0"/>
        <v/>
      </c>
      <c r="B102" s="41"/>
      <c r="C102" s="51"/>
      <c r="D102" s="102" t="str">
        <f>IF(C102&lt;&gt;"",C102/Instructions!F$41,"")</f>
        <v/>
      </c>
      <c r="E102" s="98" t="str">
        <f ca="1">IF(C102&lt;&gt;"", 'Durango session calcs'!H$2* 'Durango session calcs'!$H$4*OFFSET(A43,0,Instructions!H$21-1,1,1),"")</f>
        <v/>
      </c>
      <c r="F102" s="98" t="str">
        <f>IF(C102&lt;&gt;"", 'Durango session calcs'!H$2* 'Durango session calcs'!$H$4*S102,"")</f>
        <v/>
      </c>
      <c r="G102" s="98" t="str">
        <f ca="1">IF(C102&lt;&gt;"",E102*(((OFFSET(A43,0,Instructions!H$21,1,1)/OFFSET(A43,0,Instructions!H$21-1,1,1))/2)+'Durango session calcs'!R$8),"")</f>
        <v/>
      </c>
      <c r="H102" s="95" t="str">
        <f t="shared" si="2"/>
        <v/>
      </c>
      <c r="I102" s="95" t="str">
        <f t="shared" si="1"/>
        <v/>
      </c>
      <c r="J102" s="35" t="str">
        <f t="shared" si="3"/>
        <v/>
      </c>
      <c r="K102" s="95" t="str">
        <f t="shared" si="4"/>
        <v/>
      </c>
      <c r="L102" s="35" t="str">
        <f t="shared" si="5"/>
        <v/>
      </c>
      <c r="M102" s="111" t="str">
        <f>IF(C102&lt;&gt;"", 1/Instructions!C$40*LN(1+(Instructions!C$40*Instructions!C$38*Instructions!C$41*(B102/D102)/F102))/1000000, "")</f>
        <v/>
      </c>
      <c r="N102" s="112" t="str">
        <f>IF(C102&lt;&gt;"",IF(B102=0,(1/Instructions!C$40*LN(1+(Instructions!C$40*Instructions!C$38*Instructions!C$41*(3/D102)/E102))/1000000)/2,M102*(((1/B102)+(G102/E102)^2+(Instructions!C$39/Instructions!C$38)^2))^0.5),"")</f>
        <v/>
      </c>
      <c r="O102" s="92" t="str">
        <f ca="1">IF(C102&lt;&gt;"",(OFFSET(A43,0,Instructions!C$21-1,1,1)/OFFSET(A43,0,Instructions!D$21-1,1,1))/Instructions!$E$32,"")</f>
        <v/>
      </c>
      <c r="P102" s="100" t="str">
        <f ca="1">IF(C102&lt;&gt;"",O102*(((OFFSET(A43,0,Instructions!C$21,1,1)/(OFFSET(A43,0,Instructions!C$21-1,1,1))))+((((OFFSET(A43,0,Instructions!D$21,1,1)/(OFFSET(A43,0,Instructions!D$21-1,1,1))))))),"")</f>
        <v/>
      </c>
      <c r="R102" s="116"/>
      <c r="S102" s="114"/>
      <c r="T102" s="35"/>
      <c r="U102" s="84"/>
      <c r="V102" s="41"/>
      <c r="W102" s="77"/>
    </row>
    <row r="103" spans="1:23" s="25" customFormat="1" x14ac:dyDescent="0.25">
      <c r="A103" s="46" t="str">
        <f t="shared" si="0"/>
        <v/>
      </c>
      <c r="B103" s="41"/>
      <c r="C103" s="51"/>
      <c r="D103" s="102" t="str">
        <f>IF(C103&lt;&gt;"",C103/Instructions!F$41,"")</f>
        <v/>
      </c>
      <c r="E103" s="98" t="str">
        <f ca="1">IF(C103&lt;&gt;"", 'Durango session calcs'!H$2* 'Durango session calcs'!$H$4*OFFSET(A44,0,Instructions!H$21-1,1,1),"")</f>
        <v/>
      </c>
      <c r="F103" s="98" t="str">
        <f>IF(C103&lt;&gt;"", 'Durango session calcs'!H$2* 'Durango session calcs'!$H$4*S103,"")</f>
        <v/>
      </c>
      <c r="G103" s="98" t="str">
        <f ca="1">IF(C103&lt;&gt;"",E103*(((OFFSET(A44,0,Instructions!H$21,1,1)/OFFSET(A44,0,Instructions!H$21-1,1,1))/2)+'Durango session calcs'!R$8),"")</f>
        <v/>
      </c>
      <c r="H103" s="95" t="str">
        <f t="shared" si="2"/>
        <v/>
      </c>
      <c r="I103" s="95" t="str">
        <f t="shared" si="1"/>
        <v/>
      </c>
      <c r="J103" s="35" t="str">
        <f t="shared" si="3"/>
        <v/>
      </c>
      <c r="K103" s="95" t="str">
        <f t="shared" si="4"/>
        <v/>
      </c>
      <c r="L103" s="35" t="str">
        <f t="shared" si="5"/>
        <v/>
      </c>
      <c r="M103" s="111" t="str">
        <f>IF(C103&lt;&gt;"", 1/Instructions!C$40*LN(1+(Instructions!C$40*Instructions!C$38*Instructions!C$41*(B103/D103)/F103))/1000000, "")</f>
        <v/>
      </c>
      <c r="N103" s="112" t="str">
        <f>IF(C103&lt;&gt;"",IF(B103=0,(1/Instructions!C$40*LN(1+(Instructions!C$40*Instructions!C$38*Instructions!C$41*(3/D103)/E103))/1000000)/2,M103*(((1/B103)+(G103/E103)^2+(Instructions!C$39/Instructions!C$38)^2))^0.5),"")</f>
        <v/>
      </c>
      <c r="O103" s="92" t="str">
        <f ca="1">IF(C103&lt;&gt;"",(OFFSET(A44,0,Instructions!C$21-1,1,1)/OFFSET(A44,0,Instructions!D$21-1,1,1))/Instructions!$E$32,"")</f>
        <v/>
      </c>
      <c r="P103" s="100" t="str">
        <f ca="1">IF(C103&lt;&gt;"",O103*(((OFFSET(A44,0,Instructions!C$21,1,1)/(OFFSET(A44,0,Instructions!C$21-1,1,1))))+((((OFFSET(A44,0,Instructions!D$21,1,1)/(OFFSET(A44,0,Instructions!D$21-1,1,1))))))),"")</f>
        <v/>
      </c>
      <c r="R103" s="116"/>
      <c r="S103" s="114"/>
      <c r="T103" s="35"/>
      <c r="U103" s="84"/>
      <c r="V103" s="41"/>
      <c r="W103" s="77"/>
    </row>
    <row r="104" spans="1:23" s="25" customFormat="1" x14ac:dyDescent="0.25">
      <c r="A104" s="46" t="str">
        <f t="shared" si="0"/>
        <v/>
      </c>
      <c r="B104" s="41"/>
      <c r="C104" s="51"/>
      <c r="D104" s="102" t="str">
        <f>IF(C104&lt;&gt;"",C104/Instructions!F$41,"")</f>
        <v/>
      </c>
      <c r="E104" s="98" t="str">
        <f ca="1">IF(C104&lt;&gt;"", 'Durango session calcs'!H$2* 'Durango session calcs'!$H$4*OFFSET(A45,0,Instructions!H$21-1,1,1),"")</f>
        <v/>
      </c>
      <c r="F104" s="98" t="str">
        <f>IF(C104&lt;&gt;"", 'Durango session calcs'!H$2* 'Durango session calcs'!$H$4*S104,"")</f>
        <v/>
      </c>
      <c r="G104" s="98" t="str">
        <f ca="1">IF(C104&lt;&gt;"",E104*(((OFFSET(A45,0,Instructions!H$21,1,1)/OFFSET(A45,0,Instructions!H$21-1,1,1))/2)+'Durango session calcs'!R$8),"")</f>
        <v/>
      </c>
      <c r="H104" s="95" t="str">
        <f t="shared" si="2"/>
        <v/>
      </c>
      <c r="I104" s="95" t="str">
        <f t="shared" si="1"/>
        <v/>
      </c>
      <c r="J104" s="35" t="str">
        <f t="shared" si="3"/>
        <v/>
      </c>
      <c r="K104" s="95" t="str">
        <f t="shared" si="4"/>
        <v/>
      </c>
      <c r="L104" s="35" t="str">
        <f t="shared" si="5"/>
        <v/>
      </c>
      <c r="M104" s="111" t="str">
        <f>IF(C104&lt;&gt;"", 1/Instructions!C$40*LN(1+(Instructions!C$40*Instructions!C$38*Instructions!C$41*(B104/D104)/F104))/1000000, "")</f>
        <v/>
      </c>
      <c r="N104" s="112" t="str">
        <f>IF(C104&lt;&gt;"",IF(B104=0,(1/Instructions!C$40*LN(1+(Instructions!C$40*Instructions!C$38*Instructions!C$41*(3/D104)/E104))/1000000)/2,M104*(((1/B104)+(G104/E104)^2+(Instructions!C$39/Instructions!C$38)^2))^0.5),"")</f>
        <v/>
      </c>
      <c r="O104" s="92" t="str">
        <f ca="1">IF(C104&lt;&gt;"",(OFFSET(A45,0,Instructions!C$21-1,1,1)/OFFSET(A45,0,Instructions!D$21-1,1,1))/Instructions!$E$32,"")</f>
        <v/>
      </c>
      <c r="P104" s="100" t="str">
        <f ca="1">IF(C104&lt;&gt;"",O104*(((OFFSET(A45,0,Instructions!C$21,1,1)/(OFFSET(A45,0,Instructions!C$21-1,1,1))))+((((OFFSET(A45,0,Instructions!D$21,1,1)/(OFFSET(A45,0,Instructions!D$21-1,1,1))))))),"")</f>
        <v/>
      </c>
      <c r="R104" s="116"/>
      <c r="S104" s="114"/>
      <c r="T104" s="35"/>
      <c r="U104" s="84"/>
      <c r="V104" s="41"/>
      <c r="W104" s="77"/>
    </row>
    <row r="105" spans="1:23" s="25" customFormat="1" x14ac:dyDescent="0.25">
      <c r="A105" s="46" t="str">
        <f t="shared" si="0"/>
        <v/>
      </c>
      <c r="B105" s="41"/>
      <c r="C105" s="51"/>
      <c r="D105" s="102" t="str">
        <f>IF(C105&lt;&gt;"",C105/Instructions!F$41,"")</f>
        <v/>
      </c>
      <c r="E105" s="98" t="str">
        <f ca="1">IF(C105&lt;&gt;"", 'Durango session calcs'!H$2* 'Durango session calcs'!$H$4*OFFSET(A46,0,Instructions!H$21-1,1,1),"")</f>
        <v/>
      </c>
      <c r="F105" s="98" t="str">
        <f>IF(C105&lt;&gt;"", 'Durango session calcs'!H$2* 'Durango session calcs'!$H$4*S105,"")</f>
        <v/>
      </c>
      <c r="G105" s="98" t="str">
        <f ca="1">IF(C105&lt;&gt;"",E105*(((OFFSET(A46,0,Instructions!H$21,1,1)/OFFSET(A46,0,Instructions!H$21-1,1,1))/2)+'Durango session calcs'!R$8),"")</f>
        <v/>
      </c>
      <c r="H105" s="95" t="str">
        <f t="shared" si="2"/>
        <v/>
      </c>
      <c r="I105" s="95" t="str">
        <f t="shared" si="1"/>
        <v/>
      </c>
      <c r="J105" s="35" t="str">
        <f t="shared" si="3"/>
        <v/>
      </c>
      <c r="K105" s="95" t="str">
        <f t="shared" si="4"/>
        <v/>
      </c>
      <c r="L105" s="35" t="str">
        <f t="shared" si="5"/>
        <v/>
      </c>
      <c r="M105" s="111" t="str">
        <f>IF(C105&lt;&gt;"", 1/Instructions!C$40*LN(1+(Instructions!C$40*Instructions!C$38*Instructions!C$41*(B105/D105)/F105))/1000000, "")</f>
        <v/>
      </c>
      <c r="N105" s="112" t="str">
        <f>IF(C105&lt;&gt;"",IF(B105=0,(1/Instructions!C$40*LN(1+(Instructions!C$40*Instructions!C$38*Instructions!C$41*(3/D105)/E105))/1000000)/2,M105*(((1/B105)+(G105/E105)^2+(Instructions!C$39/Instructions!C$38)^2))^0.5),"")</f>
        <v/>
      </c>
      <c r="O105" s="92" t="str">
        <f ca="1">IF(C105&lt;&gt;"",(OFFSET(A46,0,Instructions!C$21-1,1,1)/OFFSET(A46,0,Instructions!D$21-1,1,1))/Instructions!$E$32,"")</f>
        <v/>
      </c>
      <c r="P105" s="100" t="str">
        <f ca="1">IF(C105&lt;&gt;"",O105*(((OFFSET(A46,0,Instructions!C$21,1,1)/(OFFSET(A46,0,Instructions!C$21-1,1,1))))+((((OFFSET(A46,0,Instructions!D$21,1,1)/(OFFSET(A46,0,Instructions!D$21-1,1,1))))))),"")</f>
        <v/>
      </c>
      <c r="R105" s="116"/>
      <c r="S105" s="114"/>
      <c r="T105" s="35"/>
      <c r="U105" s="84"/>
      <c r="V105" s="41"/>
      <c r="W105" s="77"/>
    </row>
    <row r="106" spans="1:23" s="25" customFormat="1" x14ac:dyDescent="0.25">
      <c r="A106" s="46" t="str">
        <f t="shared" si="0"/>
        <v/>
      </c>
      <c r="B106" s="41"/>
      <c r="C106" s="51"/>
      <c r="D106" s="102" t="str">
        <f>IF(C106&lt;&gt;"",C106/Instructions!F$41,"")</f>
        <v/>
      </c>
      <c r="E106" s="98" t="str">
        <f ca="1">IF(C106&lt;&gt;"", 'Durango session calcs'!H$2* 'Durango session calcs'!$H$4*OFFSET(A47,0,Instructions!H$21-1,1,1),"")</f>
        <v/>
      </c>
      <c r="F106" s="98" t="str">
        <f>IF(C106&lt;&gt;"", 'Durango session calcs'!H$2* 'Durango session calcs'!$H$4*S106,"")</f>
        <v/>
      </c>
      <c r="G106" s="98" t="str">
        <f ca="1">IF(C106&lt;&gt;"",E106*(((OFFSET(A47,0,Instructions!H$21,1,1)/OFFSET(A47,0,Instructions!H$21-1,1,1))/2)+'Durango session calcs'!R$8),"")</f>
        <v/>
      </c>
      <c r="H106" s="95" t="str">
        <f t="shared" si="2"/>
        <v/>
      </c>
      <c r="I106" s="95" t="str">
        <f t="shared" si="1"/>
        <v/>
      </c>
      <c r="J106" s="35" t="str">
        <f t="shared" si="3"/>
        <v/>
      </c>
      <c r="K106" s="95" t="str">
        <f t="shared" si="4"/>
        <v/>
      </c>
      <c r="L106" s="35" t="str">
        <f t="shared" si="5"/>
        <v/>
      </c>
      <c r="M106" s="111" t="str">
        <f>IF(C106&lt;&gt;"", 1/Instructions!C$40*LN(1+(Instructions!C$40*Instructions!C$38*Instructions!C$41*(B106/D106)/F106))/1000000, "")</f>
        <v/>
      </c>
      <c r="N106" s="112" t="str">
        <f>IF(C106&lt;&gt;"",IF(B106=0,(1/Instructions!C$40*LN(1+(Instructions!C$40*Instructions!C$38*Instructions!C$41*(3/D106)/E106))/1000000)/2,M106*(((1/B106)+(G106/E106)^2+(Instructions!C$39/Instructions!C$38)^2))^0.5),"")</f>
        <v/>
      </c>
      <c r="O106" s="92" t="str">
        <f ca="1">IF(C106&lt;&gt;"",(OFFSET(A47,0,Instructions!C$21-1,1,1)/OFFSET(A47,0,Instructions!D$21-1,1,1))/Instructions!$E$32,"")</f>
        <v/>
      </c>
      <c r="P106" s="100" t="str">
        <f ca="1">IF(C106&lt;&gt;"",O106*(((OFFSET(A47,0,Instructions!C$21,1,1)/(OFFSET(A47,0,Instructions!C$21-1,1,1))))+((((OFFSET(A47,0,Instructions!D$21,1,1)/(OFFSET(A47,0,Instructions!D$21-1,1,1))))))),"")</f>
        <v/>
      </c>
      <c r="R106" s="116"/>
      <c r="S106" s="114"/>
      <c r="T106" s="35"/>
      <c r="U106" s="84"/>
      <c r="V106" s="41"/>
      <c r="W106" s="77"/>
    </row>
    <row r="107" spans="1:23" s="25" customFormat="1" x14ac:dyDescent="0.25">
      <c r="A107" s="46" t="str">
        <f t="shared" si="0"/>
        <v/>
      </c>
      <c r="B107" s="41"/>
      <c r="C107" s="51"/>
      <c r="D107" s="102" t="str">
        <f>IF(C107&lt;&gt;"",C107/Instructions!F$41,"")</f>
        <v/>
      </c>
      <c r="E107" s="98" t="str">
        <f ca="1">IF(C107&lt;&gt;"", 'Durango session calcs'!H$2* 'Durango session calcs'!$H$4*OFFSET(A48,0,Instructions!H$21-1,1,1),"")</f>
        <v/>
      </c>
      <c r="F107" s="98" t="str">
        <f>IF(C107&lt;&gt;"", 'Durango session calcs'!H$2* 'Durango session calcs'!$H$4*S107,"")</f>
        <v/>
      </c>
      <c r="G107" s="98" t="str">
        <f ca="1">IF(C107&lt;&gt;"",E107*(((OFFSET(A48,0,Instructions!H$21,1,1)/OFFSET(A48,0,Instructions!H$21-1,1,1))/2)+'Durango session calcs'!R$8),"")</f>
        <v/>
      </c>
      <c r="H107" s="95" t="str">
        <f t="shared" si="2"/>
        <v/>
      </c>
      <c r="I107" s="95" t="str">
        <f t="shared" si="1"/>
        <v/>
      </c>
      <c r="J107" s="35" t="str">
        <f t="shared" si="3"/>
        <v/>
      </c>
      <c r="K107" s="95" t="str">
        <f t="shared" si="4"/>
        <v/>
      </c>
      <c r="L107" s="35" t="str">
        <f t="shared" si="5"/>
        <v/>
      </c>
      <c r="M107" s="111" t="str">
        <f>IF(C107&lt;&gt;"", 1/Instructions!C$40*LN(1+(Instructions!C$40*Instructions!C$38*Instructions!C$41*(B107/D107)/F107))/1000000, "")</f>
        <v/>
      </c>
      <c r="N107" s="112" t="str">
        <f>IF(C107&lt;&gt;"",IF(B107=0,(1/Instructions!C$40*LN(1+(Instructions!C$40*Instructions!C$38*Instructions!C$41*(3/D107)/E107))/1000000)/2,M107*(((1/B107)+(G107/E107)^2+(Instructions!C$39/Instructions!C$38)^2))^0.5),"")</f>
        <v/>
      </c>
      <c r="O107" s="92" t="str">
        <f ca="1">IF(C107&lt;&gt;"",(OFFSET(A48,0,Instructions!C$21-1,1,1)/OFFSET(A48,0,Instructions!D$21-1,1,1))/Instructions!$E$32,"")</f>
        <v/>
      </c>
      <c r="P107" s="100" t="str">
        <f ca="1">IF(C107&lt;&gt;"",O107*(((OFFSET(A48,0,Instructions!C$21,1,1)/(OFFSET(A48,0,Instructions!C$21-1,1,1))))+((((OFFSET(A48,0,Instructions!D$21,1,1)/(OFFSET(A48,0,Instructions!D$21-1,1,1))))))),"")</f>
        <v/>
      </c>
      <c r="R107" s="116"/>
      <c r="S107" s="114"/>
      <c r="T107" s="35"/>
      <c r="U107" s="84"/>
      <c r="V107" s="41"/>
      <c r="W107" s="77"/>
    </row>
    <row r="108" spans="1:23" s="25" customFormat="1" x14ac:dyDescent="0.25">
      <c r="A108" s="46" t="str">
        <f t="shared" si="0"/>
        <v/>
      </c>
      <c r="B108" s="41"/>
      <c r="C108" s="51"/>
      <c r="D108" s="102" t="str">
        <f>IF(C108&lt;&gt;"",C108/Instructions!F$41,"")</f>
        <v/>
      </c>
      <c r="E108" s="98" t="str">
        <f ca="1">IF(C108&lt;&gt;"", 'Durango session calcs'!H$2* 'Durango session calcs'!$H$4*OFFSET(A49,0,Instructions!H$21-1,1,1),"")</f>
        <v/>
      </c>
      <c r="F108" s="98" t="str">
        <f>IF(C108&lt;&gt;"", 'Durango session calcs'!H$2* 'Durango session calcs'!$H$4*S108,"")</f>
        <v/>
      </c>
      <c r="G108" s="98" t="str">
        <f ca="1">IF(C108&lt;&gt;"",E108*(((OFFSET(A49,0,Instructions!H$21,1,1)/OFFSET(A49,0,Instructions!H$21-1,1,1))/2)+'Durango session calcs'!R$8),"")</f>
        <v/>
      </c>
      <c r="H108" s="95" t="str">
        <f t="shared" si="2"/>
        <v/>
      </c>
      <c r="I108" s="95" t="str">
        <f t="shared" si="1"/>
        <v/>
      </c>
      <c r="J108" s="35" t="str">
        <f t="shared" si="3"/>
        <v/>
      </c>
      <c r="K108" s="95" t="str">
        <f t="shared" si="4"/>
        <v/>
      </c>
      <c r="L108" s="35" t="str">
        <f t="shared" si="5"/>
        <v/>
      </c>
      <c r="M108" s="111" t="str">
        <f>IF(C108&lt;&gt;"", 1/Instructions!C$40*LN(1+(Instructions!C$40*Instructions!C$38*Instructions!C$41*(B108/D108)/F108))/1000000, "")</f>
        <v/>
      </c>
      <c r="N108" s="112" t="str">
        <f>IF(C108&lt;&gt;"",IF(B108=0,(1/Instructions!C$40*LN(1+(Instructions!C$40*Instructions!C$38*Instructions!C$41*(3/D108)/E108))/1000000)/2,M108*(((1/B108)+(G108/E108)^2+(Instructions!C$39/Instructions!C$38)^2))^0.5),"")</f>
        <v/>
      </c>
      <c r="O108" s="92" t="str">
        <f ca="1">IF(C108&lt;&gt;"",(OFFSET(A49,0,Instructions!C$21-1,1,1)/OFFSET(A49,0,Instructions!D$21-1,1,1))/Instructions!$E$32,"")</f>
        <v/>
      </c>
      <c r="P108" s="100" t="str">
        <f ca="1">IF(C108&lt;&gt;"",O108*(((OFFSET(A49,0,Instructions!C$21,1,1)/(OFFSET(A49,0,Instructions!C$21-1,1,1))))+((((OFFSET(A49,0,Instructions!D$21,1,1)/(OFFSET(A49,0,Instructions!D$21-1,1,1))))))),"")</f>
        <v/>
      </c>
      <c r="R108" s="116"/>
      <c r="S108" s="114"/>
      <c r="T108" s="35"/>
      <c r="U108" s="84"/>
      <c r="V108" s="41"/>
      <c r="W108" s="77"/>
    </row>
    <row r="109" spans="1:23" s="25" customFormat="1" x14ac:dyDescent="0.25">
      <c r="A109" s="46" t="str">
        <f t="shared" si="0"/>
        <v/>
      </c>
      <c r="B109" s="41"/>
      <c r="C109" s="51"/>
      <c r="D109" s="102" t="str">
        <f>IF(C109&lt;&gt;"",C109/Instructions!F$41,"")</f>
        <v/>
      </c>
      <c r="E109" s="98" t="str">
        <f ca="1">IF(C109&lt;&gt;"", 'Durango session calcs'!H$2* 'Durango session calcs'!$H$4*OFFSET(A50,0,Instructions!H$21-1,1,1),"")</f>
        <v/>
      </c>
      <c r="F109" s="98" t="str">
        <f>IF(C109&lt;&gt;"", 'Durango session calcs'!H$2* 'Durango session calcs'!$H$4*S109,"")</f>
        <v/>
      </c>
      <c r="G109" s="98" t="str">
        <f ca="1">IF(C109&lt;&gt;"",E109*(((OFFSET(A50,0,Instructions!H$21,1,1)/OFFSET(A50,0,Instructions!H$21-1,1,1))/2)+'Durango session calcs'!R$8),"")</f>
        <v/>
      </c>
      <c r="H109" s="95" t="str">
        <f t="shared" si="2"/>
        <v/>
      </c>
      <c r="I109" s="95" t="str">
        <f t="shared" si="1"/>
        <v/>
      </c>
      <c r="J109" s="35" t="str">
        <f t="shared" si="3"/>
        <v/>
      </c>
      <c r="K109" s="95" t="str">
        <f t="shared" si="4"/>
        <v/>
      </c>
      <c r="L109" s="35" t="str">
        <f t="shared" si="5"/>
        <v/>
      </c>
      <c r="M109" s="111" t="str">
        <f>IF(C109&lt;&gt;"", 1/Instructions!C$40*LN(1+(Instructions!C$40*Instructions!C$38*Instructions!C$41*(B109/D109)/F109))/1000000, "")</f>
        <v/>
      </c>
      <c r="N109" s="112" t="str">
        <f>IF(C109&lt;&gt;"",IF(B109=0,(1/Instructions!C$40*LN(1+(Instructions!C$40*Instructions!C$38*Instructions!C$41*(3/D109)/E109))/1000000)/2,M109*(((1/B109)+(G109/E109)^2+(Instructions!C$39/Instructions!C$38)^2))^0.5),"")</f>
        <v/>
      </c>
      <c r="O109" s="92" t="str">
        <f ca="1">IF(C109&lt;&gt;"",(OFFSET(A50,0,Instructions!C$21-1,1,1)/OFFSET(A50,0,Instructions!D$21-1,1,1))/Instructions!$E$32,"")</f>
        <v/>
      </c>
      <c r="P109" s="100" t="str">
        <f ca="1">IF(C109&lt;&gt;"",O109*(((OFFSET(A50,0,Instructions!C$21,1,1)/(OFFSET(A50,0,Instructions!C$21-1,1,1))))+((((OFFSET(A50,0,Instructions!D$21,1,1)/(OFFSET(A50,0,Instructions!D$21-1,1,1))))))),"")</f>
        <v/>
      </c>
      <c r="R109" s="116"/>
      <c r="S109" s="114"/>
      <c r="T109" s="35"/>
      <c r="U109" s="84"/>
      <c r="V109" s="41"/>
      <c r="W109" s="77"/>
    </row>
    <row r="110" spans="1:23" s="25" customFormat="1" x14ac:dyDescent="0.25">
      <c r="A110" s="46" t="str">
        <f t="shared" si="0"/>
        <v/>
      </c>
      <c r="B110" s="41"/>
      <c r="C110" s="51"/>
      <c r="D110" s="102" t="str">
        <f>IF(C110&lt;&gt;"",C110/Instructions!F$41,"")</f>
        <v/>
      </c>
      <c r="E110" s="98" t="str">
        <f ca="1">IF(C110&lt;&gt;"", 'Durango session calcs'!H$2* 'Durango session calcs'!$H$4*OFFSET(A51,0,Instructions!H$21-1,1,1),"")</f>
        <v/>
      </c>
      <c r="F110" s="98" t="str">
        <f>IF(C110&lt;&gt;"", 'Durango session calcs'!H$2* 'Durango session calcs'!$H$4*S110,"")</f>
        <v/>
      </c>
      <c r="G110" s="98" t="str">
        <f ca="1">IF(C110&lt;&gt;"",E110*(((OFFSET(A51,0,Instructions!H$21,1,1)/OFFSET(A51,0,Instructions!H$21-1,1,1))/2)+'Durango session calcs'!R$8),"")</f>
        <v/>
      </c>
      <c r="H110" s="95" t="str">
        <f t="shared" si="2"/>
        <v/>
      </c>
      <c r="I110" s="95" t="str">
        <f t="shared" si="1"/>
        <v/>
      </c>
      <c r="J110" s="35" t="str">
        <f t="shared" si="3"/>
        <v/>
      </c>
      <c r="K110" s="95" t="str">
        <f t="shared" si="4"/>
        <v/>
      </c>
      <c r="L110" s="35" t="str">
        <f t="shared" si="5"/>
        <v/>
      </c>
      <c r="M110" s="111" t="str">
        <f>IF(C110&lt;&gt;"", 1/Instructions!C$40*LN(1+(Instructions!C$40*Instructions!C$38*Instructions!C$41*(B110/D110)/F110))/1000000, "")</f>
        <v/>
      </c>
      <c r="N110" s="112" t="str">
        <f>IF(C110&lt;&gt;"",IF(B110=0,(1/Instructions!C$40*LN(1+(Instructions!C$40*Instructions!C$38*Instructions!C$41*(3/D110)/E110))/1000000)/2,M110*(((1/B110)+(G110/E110)^2+(Instructions!C$39/Instructions!C$38)^2))^0.5),"")</f>
        <v/>
      </c>
      <c r="O110" s="92" t="str">
        <f ca="1">IF(C110&lt;&gt;"",(OFFSET(A51,0,Instructions!C$21-1,1,1)/OFFSET(A51,0,Instructions!D$21-1,1,1))/Instructions!$E$32,"")</f>
        <v/>
      </c>
      <c r="P110" s="100" t="str">
        <f ca="1">IF(C110&lt;&gt;"",O110*(((OFFSET(A51,0,Instructions!C$21,1,1)/(OFFSET(A51,0,Instructions!C$21-1,1,1))))+((((OFFSET(A51,0,Instructions!D$21,1,1)/(OFFSET(A51,0,Instructions!D$21-1,1,1))))))),"")</f>
        <v/>
      </c>
      <c r="R110" s="116"/>
      <c r="S110" s="114"/>
      <c r="T110" s="35"/>
      <c r="U110" s="84"/>
      <c r="V110" s="41"/>
      <c r="W110" s="77"/>
    </row>
    <row r="111" spans="1:23" s="25" customFormat="1" x14ac:dyDescent="0.25">
      <c r="A111" s="46" t="str">
        <f t="shared" si="0"/>
        <v/>
      </c>
      <c r="B111" s="41"/>
      <c r="C111" s="51"/>
      <c r="D111" s="102" t="str">
        <f>IF(C111&lt;&gt;"",C111/Instructions!F$41,"")</f>
        <v/>
      </c>
      <c r="E111" s="98" t="str">
        <f ca="1">IF(C111&lt;&gt;"", 'Durango session calcs'!H$2* 'Durango session calcs'!$H$4*OFFSET(A52,0,Instructions!H$21-1,1,1),"")</f>
        <v/>
      </c>
      <c r="F111" s="98" t="str">
        <f>IF(C111&lt;&gt;"", 'Durango session calcs'!H$2* 'Durango session calcs'!$H$4*S111,"")</f>
        <v/>
      </c>
      <c r="G111" s="98" t="str">
        <f ca="1">IF(C111&lt;&gt;"",E111*(((OFFSET(A52,0,Instructions!H$21,1,1)/OFFSET(A52,0,Instructions!H$21-1,1,1))/2)+'Durango session calcs'!R$8),"")</f>
        <v/>
      </c>
      <c r="H111" s="95" t="str">
        <f t="shared" si="2"/>
        <v/>
      </c>
      <c r="I111" s="95" t="str">
        <f t="shared" si="1"/>
        <v/>
      </c>
      <c r="J111" s="35" t="str">
        <f t="shared" si="3"/>
        <v/>
      </c>
      <c r="K111" s="95" t="str">
        <f t="shared" si="4"/>
        <v/>
      </c>
      <c r="L111" s="35" t="str">
        <f t="shared" si="5"/>
        <v/>
      </c>
      <c r="M111" s="111" t="str">
        <f>IF(C111&lt;&gt;"", 1/Instructions!C$40*LN(1+(Instructions!C$40*Instructions!C$38*Instructions!C$41*(B111/D111)/F111))/1000000, "")</f>
        <v/>
      </c>
      <c r="N111" s="112" t="str">
        <f>IF(C111&lt;&gt;"",IF(B111=0,(1/Instructions!C$40*LN(1+(Instructions!C$40*Instructions!C$38*Instructions!C$41*(3/D111)/E111))/1000000)/2,M111*(((1/B111)+(G111/E111)^2+(Instructions!C$39/Instructions!C$38)^2))^0.5),"")</f>
        <v/>
      </c>
      <c r="O111" s="92" t="str">
        <f ca="1">IF(C111&lt;&gt;"",(OFFSET(A52,0,Instructions!C$21-1,1,1)/OFFSET(A52,0,Instructions!D$21-1,1,1))/Instructions!$E$32,"")</f>
        <v/>
      </c>
      <c r="P111" s="100" t="str">
        <f ca="1">IF(C111&lt;&gt;"",O111*(((OFFSET(A52,0,Instructions!C$21,1,1)/(OFFSET(A52,0,Instructions!C$21-1,1,1))))+((((OFFSET(A52,0,Instructions!D$21,1,1)/(OFFSET(A52,0,Instructions!D$21-1,1,1))))))),"")</f>
        <v/>
      </c>
      <c r="R111" s="116"/>
      <c r="S111" s="114"/>
      <c r="T111" s="35"/>
      <c r="U111" s="84"/>
      <c r="V111" s="41"/>
      <c r="W111" s="77"/>
    </row>
    <row r="112" spans="1:23" s="25" customFormat="1" x14ac:dyDescent="0.25">
      <c r="A112" s="46" t="str">
        <f t="shared" si="0"/>
        <v/>
      </c>
      <c r="B112" s="41"/>
      <c r="C112" s="51"/>
      <c r="D112" s="102" t="str">
        <f>IF(C112&lt;&gt;"",C112/Instructions!F$41,"")</f>
        <v/>
      </c>
      <c r="E112" s="98" t="str">
        <f ca="1">IF(C112&lt;&gt;"", 'Durango session calcs'!H$2* 'Durango session calcs'!$H$4*OFFSET(A53,0,Instructions!H$21-1,1,1),"")</f>
        <v/>
      </c>
      <c r="F112" s="98" t="str">
        <f>IF(C112&lt;&gt;"", 'Durango session calcs'!H$2* 'Durango session calcs'!$H$4*S112,"")</f>
        <v/>
      </c>
      <c r="G112" s="98" t="str">
        <f ca="1">IF(C112&lt;&gt;"",E112*(((OFFSET(A53,0,Instructions!H$21,1,1)/OFFSET(A53,0,Instructions!H$21-1,1,1))/2)+'Durango session calcs'!R$8),"")</f>
        <v/>
      </c>
      <c r="H112" s="95" t="str">
        <f t="shared" si="2"/>
        <v/>
      </c>
      <c r="I112" s="95" t="str">
        <f t="shared" si="1"/>
        <v/>
      </c>
      <c r="J112" s="35" t="str">
        <f t="shared" si="3"/>
        <v/>
      </c>
      <c r="K112" s="95" t="str">
        <f t="shared" si="4"/>
        <v/>
      </c>
      <c r="L112" s="35" t="str">
        <f t="shared" si="5"/>
        <v/>
      </c>
      <c r="M112" s="111" t="str">
        <f>IF(C112&lt;&gt;"", 1/Instructions!C$40*LN(1+(Instructions!C$40*Instructions!C$38*Instructions!C$41*(B112/D112)/F112))/1000000, "")</f>
        <v/>
      </c>
      <c r="N112" s="112" t="str">
        <f>IF(C112&lt;&gt;"",IF(B112=0,(1/Instructions!C$40*LN(1+(Instructions!C$40*Instructions!C$38*Instructions!C$41*(3/D112)/E112))/1000000)/2,M112*(((1/B112)+(G112/E112)^2+(Instructions!C$39/Instructions!C$38)^2))^0.5),"")</f>
        <v/>
      </c>
      <c r="O112" s="92" t="str">
        <f ca="1">IF(C112&lt;&gt;"",(OFFSET(A53,0,Instructions!C$21-1,1,1)/OFFSET(A53,0,Instructions!D$21-1,1,1))/Instructions!$E$32,"")</f>
        <v/>
      </c>
      <c r="P112" s="100" t="str">
        <f ca="1">IF(C112&lt;&gt;"",O112*(((OFFSET(A53,0,Instructions!C$21,1,1)/(OFFSET(A53,0,Instructions!C$21-1,1,1))))+((((OFFSET(A53,0,Instructions!D$21,1,1)/(OFFSET(A53,0,Instructions!D$21-1,1,1))))))),"")</f>
        <v/>
      </c>
      <c r="R112" s="116"/>
      <c r="S112" s="114"/>
      <c r="T112" s="35"/>
      <c r="U112" s="84"/>
      <c r="V112" s="41"/>
      <c r="W112" s="77"/>
    </row>
    <row r="113" spans="1:23" s="25" customFormat="1" x14ac:dyDescent="0.25">
      <c r="A113" s="46" t="str">
        <f t="shared" si="0"/>
        <v/>
      </c>
      <c r="B113" s="41"/>
      <c r="C113" s="51"/>
      <c r="D113" s="102" t="str">
        <f>IF(C113&lt;&gt;"",C113/Instructions!F$41,"")</f>
        <v/>
      </c>
      <c r="E113" s="98" t="str">
        <f ca="1">IF(C113&lt;&gt;"", 'Durango session calcs'!H$2* 'Durango session calcs'!$H$4*OFFSET(A54,0,Instructions!H$21-1,1,1),"")</f>
        <v/>
      </c>
      <c r="F113" s="98" t="str">
        <f>IF(C113&lt;&gt;"", 'Durango session calcs'!H$2* 'Durango session calcs'!$H$4*S113,"")</f>
        <v/>
      </c>
      <c r="G113" s="98" t="str">
        <f ca="1">IF(C113&lt;&gt;"",E113*(((OFFSET(A54,0,Instructions!H$21,1,1)/OFFSET(A54,0,Instructions!H$21-1,1,1))/2)+'Durango session calcs'!R$8),"")</f>
        <v/>
      </c>
      <c r="H113" s="95" t="str">
        <f t="shared" si="2"/>
        <v/>
      </c>
      <c r="I113" s="95" t="str">
        <f t="shared" si="1"/>
        <v/>
      </c>
      <c r="J113" s="35" t="str">
        <f t="shared" si="3"/>
        <v/>
      </c>
      <c r="K113" s="95" t="str">
        <f t="shared" si="4"/>
        <v/>
      </c>
      <c r="L113" s="35" t="str">
        <f t="shared" si="5"/>
        <v/>
      </c>
      <c r="M113" s="111" t="str">
        <f>IF(C113&lt;&gt;"", 1/Instructions!C$40*LN(1+(Instructions!C$40*Instructions!C$38*Instructions!C$41*(B113/D113)/F113))/1000000, "")</f>
        <v/>
      </c>
      <c r="N113" s="112" t="str">
        <f>IF(C113&lt;&gt;"",IF(B113=0,(1/Instructions!C$40*LN(1+(Instructions!C$40*Instructions!C$38*Instructions!C$41*(3/D113)/E113))/1000000)/2,M113*(((1/B113)+(G113/E113)^2+(Instructions!C$39/Instructions!C$38)^2))^0.5),"")</f>
        <v/>
      </c>
      <c r="O113" s="92" t="str">
        <f ca="1">IF(C113&lt;&gt;"",(OFFSET(A54,0,Instructions!C$21-1,1,1)/OFFSET(A54,0,Instructions!D$21-1,1,1))/Instructions!$E$32,"")</f>
        <v/>
      </c>
      <c r="P113" s="100" t="str">
        <f ca="1">IF(C113&lt;&gt;"",O113*(((OFFSET(A54,0,Instructions!C$21,1,1)/(OFFSET(A54,0,Instructions!C$21-1,1,1))))+((((OFFSET(A54,0,Instructions!D$21,1,1)/(OFFSET(A54,0,Instructions!D$21-1,1,1))))))),"")</f>
        <v/>
      </c>
      <c r="R113" s="116"/>
      <c r="S113" s="114"/>
      <c r="T113" s="35"/>
      <c r="U113" s="84"/>
      <c r="V113" s="41"/>
      <c r="W113" s="77"/>
    </row>
    <row r="114" spans="1:23" s="25" customFormat="1" ht="13.8" thickBot="1" x14ac:dyDescent="0.3">
      <c r="A114" s="47" t="str">
        <f t="shared" si="0"/>
        <v/>
      </c>
      <c r="B114" s="52"/>
      <c r="C114" s="52"/>
      <c r="D114" s="103" t="str">
        <f>IF(C114&lt;&gt;"",C114/Instructions!F$41,"")</f>
        <v/>
      </c>
      <c r="E114" s="104" t="str">
        <f ca="1">IF(C114&lt;&gt;"", 'Durango session calcs'!H$2* 'Durango session calcs'!$H$4*OFFSET(A55,0,Instructions!H$21-1,1,1),"")</f>
        <v/>
      </c>
      <c r="F114" s="104" t="str">
        <f>IF(C114&lt;&gt;"", 'Durango session calcs'!H$2* 'Durango session calcs'!$H$4*S114,"")</f>
        <v/>
      </c>
      <c r="G114" s="104" t="str">
        <f ca="1">IF(C114&lt;&gt;"",E114*(((OFFSET(A55,0,Instructions!H$21,1,1)/OFFSET(A55,0,Instructions!H$21-1,1,1))/2)+'Durango session calcs'!R$8),"")</f>
        <v/>
      </c>
      <c r="H114" s="96" t="str">
        <f t="shared" si="2"/>
        <v/>
      </c>
      <c r="I114" s="96" t="str">
        <f t="shared" si="1"/>
        <v/>
      </c>
      <c r="J114" s="48" t="str">
        <f t="shared" si="3"/>
        <v/>
      </c>
      <c r="K114" s="96" t="str">
        <f t="shared" si="4"/>
        <v/>
      </c>
      <c r="L114" s="48" t="str">
        <f t="shared" si="5"/>
        <v/>
      </c>
      <c r="M114" s="105" t="str">
        <f>IF(C114&lt;&gt;"", 1/Instructions!C$40*LN(1+(Instructions!C$40*Instructions!C$38*Instructions!C$41*(B114/D114)/F114))/1000000, "")</f>
        <v/>
      </c>
      <c r="N114" s="93" t="str">
        <f>IF(C114&lt;&gt;"",IF(B114=0,(1/Instructions!C$40*LN(1+(Instructions!C$40*Instructions!C$38*Instructions!C$41*(3/D114)/E114))/1000000)/2,M114*(((1/B114)+(G114/E114)^2+(Instructions!C$39/Instructions!C$38)^2))^0.5),"")</f>
        <v/>
      </c>
      <c r="O114" s="93" t="str">
        <f ca="1">IF(C114&lt;&gt;"",(OFFSET(A55,0,Instructions!C$21-1,1,1)/OFFSET(A55,0,Instructions!D$21-1,1,1))/Instructions!$E$32,"")</f>
        <v/>
      </c>
      <c r="P114" s="106" t="str">
        <f ca="1">IF(C114&lt;&gt;"",O114*(((OFFSET(A55,0,Instructions!C$21,1,1)/(OFFSET(A55,0,Instructions!C$21-1,1,1))))+((((OFFSET(A55,0,Instructions!D$21,1,1)/(OFFSET(A55,0,Instructions!D$21-1,1,1))))))),"")</f>
        <v/>
      </c>
      <c r="R114" s="117"/>
      <c r="S114" s="118"/>
      <c r="T114" s="79"/>
      <c r="U114" s="89"/>
      <c r="V114" s="78"/>
      <c r="W114" s="80"/>
    </row>
    <row r="115" spans="1:23" x14ac:dyDescent="0.25">
      <c r="A115" s="30" t="s">
        <v>65</v>
      </c>
      <c r="B115">
        <f>SUM(B61:B114)</f>
        <v>0</v>
      </c>
      <c r="D115" s="30" t="s">
        <v>28</v>
      </c>
      <c r="E115" s="108" t="e">
        <f ca="1">AVERAGE(E61:E114)</f>
        <v>#DIV/0!</v>
      </c>
      <c r="F115" s="108" t="e">
        <f>AVERAGE(F61:F114)</f>
        <v>#DIV/0!</v>
      </c>
      <c r="G115" s="4" t="s">
        <v>28</v>
      </c>
      <c r="H115" s="30" t="s">
        <v>65</v>
      </c>
      <c r="I115" s="107">
        <f>SUM(I61:I114)</f>
        <v>0</v>
      </c>
      <c r="J115">
        <f>SUM(J61:J114)</f>
        <v>0</v>
      </c>
      <c r="K115" s="85" t="s">
        <v>64</v>
      </c>
      <c r="L115">
        <f>SQRT(SUMSQ(L61:L114))</f>
        <v>0</v>
      </c>
      <c r="N115" s="4" t="s">
        <v>28</v>
      </c>
      <c r="O115" s="107" t="e">
        <f ca="1">AVERAGE(O61:O114)</f>
        <v>#DIV/0!</v>
      </c>
      <c r="P115" s="107" t="e">
        <f ca="1">STDEV(O61:O114)</f>
        <v>#DIV/0!</v>
      </c>
    </row>
    <row r="116" spans="1:23" x14ac:dyDescent="0.25">
      <c r="B116" s="54" t="s">
        <v>15</v>
      </c>
      <c r="I116" t="s">
        <v>17</v>
      </c>
      <c r="J116" t="s">
        <v>18</v>
      </c>
      <c r="L116" t="s">
        <v>19</v>
      </c>
      <c r="O116" s="54" t="s">
        <v>123</v>
      </c>
      <c r="P116" s="54" t="s">
        <v>27</v>
      </c>
    </row>
  </sheetData>
  <mergeCells count="1">
    <mergeCell ref="T58:U58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12</vt:i4>
      </vt:variant>
    </vt:vector>
  </HeadingPairs>
  <TitlesOfParts>
    <vt:vector size="12" baseType="lpstr">
      <vt:lpstr>Raw traces</vt:lpstr>
      <vt:lpstr>Instructions</vt:lpstr>
      <vt:lpstr>Durango session calcs</vt:lpstr>
      <vt:lpstr>Durango ICP data</vt:lpstr>
      <vt:lpstr>Chlorine ICP data</vt:lpstr>
      <vt:lpstr>Sct 1</vt:lpstr>
      <vt:lpstr>LG18</vt:lpstr>
      <vt:lpstr>LG19</vt:lpstr>
      <vt:lpstr>S5</vt:lpstr>
      <vt:lpstr>S6</vt:lpstr>
      <vt:lpstr>S7</vt:lpstr>
      <vt:lpstr>S8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Daniel</cp:lastModifiedBy>
  <dcterms:created xsi:type="dcterms:W3CDTF">2013-04-04T11:20:41Z</dcterms:created>
  <dcterms:modified xsi:type="dcterms:W3CDTF">2017-01-13T16:13:04Z</dcterms:modified>
</cp:coreProperties>
</file>